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iale-my.sharepoint.com/personal/aurelien_lefort_interiale_fr/Documents/"/>
    </mc:Choice>
  </mc:AlternateContent>
  <xr:revisionPtr revIDLastSave="25" documentId="8_{5864F832-567E-49EC-B767-F60314F0AAD3}" xr6:coauthVersionLast="47" xr6:coauthVersionMax="47" xr10:uidLastSave="{9A17F7F5-290F-4644-A8F3-C46DC28FC7EE}"/>
  <bookViews>
    <workbookView xWindow="28680" yWindow="15" windowWidth="29040" windowHeight="15720" xr2:uid="{00000000-000D-0000-FFFF-FFFF00000000}"/>
  </bookViews>
  <sheets>
    <sheet name="résultat" sheetId="4" r:id="rId1"/>
    <sheet name="Feuil1" sheetId="3" r:id="rId2"/>
  </sheets>
  <definedNames>
    <definedName name="_xlnm._FilterDatabase" localSheetId="1" hidden="1">Feuil1!$A$1:$L$2130</definedName>
    <definedName name="DonnéesExternes_1" localSheetId="0" hidden="1">résultat!$A$1:$N$3257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3" l="1"/>
  <c r="H6" i="3"/>
  <c r="H944" i="3"/>
  <c r="H1120" i="3"/>
  <c r="H1320" i="3"/>
  <c r="E3" i="3"/>
  <c r="H3" i="3" s="1"/>
  <c r="E4" i="3"/>
  <c r="H4" i="3" s="1"/>
  <c r="E5" i="3"/>
  <c r="H5" i="3" s="1"/>
  <c r="E7" i="3"/>
  <c r="H7" i="3" s="1"/>
  <c r="E8" i="3"/>
  <c r="H8" i="3" s="1"/>
  <c r="E9" i="3"/>
  <c r="H9" i="3" s="1"/>
  <c r="E10" i="3"/>
  <c r="H10" i="3" s="1"/>
  <c r="E11" i="3"/>
  <c r="H11" i="3" s="1"/>
  <c r="E12" i="3"/>
  <c r="H12" i="3" s="1"/>
  <c r="E13" i="3"/>
  <c r="H13" i="3" s="1"/>
  <c r="E14" i="3"/>
  <c r="H14" i="3" s="1"/>
  <c r="E15" i="3"/>
  <c r="H15" i="3" s="1"/>
  <c r="E16" i="3"/>
  <c r="H16" i="3" s="1"/>
  <c r="E17" i="3"/>
  <c r="H17" i="3" s="1"/>
  <c r="E18" i="3"/>
  <c r="H18" i="3" s="1"/>
  <c r="E19" i="3"/>
  <c r="H19" i="3" s="1"/>
  <c r="E20" i="3"/>
  <c r="H20" i="3" s="1"/>
  <c r="E21" i="3"/>
  <c r="H21" i="3" s="1"/>
  <c r="E22" i="3"/>
  <c r="H22" i="3" s="1"/>
  <c r="E23" i="3"/>
  <c r="H23" i="3" s="1"/>
  <c r="E24" i="3"/>
  <c r="H24" i="3" s="1"/>
  <c r="E25" i="3"/>
  <c r="H25" i="3" s="1"/>
  <c r="E26" i="3"/>
  <c r="H26" i="3" s="1"/>
  <c r="E27" i="3"/>
  <c r="H27" i="3" s="1"/>
  <c r="E28" i="3"/>
  <c r="H28" i="3" s="1"/>
  <c r="E29" i="3"/>
  <c r="H29" i="3" s="1"/>
  <c r="E30" i="3"/>
  <c r="H30" i="3" s="1"/>
  <c r="E31" i="3"/>
  <c r="H31" i="3" s="1"/>
  <c r="E32" i="3"/>
  <c r="H32" i="3" s="1"/>
  <c r="E33" i="3"/>
  <c r="H33" i="3" s="1"/>
  <c r="E34" i="3"/>
  <c r="H34" i="3" s="1"/>
  <c r="E35" i="3"/>
  <c r="H35" i="3" s="1"/>
  <c r="E36" i="3"/>
  <c r="H36" i="3" s="1"/>
  <c r="E37" i="3"/>
  <c r="H37" i="3" s="1"/>
  <c r="E38" i="3"/>
  <c r="H38" i="3" s="1"/>
  <c r="E39" i="3"/>
  <c r="H39" i="3" s="1"/>
  <c r="E40" i="3"/>
  <c r="H40" i="3" s="1"/>
  <c r="E41" i="3"/>
  <c r="H41" i="3" s="1"/>
  <c r="E42" i="3"/>
  <c r="H42" i="3" s="1"/>
  <c r="E43" i="3"/>
  <c r="H43" i="3" s="1"/>
  <c r="E44" i="3"/>
  <c r="H44" i="3" s="1"/>
  <c r="E45" i="3"/>
  <c r="H45" i="3" s="1"/>
  <c r="E46" i="3"/>
  <c r="H46" i="3" s="1"/>
  <c r="E47" i="3"/>
  <c r="H47" i="3" s="1"/>
  <c r="E48" i="3"/>
  <c r="H48" i="3" s="1"/>
  <c r="E49" i="3"/>
  <c r="H49" i="3" s="1"/>
  <c r="E50" i="3"/>
  <c r="H50" i="3" s="1"/>
  <c r="E51" i="3"/>
  <c r="H51" i="3" s="1"/>
  <c r="E52" i="3"/>
  <c r="H52" i="3" s="1"/>
  <c r="E53" i="3"/>
  <c r="H53" i="3" s="1"/>
  <c r="E54" i="3"/>
  <c r="H54" i="3" s="1"/>
  <c r="E55" i="3"/>
  <c r="H55" i="3" s="1"/>
  <c r="E56" i="3"/>
  <c r="H56" i="3" s="1"/>
  <c r="E57" i="3"/>
  <c r="H57" i="3" s="1"/>
  <c r="E58" i="3"/>
  <c r="H58" i="3" s="1"/>
  <c r="E59" i="3"/>
  <c r="H59" i="3" s="1"/>
  <c r="E60" i="3"/>
  <c r="H60" i="3" s="1"/>
  <c r="E61" i="3"/>
  <c r="H61" i="3" s="1"/>
  <c r="E62" i="3"/>
  <c r="H62" i="3" s="1"/>
  <c r="E63" i="3"/>
  <c r="H63" i="3" s="1"/>
  <c r="E64" i="3"/>
  <c r="H64" i="3" s="1"/>
  <c r="E65" i="3"/>
  <c r="H65" i="3" s="1"/>
  <c r="E66" i="3"/>
  <c r="H66" i="3" s="1"/>
  <c r="E67" i="3"/>
  <c r="H67" i="3" s="1"/>
  <c r="E68" i="3"/>
  <c r="H68" i="3" s="1"/>
  <c r="E69" i="3"/>
  <c r="H69" i="3" s="1"/>
  <c r="E70" i="3"/>
  <c r="H70" i="3" s="1"/>
  <c r="E71" i="3"/>
  <c r="H71" i="3" s="1"/>
  <c r="E72" i="3"/>
  <c r="H72" i="3" s="1"/>
  <c r="E73" i="3"/>
  <c r="H73" i="3" s="1"/>
  <c r="E74" i="3"/>
  <c r="H74" i="3" s="1"/>
  <c r="E75" i="3"/>
  <c r="H75" i="3" s="1"/>
  <c r="E76" i="3"/>
  <c r="H76" i="3" s="1"/>
  <c r="E77" i="3"/>
  <c r="H77" i="3" s="1"/>
  <c r="E78" i="3"/>
  <c r="H78" i="3" s="1"/>
  <c r="E79" i="3"/>
  <c r="H79" i="3" s="1"/>
  <c r="E80" i="3"/>
  <c r="H80" i="3" s="1"/>
  <c r="E81" i="3"/>
  <c r="H81" i="3" s="1"/>
  <c r="E82" i="3"/>
  <c r="H82" i="3" s="1"/>
  <c r="E83" i="3"/>
  <c r="H83" i="3" s="1"/>
  <c r="E84" i="3"/>
  <c r="H84" i="3" s="1"/>
  <c r="E85" i="3"/>
  <c r="H85" i="3" s="1"/>
  <c r="E86" i="3"/>
  <c r="H86" i="3" s="1"/>
  <c r="E87" i="3"/>
  <c r="H87" i="3" s="1"/>
  <c r="E88" i="3"/>
  <c r="H88" i="3" s="1"/>
  <c r="E89" i="3"/>
  <c r="H89" i="3" s="1"/>
  <c r="E90" i="3"/>
  <c r="H90" i="3" s="1"/>
  <c r="E91" i="3"/>
  <c r="H91" i="3" s="1"/>
  <c r="E92" i="3"/>
  <c r="H92" i="3" s="1"/>
  <c r="E93" i="3"/>
  <c r="H93" i="3" s="1"/>
  <c r="E94" i="3"/>
  <c r="H94" i="3" s="1"/>
  <c r="E95" i="3"/>
  <c r="H95" i="3" s="1"/>
  <c r="E96" i="3"/>
  <c r="H96" i="3" s="1"/>
  <c r="E97" i="3"/>
  <c r="H97" i="3" s="1"/>
  <c r="E98" i="3"/>
  <c r="H98" i="3" s="1"/>
  <c r="E99" i="3"/>
  <c r="H99" i="3" s="1"/>
  <c r="E100" i="3"/>
  <c r="H100" i="3" s="1"/>
  <c r="E101" i="3"/>
  <c r="H101" i="3" s="1"/>
  <c r="E102" i="3"/>
  <c r="H102" i="3" s="1"/>
  <c r="E103" i="3"/>
  <c r="H103" i="3" s="1"/>
  <c r="E104" i="3"/>
  <c r="H104" i="3" s="1"/>
  <c r="E105" i="3"/>
  <c r="H105" i="3" s="1"/>
  <c r="E106" i="3"/>
  <c r="H106" i="3" s="1"/>
  <c r="E107" i="3"/>
  <c r="H107" i="3" s="1"/>
  <c r="E108" i="3"/>
  <c r="H108" i="3" s="1"/>
  <c r="E109" i="3"/>
  <c r="H109" i="3" s="1"/>
  <c r="E110" i="3"/>
  <c r="H110" i="3" s="1"/>
  <c r="E111" i="3"/>
  <c r="H111" i="3" s="1"/>
  <c r="E112" i="3"/>
  <c r="H112" i="3" s="1"/>
  <c r="E113" i="3"/>
  <c r="H113" i="3" s="1"/>
  <c r="E114" i="3"/>
  <c r="H114" i="3" s="1"/>
  <c r="E115" i="3"/>
  <c r="H115" i="3" s="1"/>
  <c r="E116" i="3"/>
  <c r="H116" i="3" s="1"/>
  <c r="E117" i="3"/>
  <c r="H117" i="3" s="1"/>
  <c r="E118" i="3"/>
  <c r="H118" i="3" s="1"/>
  <c r="E119" i="3"/>
  <c r="H119" i="3" s="1"/>
  <c r="E120" i="3"/>
  <c r="H120" i="3" s="1"/>
  <c r="E121" i="3"/>
  <c r="H121" i="3" s="1"/>
  <c r="E122" i="3"/>
  <c r="H122" i="3" s="1"/>
  <c r="E123" i="3"/>
  <c r="H123" i="3" s="1"/>
  <c r="E124" i="3"/>
  <c r="H124" i="3" s="1"/>
  <c r="E125" i="3"/>
  <c r="H125" i="3" s="1"/>
  <c r="E126" i="3"/>
  <c r="H126" i="3" s="1"/>
  <c r="E127" i="3"/>
  <c r="H127" i="3" s="1"/>
  <c r="E128" i="3"/>
  <c r="H128" i="3" s="1"/>
  <c r="E129" i="3"/>
  <c r="H129" i="3" s="1"/>
  <c r="E130" i="3"/>
  <c r="H130" i="3" s="1"/>
  <c r="E131" i="3"/>
  <c r="H131" i="3" s="1"/>
  <c r="E132" i="3"/>
  <c r="H132" i="3" s="1"/>
  <c r="E133" i="3"/>
  <c r="H133" i="3" s="1"/>
  <c r="E134" i="3"/>
  <c r="H134" i="3" s="1"/>
  <c r="E135" i="3"/>
  <c r="H135" i="3" s="1"/>
  <c r="E136" i="3"/>
  <c r="H136" i="3" s="1"/>
  <c r="E137" i="3"/>
  <c r="H137" i="3" s="1"/>
  <c r="E138" i="3"/>
  <c r="H138" i="3" s="1"/>
  <c r="E139" i="3"/>
  <c r="H139" i="3" s="1"/>
  <c r="E140" i="3"/>
  <c r="H140" i="3" s="1"/>
  <c r="E141" i="3"/>
  <c r="H141" i="3" s="1"/>
  <c r="E142" i="3"/>
  <c r="H142" i="3" s="1"/>
  <c r="E143" i="3"/>
  <c r="H143" i="3" s="1"/>
  <c r="E144" i="3"/>
  <c r="H144" i="3" s="1"/>
  <c r="E145" i="3"/>
  <c r="H145" i="3" s="1"/>
  <c r="E146" i="3"/>
  <c r="H146" i="3" s="1"/>
  <c r="E147" i="3"/>
  <c r="H147" i="3" s="1"/>
  <c r="E148" i="3"/>
  <c r="H148" i="3" s="1"/>
  <c r="E149" i="3"/>
  <c r="H149" i="3" s="1"/>
  <c r="E150" i="3"/>
  <c r="H150" i="3" s="1"/>
  <c r="E151" i="3"/>
  <c r="H151" i="3" s="1"/>
  <c r="E152" i="3"/>
  <c r="H152" i="3" s="1"/>
  <c r="E153" i="3"/>
  <c r="H153" i="3" s="1"/>
  <c r="E154" i="3"/>
  <c r="H154" i="3" s="1"/>
  <c r="E155" i="3"/>
  <c r="H155" i="3" s="1"/>
  <c r="E156" i="3"/>
  <c r="H156" i="3" s="1"/>
  <c r="E157" i="3"/>
  <c r="H157" i="3" s="1"/>
  <c r="E158" i="3"/>
  <c r="H158" i="3" s="1"/>
  <c r="E159" i="3"/>
  <c r="H159" i="3" s="1"/>
  <c r="E160" i="3"/>
  <c r="H160" i="3" s="1"/>
  <c r="E161" i="3"/>
  <c r="H161" i="3" s="1"/>
  <c r="E162" i="3"/>
  <c r="H162" i="3" s="1"/>
  <c r="E163" i="3"/>
  <c r="H163" i="3" s="1"/>
  <c r="E164" i="3"/>
  <c r="H164" i="3" s="1"/>
  <c r="E165" i="3"/>
  <c r="H165" i="3" s="1"/>
  <c r="E166" i="3"/>
  <c r="H166" i="3" s="1"/>
  <c r="E167" i="3"/>
  <c r="H167" i="3" s="1"/>
  <c r="E168" i="3"/>
  <c r="H168" i="3" s="1"/>
  <c r="E169" i="3"/>
  <c r="H169" i="3" s="1"/>
  <c r="E170" i="3"/>
  <c r="H170" i="3" s="1"/>
  <c r="E171" i="3"/>
  <c r="H171" i="3" s="1"/>
  <c r="E172" i="3"/>
  <c r="H172" i="3" s="1"/>
  <c r="E173" i="3"/>
  <c r="H173" i="3" s="1"/>
  <c r="E174" i="3"/>
  <c r="H174" i="3" s="1"/>
  <c r="E175" i="3"/>
  <c r="H175" i="3" s="1"/>
  <c r="E176" i="3"/>
  <c r="H176" i="3" s="1"/>
  <c r="E177" i="3"/>
  <c r="H177" i="3" s="1"/>
  <c r="E178" i="3"/>
  <c r="H178" i="3" s="1"/>
  <c r="E179" i="3"/>
  <c r="H179" i="3" s="1"/>
  <c r="E180" i="3"/>
  <c r="H180" i="3" s="1"/>
  <c r="E181" i="3"/>
  <c r="H181" i="3" s="1"/>
  <c r="E182" i="3"/>
  <c r="H182" i="3" s="1"/>
  <c r="E183" i="3"/>
  <c r="H183" i="3" s="1"/>
  <c r="E184" i="3"/>
  <c r="H184" i="3" s="1"/>
  <c r="E185" i="3"/>
  <c r="H185" i="3" s="1"/>
  <c r="E186" i="3"/>
  <c r="H186" i="3" s="1"/>
  <c r="E187" i="3"/>
  <c r="H187" i="3" s="1"/>
  <c r="E188" i="3"/>
  <c r="H188" i="3" s="1"/>
  <c r="E189" i="3"/>
  <c r="H189" i="3" s="1"/>
  <c r="E190" i="3"/>
  <c r="H190" i="3" s="1"/>
  <c r="E191" i="3"/>
  <c r="H191" i="3" s="1"/>
  <c r="E192" i="3"/>
  <c r="H192" i="3" s="1"/>
  <c r="E193" i="3"/>
  <c r="H193" i="3" s="1"/>
  <c r="E194" i="3"/>
  <c r="H194" i="3" s="1"/>
  <c r="E195" i="3"/>
  <c r="H195" i="3" s="1"/>
  <c r="E196" i="3"/>
  <c r="H196" i="3" s="1"/>
  <c r="E197" i="3"/>
  <c r="H197" i="3" s="1"/>
  <c r="E198" i="3"/>
  <c r="H198" i="3" s="1"/>
  <c r="E199" i="3"/>
  <c r="H199" i="3" s="1"/>
  <c r="E200" i="3"/>
  <c r="H200" i="3" s="1"/>
  <c r="E201" i="3"/>
  <c r="H201" i="3" s="1"/>
  <c r="E202" i="3"/>
  <c r="H202" i="3" s="1"/>
  <c r="E203" i="3"/>
  <c r="H203" i="3" s="1"/>
  <c r="E204" i="3"/>
  <c r="H204" i="3" s="1"/>
  <c r="E205" i="3"/>
  <c r="H205" i="3" s="1"/>
  <c r="E206" i="3"/>
  <c r="H206" i="3" s="1"/>
  <c r="E207" i="3"/>
  <c r="H207" i="3" s="1"/>
  <c r="E208" i="3"/>
  <c r="H208" i="3" s="1"/>
  <c r="E209" i="3"/>
  <c r="H209" i="3" s="1"/>
  <c r="E210" i="3"/>
  <c r="H210" i="3" s="1"/>
  <c r="E211" i="3"/>
  <c r="H211" i="3" s="1"/>
  <c r="E212" i="3"/>
  <c r="H212" i="3" s="1"/>
  <c r="E213" i="3"/>
  <c r="H213" i="3" s="1"/>
  <c r="E214" i="3"/>
  <c r="H214" i="3" s="1"/>
  <c r="E215" i="3"/>
  <c r="H215" i="3" s="1"/>
  <c r="E216" i="3"/>
  <c r="H216" i="3" s="1"/>
  <c r="E217" i="3"/>
  <c r="H217" i="3" s="1"/>
  <c r="E218" i="3"/>
  <c r="H218" i="3" s="1"/>
  <c r="E219" i="3"/>
  <c r="H219" i="3" s="1"/>
  <c r="E220" i="3"/>
  <c r="H220" i="3" s="1"/>
  <c r="E221" i="3"/>
  <c r="H221" i="3" s="1"/>
  <c r="E222" i="3"/>
  <c r="H222" i="3" s="1"/>
  <c r="E223" i="3"/>
  <c r="H223" i="3" s="1"/>
  <c r="E224" i="3"/>
  <c r="H224" i="3" s="1"/>
  <c r="E225" i="3"/>
  <c r="H225" i="3" s="1"/>
  <c r="E226" i="3"/>
  <c r="H226" i="3" s="1"/>
  <c r="E227" i="3"/>
  <c r="H227" i="3" s="1"/>
  <c r="E228" i="3"/>
  <c r="H228" i="3" s="1"/>
  <c r="E229" i="3"/>
  <c r="H229" i="3" s="1"/>
  <c r="E230" i="3"/>
  <c r="H230" i="3" s="1"/>
  <c r="E231" i="3"/>
  <c r="H231" i="3" s="1"/>
  <c r="E232" i="3"/>
  <c r="H232" i="3" s="1"/>
  <c r="E233" i="3"/>
  <c r="H233" i="3" s="1"/>
  <c r="E234" i="3"/>
  <c r="H234" i="3" s="1"/>
  <c r="E235" i="3"/>
  <c r="H235" i="3" s="1"/>
  <c r="E236" i="3"/>
  <c r="H236" i="3" s="1"/>
  <c r="E237" i="3"/>
  <c r="H237" i="3" s="1"/>
  <c r="E238" i="3"/>
  <c r="H238" i="3" s="1"/>
  <c r="E239" i="3"/>
  <c r="H239" i="3" s="1"/>
  <c r="E240" i="3"/>
  <c r="H240" i="3" s="1"/>
  <c r="E241" i="3"/>
  <c r="H241" i="3" s="1"/>
  <c r="E242" i="3"/>
  <c r="H242" i="3" s="1"/>
  <c r="E243" i="3"/>
  <c r="H243" i="3" s="1"/>
  <c r="E244" i="3"/>
  <c r="H244" i="3" s="1"/>
  <c r="E245" i="3"/>
  <c r="H245" i="3" s="1"/>
  <c r="E246" i="3"/>
  <c r="H246" i="3" s="1"/>
  <c r="E247" i="3"/>
  <c r="H247" i="3" s="1"/>
  <c r="E248" i="3"/>
  <c r="H248" i="3" s="1"/>
  <c r="E249" i="3"/>
  <c r="H249" i="3" s="1"/>
  <c r="E250" i="3"/>
  <c r="H250" i="3" s="1"/>
  <c r="E251" i="3"/>
  <c r="H251" i="3" s="1"/>
  <c r="E252" i="3"/>
  <c r="H252" i="3" s="1"/>
  <c r="E253" i="3"/>
  <c r="H253" i="3" s="1"/>
  <c r="E254" i="3"/>
  <c r="H254" i="3" s="1"/>
  <c r="E255" i="3"/>
  <c r="H255" i="3" s="1"/>
  <c r="E256" i="3"/>
  <c r="H256" i="3" s="1"/>
  <c r="E257" i="3"/>
  <c r="H257" i="3" s="1"/>
  <c r="E258" i="3"/>
  <c r="H258" i="3" s="1"/>
  <c r="E259" i="3"/>
  <c r="H259" i="3" s="1"/>
  <c r="E260" i="3"/>
  <c r="H260" i="3" s="1"/>
  <c r="E261" i="3"/>
  <c r="H261" i="3" s="1"/>
  <c r="E262" i="3"/>
  <c r="H262" i="3" s="1"/>
  <c r="E263" i="3"/>
  <c r="H263" i="3" s="1"/>
  <c r="E264" i="3"/>
  <c r="H264" i="3" s="1"/>
  <c r="E265" i="3"/>
  <c r="H265" i="3" s="1"/>
  <c r="E266" i="3"/>
  <c r="H266" i="3" s="1"/>
  <c r="E267" i="3"/>
  <c r="H267" i="3" s="1"/>
  <c r="E268" i="3"/>
  <c r="H268" i="3" s="1"/>
  <c r="E269" i="3"/>
  <c r="H269" i="3" s="1"/>
  <c r="E270" i="3"/>
  <c r="H270" i="3" s="1"/>
  <c r="E271" i="3"/>
  <c r="H271" i="3" s="1"/>
  <c r="E272" i="3"/>
  <c r="H272" i="3" s="1"/>
  <c r="E273" i="3"/>
  <c r="H273" i="3" s="1"/>
  <c r="E274" i="3"/>
  <c r="H274" i="3" s="1"/>
  <c r="E275" i="3"/>
  <c r="H275" i="3" s="1"/>
  <c r="E276" i="3"/>
  <c r="H276" i="3" s="1"/>
  <c r="E277" i="3"/>
  <c r="H277" i="3" s="1"/>
  <c r="E278" i="3"/>
  <c r="H278" i="3" s="1"/>
  <c r="E279" i="3"/>
  <c r="H279" i="3" s="1"/>
  <c r="E280" i="3"/>
  <c r="H280" i="3" s="1"/>
  <c r="E281" i="3"/>
  <c r="H281" i="3" s="1"/>
  <c r="E282" i="3"/>
  <c r="H282" i="3" s="1"/>
  <c r="E283" i="3"/>
  <c r="H283" i="3" s="1"/>
  <c r="E284" i="3"/>
  <c r="H284" i="3" s="1"/>
  <c r="E285" i="3"/>
  <c r="H285" i="3" s="1"/>
  <c r="E286" i="3"/>
  <c r="H286" i="3" s="1"/>
  <c r="E287" i="3"/>
  <c r="H287" i="3" s="1"/>
  <c r="E288" i="3"/>
  <c r="H288" i="3" s="1"/>
  <c r="E289" i="3"/>
  <c r="H289" i="3" s="1"/>
  <c r="E290" i="3"/>
  <c r="H290" i="3" s="1"/>
  <c r="E291" i="3"/>
  <c r="H291" i="3" s="1"/>
  <c r="E292" i="3"/>
  <c r="H292" i="3" s="1"/>
  <c r="E293" i="3"/>
  <c r="H293" i="3" s="1"/>
  <c r="E294" i="3"/>
  <c r="H294" i="3" s="1"/>
  <c r="E295" i="3"/>
  <c r="H295" i="3" s="1"/>
  <c r="E296" i="3"/>
  <c r="H296" i="3" s="1"/>
  <c r="E297" i="3"/>
  <c r="H297" i="3" s="1"/>
  <c r="E298" i="3"/>
  <c r="H298" i="3" s="1"/>
  <c r="E299" i="3"/>
  <c r="H299" i="3" s="1"/>
  <c r="E300" i="3"/>
  <c r="H300" i="3" s="1"/>
  <c r="E301" i="3"/>
  <c r="H301" i="3" s="1"/>
  <c r="E302" i="3"/>
  <c r="H302" i="3" s="1"/>
  <c r="E303" i="3"/>
  <c r="H303" i="3" s="1"/>
  <c r="E304" i="3"/>
  <c r="H304" i="3" s="1"/>
  <c r="E305" i="3"/>
  <c r="H305" i="3" s="1"/>
  <c r="E306" i="3"/>
  <c r="H306" i="3" s="1"/>
  <c r="E307" i="3"/>
  <c r="H307" i="3" s="1"/>
  <c r="E308" i="3"/>
  <c r="H308" i="3" s="1"/>
  <c r="E309" i="3"/>
  <c r="H309" i="3" s="1"/>
  <c r="E310" i="3"/>
  <c r="H310" i="3" s="1"/>
  <c r="E311" i="3"/>
  <c r="H311" i="3" s="1"/>
  <c r="E312" i="3"/>
  <c r="H312" i="3" s="1"/>
  <c r="E313" i="3"/>
  <c r="H313" i="3" s="1"/>
  <c r="E314" i="3"/>
  <c r="H314" i="3" s="1"/>
  <c r="E315" i="3"/>
  <c r="H315" i="3" s="1"/>
  <c r="E316" i="3"/>
  <c r="H316" i="3" s="1"/>
  <c r="E317" i="3"/>
  <c r="H317" i="3" s="1"/>
  <c r="E318" i="3"/>
  <c r="H318" i="3" s="1"/>
  <c r="E319" i="3"/>
  <c r="H319" i="3" s="1"/>
  <c r="E320" i="3"/>
  <c r="H320" i="3" s="1"/>
  <c r="E321" i="3"/>
  <c r="H321" i="3" s="1"/>
  <c r="E322" i="3"/>
  <c r="H322" i="3" s="1"/>
  <c r="E323" i="3"/>
  <c r="H323" i="3" s="1"/>
  <c r="E324" i="3"/>
  <c r="H324" i="3" s="1"/>
  <c r="E325" i="3"/>
  <c r="H325" i="3" s="1"/>
  <c r="E326" i="3"/>
  <c r="H326" i="3" s="1"/>
  <c r="E327" i="3"/>
  <c r="H327" i="3" s="1"/>
  <c r="E328" i="3"/>
  <c r="H328" i="3" s="1"/>
  <c r="E329" i="3"/>
  <c r="H329" i="3" s="1"/>
  <c r="E330" i="3"/>
  <c r="H330" i="3" s="1"/>
  <c r="E331" i="3"/>
  <c r="H331" i="3" s="1"/>
  <c r="E332" i="3"/>
  <c r="H332" i="3" s="1"/>
  <c r="E333" i="3"/>
  <c r="H333" i="3" s="1"/>
  <c r="E334" i="3"/>
  <c r="H334" i="3" s="1"/>
  <c r="E335" i="3"/>
  <c r="H335" i="3" s="1"/>
  <c r="E336" i="3"/>
  <c r="H336" i="3" s="1"/>
  <c r="E337" i="3"/>
  <c r="H337" i="3" s="1"/>
  <c r="E338" i="3"/>
  <c r="H338" i="3" s="1"/>
  <c r="E339" i="3"/>
  <c r="H339" i="3" s="1"/>
  <c r="E340" i="3"/>
  <c r="H340" i="3" s="1"/>
  <c r="E341" i="3"/>
  <c r="H341" i="3" s="1"/>
  <c r="E342" i="3"/>
  <c r="H342" i="3" s="1"/>
  <c r="E343" i="3"/>
  <c r="H343" i="3" s="1"/>
  <c r="E344" i="3"/>
  <c r="H344" i="3" s="1"/>
  <c r="E345" i="3"/>
  <c r="H345" i="3" s="1"/>
  <c r="E346" i="3"/>
  <c r="H346" i="3" s="1"/>
  <c r="E347" i="3"/>
  <c r="H347" i="3" s="1"/>
  <c r="E348" i="3"/>
  <c r="H348" i="3" s="1"/>
  <c r="E349" i="3"/>
  <c r="H349" i="3" s="1"/>
  <c r="E350" i="3"/>
  <c r="H350" i="3" s="1"/>
  <c r="E351" i="3"/>
  <c r="H351" i="3" s="1"/>
  <c r="E352" i="3"/>
  <c r="H352" i="3" s="1"/>
  <c r="E353" i="3"/>
  <c r="H353" i="3" s="1"/>
  <c r="E354" i="3"/>
  <c r="H354" i="3" s="1"/>
  <c r="E355" i="3"/>
  <c r="H355" i="3" s="1"/>
  <c r="E356" i="3"/>
  <c r="H356" i="3" s="1"/>
  <c r="E357" i="3"/>
  <c r="H357" i="3" s="1"/>
  <c r="E358" i="3"/>
  <c r="H358" i="3" s="1"/>
  <c r="E359" i="3"/>
  <c r="H359" i="3" s="1"/>
  <c r="E360" i="3"/>
  <c r="H360" i="3" s="1"/>
  <c r="E361" i="3"/>
  <c r="H361" i="3" s="1"/>
  <c r="E362" i="3"/>
  <c r="H362" i="3" s="1"/>
  <c r="E363" i="3"/>
  <c r="H363" i="3" s="1"/>
  <c r="E364" i="3"/>
  <c r="H364" i="3" s="1"/>
  <c r="E365" i="3"/>
  <c r="H365" i="3" s="1"/>
  <c r="E366" i="3"/>
  <c r="H366" i="3" s="1"/>
  <c r="E367" i="3"/>
  <c r="H367" i="3" s="1"/>
  <c r="E368" i="3"/>
  <c r="H368" i="3" s="1"/>
  <c r="E369" i="3"/>
  <c r="H369" i="3" s="1"/>
  <c r="E370" i="3"/>
  <c r="H370" i="3" s="1"/>
  <c r="E371" i="3"/>
  <c r="H371" i="3" s="1"/>
  <c r="E372" i="3"/>
  <c r="H372" i="3" s="1"/>
  <c r="E373" i="3"/>
  <c r="H373" i="3" s="1"/>
  <c r="E374" i="3"/>
  <c r="H374" i="3" s="1"/>
  <c r="E375" i="3"/>
  <c r="H375" i="3" s="1"/>
  <c r="E376" i="3"/>
  <c r="H376" i="3" s="1"/>
  <c r="E377" i="3"/>
  <c r="H377" i="3" s="1"/>
  <c r="E378" i="3"/>
  <c r="H378" i="3" s="1"/>
  <c r="E379" i="3"/>
  <c r="H379" i="3" s="1"/>
  <c r="E380" i="3"/>
  <c r="H380" i="3" s="1"/>
  <c r="E381" i="3"/>
  <c r="H381" i="3" s="1"/>
  <c r="E382" i="3"/>
  <c r="H382" i="3" s="1"/>
  <c r="E383" i="3"/>
  <c r="H383" i="3" s="1"/>
  <c r="E384" i="3"/>
  <c r="H384" i="3" s="1"/>
  <c r="E385" i="3"/>
  <c r="H385" i="3" s="1"/>
  <c r="E386" i="3"/>
  <c r="H386" i="3" s="1"/>
  <c r="E387" i="3"/>
  <c r="H387" i="3" s="1"/>
  <c r="E388" i="3"/>
  <c r="H388" i="3" s="1"/>
  <c r="E389" i="3"/>
  <c r="H389" i="3" s="1"/>
  <c r="E390" i="3"/>
  <c r="H390" i="3" s="1"/>
  <c r="E391" i="3"/>
  <c r="H391" i="3" s="1"/>
  <c r="E392" i="3"/>
  <c r="H392" i="3" s="1"/>
  <c r="E393" i="3"/>
  <c r="H393" i="3" s="1"/>
  <c r="E394" i="3"/>
  <c r="H394" i="3" s="1"/>
  <c r="E395" i="3"/>
  <c r="H395" i="3" s="1"/>
  <c r="E396" i="3"/>
  <c r="H396" i="3" s="1"/>
  <c r="E397" i="3"/>
  <c r="H397" i="3" s="1"/>
  <c r="E398" i="3"/>
  <c r="H398" i="3" s="1"/>
  <c r="E399" i="3"/>
  <c r="H399" i="3" s="1"/>
  <c r="E400" i="3"/>
  <c r="H400" i="3" s="1"/>
  <c r="E401" i="3"/>
  <c r="H401" i="3" s="1"/>
  <c r="E402" i="3"/>
  <c r="H402" i="3" s="1"/>
  <c r="E403" i="3"/>
  <c r="H403" i="3" s="1"/>
  <c r="E404" i="3"/>
  <c r="H404" i="3" s="1"/>
  <c r="E405" i="3"/>
  <c r="H405" i="3" s="1"/>
  <c r="E406" i="3"/>
  <c r="H406" i="3" s="1"/>
  <c r="E407" i="3"/>
  <c r="H407" i="3" s="1"/>
  <c r="E408" i="3"/>
  <c r="H408" i="3" s="1"/>
  <c r="E409" i="3"/>
  <c r="H409" i="3" s="1"/>
  <c r="E410" i="3"/>
  <c r="H410" i="3" s="1"/>
  <c r="E411" i="3"/>
  <c r="H411" i="3" s="1"/>
  <c r="E412" i="3"/>
  <c r="H412" i="3" s="1"/>
  <c r="E413" i="3"/>
  <c r="H413" i="3" s="1"/>
  <c r="E414" i="3"/>
  <c r="H414" i="3" s="1"/>
  <c r="E415" i="3"/>
  <c r="H415" i="3" s="1"/>
  <c r="E416" i="3"/>
  <c r="H416" i="3" s="1"/>
  <c r="E417" i="3"/>
  <c r="H417" i="3" s="1"/>
  <c r="E418" i="3"/>
  <c r="H418" i="3" s="1"/>
  <c r="E419" i="3"/>
  <c r="H419" i="3" s="1"/>
  <c r="E420" i="3"/>
  <c r="H420" i="3" s="1"/>
  <c r="E421" i="3"/>
  <c r="H421" i="3" s="1"/>
  <c r="E422" i="3"/>
  <c r="H422" i="3" s="1"/>
  <c r="E423" i="3"/>
  <c r="H423" i="3" s="1"/>
  <c r="E424" i="3"/>
  <c r="H424" i="3" s="1"/>
  <c r="E425" i="3"/>
  <c r="H425" i="3" s="1"/>
  <c r="E426" i="3"/>
  <c r="H426" i="3" s="1"/>
  <c r="E427" i="3"/>
  <c r="H427" i="3" s="1"/>
  <c r="E428" i="3"/>
  <c r="H428" i="3" s="1"/>
  <c r="E429" i="3"/>
  <c r="H429" i="3" s="1"/>
  <c r="E430" i="3"/>
  <c r="H430" i="3" s="1"/>
  <c r="E431" i="3"/>
  <c r="H431" i="3" s="1"/>
  <c r="E432" i="3"/>
  <c r="H432" i="3" s="1"/>
  <c r="E433" i="3"/>
  <c r="H433" i="3" s="1"/>
  <c r="E434" i="3"/>
  <c r="H434" i="3" s="1"/>
  <c r="E435" i="3"/>
  <c r="H435" i="3" s="1"/>
  <c r="E436" i="3"/>
  <c r="H436" i="3" s="1"/>
  <c r="E437" i="3"/>
  <c r="H437" i="3" s="1"/>
  <c r="E438" i="3"/>
  <c r="H438" i="3" s="1"/>
  <c r="E439" i="3"/>
  <c r="H439" i="3" s="1"/>
  <c r="E440" i="3"/>
  <c r="H440" i="3" s="1"/>
  <c r="E441" i="3"/>
  <c r="H441" i="3" s="1"/>
  <c r="E442" i="3"/>
  <c r="H442" i="3" s="1"/>
  <c r="E443" i="3"/>
  <c r="H443" i="3" s="1"/>
  <c r="E444" i="3"/>
  <c r="H444" i="3" s="1"/>
  <c r="E445" i="3"/>
  <c r="H445" i="3" s="1"/>
  <c r="E446" i="3"/>
  <c r="H446" i="3" s="1"/>
  <c r="E447" i="3"/>
  <c r="H447" i="3" s="1"/>
  <c r="E448" i="3"/>
  <c r="H448" i="3" s="1"/>
  <c r="E449" i="3"/>
  <c r="H449" i="3" s="1"/>
  <c r="E450" i="3"/>
  <c r="H450" i="3" s="1"/>
  <c r="E451" i="3"/>
  <c r="H451" i="3" s="1"/>
  <c r="E452" i="3"/>
  <c r="H452" i="3" s="1"/>
  <c r="E453" i="3"/>
  <c r="H453" i="3" s="1"/>
  <c r="E454" i="3"/>
  <c r="H454" i="3" s="1"/>
  <c r="E455" i="3"/>
  <c r="H455" i="3" s="1"/>
  <c r="E456" i="3"/>
  <c r="H456" i="3" s="1"/>
  <c r="E457" i="3"/>
  <c r="H457" i="3" s="1"/>
  <c r="E458" i="3"/>
  <c r="H458" i="3" s="1"/>
  <c r="E459" i="3"/>
  <c r="H459" i="3" s="1"/>
  <c r="E460" i="3"/>
  <c r="H460" i="3" s="1"/>
  <c r="E461" i="3"/>
  <c r="H461" i="3" s="1"/>
  <c r="E462" i="3"/>
  <c r="H462" i="3" s="1"/>
  <c r="E463" i="3"/>
  <c r="H463" i="3" s="1"/>
  <c r="E464" i="3"/>
  <c r="H464" i="3" s="1"/>
  <c r="E465" i="3"/>
  <c r="H465" i="3" s="1"/>
  <c r="E466" i="3"/>
  <c r="H466" i="3" s="1"/>
  <c r="E467" i="3"/>
  <c r="H467" i="3" s="1"/>
  <c r="E468" i="3"/>
  <c r="H468" i="3" s="1"/>
  <c r="E469" i="3"/>
  <c r="H469" i="3" s="1"/>
  <c r="E470" i="3"/>
  <c r="H470" i="3" s="1"/>
  <c r="E471" i="3"/>
  <c r="H471" i="3" s="1"/>
  <c r="E472" i="3"/>
  <c r="H472" i="3" s="1"/>
  <c r="E473" i="3"/>
  <c r="H473" i="3" s="1"/>
  <c r="E474" i="3"/>
  <c r="H474" i="3" s="1"/>
  <c r="E475" i="3"/>
  <c r="H475" i="3" s="1"/>
  <c r="E476" i="3"/>
  <c r="H476" i="3" s="1"/>
  <c r="E477" i="3"/>
  <c r="H477" i="3" s="1"/>
  <c r="E478" i="3"/>
  <c r="H478" i="3" s="1"/>
  <c r="E479" i="3"/>
  <c r="H479" i="3" s="1"/>
  <c r="E480" i="3"/>
  <c r="H480" i="3" s="1"/>
  <c r="E481" i="3"/>
  <c r="H481" i="3" s="1"/>
  <c r="E482" i="3"/>
  <c r="H482" i="3" s="1"/>
  <c r="E483" i="3"/>
  <c r="H483" i="3" s="1"/>
  <c r="E484" i="3"/>
  <c r="H484" i="3" s="1"/>
  <c r="E485" i="3"/>
  <c r="H485" i="3" s="1"/>
  <c r="E486" i="3"/>
  <c r="H486" i="3" s="1"/>
  <c r="E487" i="3"/>
  <c r="H487" i="3" s="1"/>
  <c r="E488" i="3"/>
  <c r="H488" i="3" s="1"/>
  <c r="E489" i="3"/>
  <c r="H489" i="3" s="1"/>
  <c r="E490" i="3"/>
  <c r="H490" i="3" s="1"/>
  <c r="E491" i="3"/>
  <c r="H491" i="3" s="1"/>
  <c r="E492" i="3"/>
  <c r="H492" i="3" s="1"/>
  <c r="E493" i="3"/>
  <c r="H493" i="3" s="1"/>
  <c r="E494" i="3"/>
  <c r="H494" i="3" s="1"/>
  <c r="E495" i="3"/>
  <c r="H495" i="3" s="1"/>
  <c r="E496" i="3"/>
  <c r="H496" i="3" s="1"/>
  <c r="E497" i="3"/>
  <c r="H497" i="3" s="1"/>
  <c r="E498" i="3"/>
  <c r="H498" i="3" s="1"/>
  <c r="E499" i="3"/>
  <c r="H499" i="3" s="1"/>
  <c r="E500" i="3"/>
  <c r="H500" i="3" s="1"/>
  <c r="E501" i="3"/>
  <c r="H501" i="3" s="1"/>
  <c r="E502" i="3"/>
  <c r="H502" i="3" s="1"/>
  <c r="E503" i="3"/>
  <c r="H503" i="3" s="1"/>
  <c r="E504" i="3"/>
  <c r="H504" i="3" s="1"/>
  <c r="E505" i="3"/>
  <c r="H505" i="3" s="1"/>
  <c r="E506" i="3"/>
  <c r="H506" i="3" s="1"/>
  <c r="E507" i="3"/>
  <c r="H507" i="3" s="1"/>
  <c r="E508" i="3"/>
  <c r="H508" i="3" s="1"/>
  <c r="E509" i="3"/>
  <c r="H509" i="3" s="1"/>
  <c r="E510" i="3"/>
  <c r="H510" i="3" s="1"/>
  <c r="E511" i="3"/>
  <c r="H511" i="3" s="1"/>
  <c r="E512" i="3"/>
  <c r="H512" i="3" s="1"/>
  <c r="E513" i="3"/>
  <c r="H513" i="3" s="1"/>
  <c r="E514" i="3"/>
  <c r="H514" i="3" s="1"/>
  <c r="E515" i="3"/>
  <c r="H515" i="3" s="1"/>
  <c r="E516" i="3"/>
  <c r="H516" i="3" s="1"/>
  <c r="E517" i="3"/>
  <c r="H517" i="3" s="1"/>
  <c r="E518" i="3"/>
  <c r="H518" i="3" s="1"/>
  <c r="E519" i="3"/>
  <c r="H519" i="3" s="1"/>
  <c r="E520" i="3"/>
  <c r="H520" i="3" s="1"/>
  <c r="E521" i="3"/>
  <c r="H521" i="3" s="1"/>
  <c r="E522" i="3"/>
  <c r="H522" i="3" s="1"/>
  <c r="E523" i="3"/>
  <c r="H523" i="3" s="1"/>
  <c r="E524" i="3"/>
  <c r="H524" i="3" s="1"/>
  <c r="E525" i="3"/>
  <c r="H525" i="3" s="1"/>
  <c r="E526" i="3"/>
  <c r="H526" i="3" s="1"/>
  <c r="E527" i="3"/>
  <c r="E528" i="3"/>
  <c r="H528" i="3" s="1"/>
  <c r="E529" i="3"/>
  <c r="E530" i="3"/>
  <c r="E531" i="3"/>
  <c r="E532" i="3"/>
  <c r="H532" i="3" s="1"/>
  <c r="E533" i="3"/>
  <c r="H533" i="3" s="1"/>
  <c r="E534" i="3"/>
  <c r="H534" i="3" s="1"/>
  <c r="E535" i="3"/>
  <c r="H535" i="3" s="1"/>
  <c r="E536" i="3"/>
  <c r="H536" i="3" s="1"/>
  <c r="E537" i="3"/>
  <c r="H537" i="3" s="1"/>
  <c r="E538" i="3"/>
  <c r="H538" i="3" s="1"/>
  <c r="E539" i="3"/>
  <c r="H539" i="3" s="1"/>
  <c r="E540" i="3"/>
  <c r="E541" i="3"/>
  <c r="E542" i="3"/>
  <c r="H542" i="3" s="1"/>
  <c r="E543" i="3"/>
  <c r="H543" i="3" s="1"/>
  <c r="E544" i="3"/>
  <c r="H544" i="3" s="1"/>
  <c r="E545" i="3"/>
  <c r="H545" i="3" s="1"/>
  <c r="E546" i="3"/>
  <c r="H546" i="3" s="1"/>
  <c r="E547" i="3"/>
  <c r="H547" i="3" s="1"/>
  <c r="E548" i="3"/>
  <c r="H548" i="3" s="1"/>
  <c r="E549" i="3"/>
  <c r="H549" i="3" s="1"/>
  <c r="E550" i="3"/>
  <c r="E551" i="3"/>
  <c r="E552" i="3"/>
  <c r="H552" i="3" s="1"/>
  <c r="E553" i="3"/>
  <c r="H553" i="3" s="1"/>
  <c r="E554" i="3"/>
  <c r="H554" i="3" s="1"/>
  <c r="E555" i="3"/>
  <c r="H555" i="3" s="1"/>
  <c r="E556" i="3"/>
  <c r="H556" i="3" s="1"/>
  <c r="E557" i="3"/>
  <c r="H557" i="3" s="1"/>
  <c r="E558" i="3"/>
  <c r="H558" i="3" s="1"/>
  <c r="E559" i="3"/>
  <c r="H559" i="3" s="1"/>
  <c r="E560" i="3"/>
  <c r="H560" i="3" s="1"/>
  <c r="E561" i="3"/>
  <c r="H561" i="3" s="1"/>
  <c r="E562" i="3"/>
  <c r="H562" i="3" s="1"/>
  <c r="E563" i="3"/>
  <c r="H563" i="3" s="1"/>
  <c r="E564" i="3"/>
  <c r="H564" i="3" s="1"/>
  <c r="E565" i="3"/>
  <c r="H565" i="3" s="1"/>
  <c r="E566" i="3"/>
  <c r="E567" i="3"/>
  <c r="E568" i="3"/>
  <c r="H568" i="3" s="1"/>
  <c r="E569" i="3"/>
  <c r="H569" i="3" s="1"/>
  <c r="E570" i="3"/>
  <c r="H570" i="3" s="1"/>
  <c r="E571" i="3"/>
  <c r="H571" i="3" s="1"/>
  <c r="E572" i="3"/>
  <c r="H572" i="3" s="1"/>
  <c r="E573" i="3"/>
  <c r="H573" i="3" s="1"/>
  <c r="E574" i="3"/>
  <c r="H574" i="3" s="1"/>
  <c r="E575" i="3"/>
  <c r="H575" i="3" s="1"/>
  <c r="E576" i="3"/>
  <c r="H576" i="3" s="1"/>
  <c r="E577" i="3"/>
  <c r="H577" i="3" s="1"/>
  <c r="E578" i="3"/>
  <c r="H578" i="3" s="1"/>
  <c r="E579" i="3"/>
  <c r="H579" i="3" s="1"/>
  <c r="E580" i="3"/>
  <c r="H580" i="3" s="1"/>
  <c r="E581" i="3"/>
  <c r="H581" i="3" s="1"/>
  <c r="E582" i="3"/>
  <c r="H582" i="3" s="1"/>
  <c r="E583" i="3"/>
  <c r="H583" i="3" s="1"/>
  <c r="E584" i="3"/>
  <c r="H584" i="3" s="1"/>
  <c r="E585" i="3"/>
  <c r="H585" i="3" s="1"/>
  <c r="E586" i="3"/>
  <c r="E587" i="3"/>
  <c r="H587" i="3" s="1"/>
  <c r="E588" i="3"/>
  <c r="H588" i="3" s="1"/>
  <c r="E589" i="3"/>
  <c r="H589" i="3" s="1"/>
  <c r="E590" i="3"/>
  <c r="H590" i="3" s="1"/>
  <c r="E591" i="3"/>
  <c r="H591" i="3" s="1"/>
  <c r="E592" i="3"/>
  <c r="E593" i="3"/>
  <c r="H593" i="3" s="1"/>
  <c r="E594" i="3"/>
  <c r="H594" i="3" s="1"/>
  <c r="E595" i="3"/>
  <c r="H595" i="3" s="1"/>
  <c r="E596" i="3"/>
  <c r="H596" i="3" s="1"/>
  <c r="E597" i="3"/>
  <c r="H597" i="3" s="1"/>
  <c r="E598" i="3"/>
  <c r="H598" i="3" s="1"/>
  <c r="E599" i="3"/>
  <c r="H599" i="3" s="1"/>
  <c r="E600" i="3"/>
  <c r="H600" i="3" s="1"/>
  <c r="E601" i="3"/>
  <c r="H601" i="3" s="1"/>
  <c r="E602" i="3"/>
  <c r="H602" i="3" s="1"/>
  <c r="E603" i="3"/>
  <c r="E604" i="3"/>
  <c r="H604" i="3" s="1"/>
  <c r="E605" i="3"/>
  <c r="E606" i="3"/>
  <c r="E607" i="3"/>
  <c r="H607" i="3" s="1"/>
  <c r="E608" i="3"/>
  <c r="H608" i="3" s="1"/>
  <c r="E609" i="3"/>
  <c r="H609" i="3" s="1"/>
  <c r="E610" i="3"/>
  <c r="H610" i="3" s="1"/>
  <c r="E611" i="3"/>
  <c r="H611" i="3" s="1"/>
  <c r="E612" i="3"/>
  <c r="H612" i="3" s="1"/>
  <c r="E613" i="3"/>
  <c r="H613" i="3" s="1"/>
  <c r="E614" i="3"/>
  <c r="H614" i="3" s="1"/>
  <c r="E615" i="3"/>
  <c r="E616" i="3"/>
  <c r="E617" i="3"/>
  <c r="H617" i="3" s="1"/>
  <c r="E618" i="3"/>
  <c r="H618" i="3" s="1"/>
  <c r="E619" i="3"/>
  <c r="E620" i="3"/>
  <c r="H620" i="3" s="1"/>
  <c r="E621" i="3"/>
  <c r="H621" i="3" s="1"/>
  <c r="E622" i="3"/>
  <c r="H622" i="3" s="1"/>
  <c r="E623" i="3"/>
  <c r="H623" i="3" s="1"/>
  <c r="E624" i="3"/>
  <c r="H624" i="3" s="1"/>
  <c r="E625" i="3"/>
  <c r="H625" i="3" s="1"/>
  <c r="E626" i="3"/>
  <c r="H626" i="3" s="1"/>
  <c r="E627" i="3"/>
  <c r="H627" i="3" s="1"/>
  <c r="E628" i="3"/>
  <c r="H628" i="3" s="1"/>
  <c r="E629" i="3"/>
  <c r="H629" i="3" s="1"/>
  <c r="E630" i="3"/>
  <c r="H630" i="3" s="1"/>
  <c r="E631" i="3"/>
  <c r="H631" i="3" s="1"/>
  <c r="E632" i="3"/>
  <c r="H632" i="3" s="1"/>
  <c r="E633" i="3"/>
  <c r="H633" i="3" s="1"/>
  <c r="E634" i="3"/>
  <c r="H634" i="3" s="1"/>
  <c r="E635" i="3"/>
  <c r="H635" i="3" s="1"/>
  <c r="E636" i="3"/>
  <c r="H636" i="3" s="1"/>
  <c r="E637" i="3"/>
  <c r="H637" i="3" s="1"/>
  <c r="E638" i="3"/>
  <c r="H638" i="3" s="1"/>
  <c r="E639" i="3"/>
  <c r="H639" i="3" s="1"/>
  <c r="E640" i="3"/>
  <c r="H640" i="3" s="1"/>
  <c r="E641" i="3"/>
  <c r="H641" i="3" s="1"/>
  <c r="E642" i="3"/>
  <c r="H642" i="3" s="1"/>
  <c r="E643" i="3"/>
  <c r="H643" i="3" s="1"/>
  <c r="E644" i="3"/>
  <c r="H644" i="3" s="1"/>
  <c r="E645" i="3"/>
  <c r="H645" i="3" s="1"/>
  <c r="E646" i="3"/>
  <c r="H646" i="3" s="1"/>
  <c r="E647" i="3"/>
  <c r="H647" i="3" s="1"/>
  <c r="E648" i="3"/>
  <c r="H648" i="3" s="1"/>
  <c r="E649" i="3"/>
  <c r="H649" i="3" s="1"/>
  <c r="E650" i="3"/>
  <c r="H650" i="3" s="1"/>
  <c r="E651" i="3"/>
  <c r="H651" i="3" s="1"/>
  <c r="E652" i="3"/>
  <c r="H652" i="3" s="1"/>
  <c r="E653" i="3"/>
  <c r="H653" i="3" s="1"/>
  <c r="E654" i="3"/>
  <c r="H654" i="3" s="1"/>
  <c r="E655" i="3"/>
  <c r="H655" i="3" s="1"/>
  <c r="E656" i="3"/>
  <c r="H656" i="3" s="1"/>
  <c r="E657" i="3"/>
  <c r="H657" i="3" s="1"/>
  <c r="E658" i="3"/>
  <c r="H658" i="3" s="1"/>
  <c r="E659" i="3"/>
  <c r="E660" i="3"/>
  <c r="E661" i="3"/>
  <c r="H661" i="3" s="1"/>
  <c r="E662" i="3"/>
  <c r="H662" i="3" s="1"/>
  <c r="E663" i="3"/>
  <c r="H663" i="3" s="1"/>
  <c r="E664" i="3"/>
  <c r="H664" i="3" s="1"/>
  <c r="E665" i="3"/>
  <c r="H665" i="3" s="1"/>
  <c r="E666" i="3"/>
  <c r="H666" i="3" s="1"/>
  <c r="E667" i="3"/>
  <c r="H667" i="3" s="1"/>
  <c r="E668" i="3"/>
  <c r="H668" i="3" s="1"/>
  <c r="E669" i="3"/>
  <c r="H669" i="3" s="1"/>
  <c r="E670" i="3"/>
  <c r="H670" i="3" s="1"/>
  <c r="E671" i="3"/>
  <c r="H671" i="3" s="1"/>
  <c r="E672" i="3"/>
  <c r="H672" i="3" s="1"/>
  <c r="E673" i="3"/>
  <c r="H673" i="3" s="1"/>
  <c r="E674" i="3"/>
  <c r="H674" i="3" s="1"/>
  <c r="E675" i="3"/>
  <c r="H675" i="3" s="1"/>
  <c r="E676" i="3"/>
  <c r="H676" i="3" s="1"/>
  <c r="E677" i="3"/>
  <c r="H677" i="3" s="1"/>
  <c r="E678" i="3"/>
  <c r="H678" i="3" s="1"/>
  <c r="E679" i="3"/>
  <c r="H679" i="3" s="1"/>
  <c r="E680" i="3"/>
  <c r="H680" i="3" s="1"/>
  <c r="E681" i="3"/>
  <c r="H681" i="3" s="1"/>
  <c r="E682" i="3"/>
  <c r="H682" i="3" s="1"/>
  <c r="E683" i="3"/>
  <c r="H683" i="3" s="1"/>
  <c r="E684" i="3"/>
  <c r="H684" i="3" s="1"/>
  <c r="E685" i="3"/>
  <c r="H685" i="3" s="1"/>
  <c r="E686" i="3"/>
  <c r="H686" i="3" s="1"/>
  <c r="E687" i="3"/>
  <c r="H687" i="3" s="1"/>
  <c r="E688" i="3"/>
  <c r="H688" i="3" s="1"/>
  <c r="E689" i="3"/>
  <c r="H689" i="3" s="1"/>
  <c r="E690" i="3"/>
  <c r="H690" i="3" s="1"/>
  <c r="E691" i="3"/>
  <c r="H691" i="3" s="1"/>
  <c r="E692" i="3"/>
  <c r="H692" i="3" s="1"/>
  <c r="E693" i="3"/>
  <c r="H693" i="3" s="1"/>
  <c r="E694" i="3"/>
  <c r="H694" i="3" s="1"/>
  <c r="E695" i="3"/>
  <c r="H695" i="3" s="1"/>
  <c r="E696" i="3"/>
  <c r="H696" i="3" s="1"/>
  <c r="E697" i="3"/>
  <c r="H697" i="3" s="1"/>
  <c r="E698" i="3"/>
  <c r="H698" i="3" s="1"/>
  <c r="E699" i="3"/>
  <c r="E700" i="3"/>
  <c r="E701" i="3"/>
  <c r="H701" i="3" s="1"/>
  <c r="E702" i="3"/>
  <c r="H702" i="3" s="1"/>
  <c r="E703" i="3"/>
  <c r="H703" i="3" s="1"/>
  <c r="E704" i="3"/>
  <c r="H704" i="3" s="1"/>
  <c r="E705" i="3"/>
  <c r="H705" i="3" s="1"/>
  <c r="E706" i="3"/>
  <c r="H706" i="3" s="1"/>
  <c r="E707" i="3"/>
  <c r="H707" i="3" s="1"/>
  <c r="E708" i="3"/>
  <c r="H708" i="3" s="1"/>
  <c r="E709" i="3"/>
  <c r="H709" i="3" s="1"/>
  <c r="E710" i="3"/>
  <c r="H710" i="3" s="1"/>
  <c r="E711" i="3"/>
  <c r="H711" i="3" s="1"/>
  <c r="E712" i="3"/>
  <c r="H712" i="3" s="1"/>
  <c r="E713" i="3"/>
  <c r="H713" i="3" s="1"/>
  <c r="E714" i="3"/>
  <c r="H714" i="3" s="1"/>
  <c r="E715" i="3"/>
  <c r="H715" i="3" s="1"/>
  <c r="E716" i="3"/>
  <c r="H716" i="3" s="1"/>
  <c r="E717" i="3"/>
  <c r="H717" i="3" s="1"/>
  <c r="E718" i="3"/>
  <c r="H718" i="3" s="1"/>
  <c r="E719" i="3"/>
  <c r="H719" i="3" s="1"/>
  <c r="E720" i="3"/>
  <c r="H720" i="3" s="1"/>
  <c r="E721" i="3"/>
  <c r="H721" i="3" s="1"/>
  <c r="E722" i="3"/>
  <c r="H722" i="3" s="1"/>
  <c r="E723" i="3"/>
  <c r="H723" i="3" s="1"/>
  <c r="E724" i="3"/>
  <c r="H724" i="3" s="1"/>
  <c r="E725" i="3"/>
  <c r="H725" i="3" s="1"/>
  <c r="E726" i="3"/>
  <c r="H726" i="3" s="1"/>
  <c r="E727" i="3"/>
  <c r="H727" i="3" s="1"/>
  <c r="E728" i="3"/>
  <c r="H728" i="3" s="1"/>
  <c r="E729" i="3"/>
  <c r="H729" i="3" s="1"/>
  <c r="E730" i="3"/>
  <c r="H730" i="3" s="1"/>
  <c r="E731" i="3"/>
  <c r="H731" i="3" s="1"/>
  <c r="E732" i="3"/>
  <c r="E733" i="3"/>
  <c r="E734" i="3"/>
  <c r="H734" i="3" s="1"/>
  <c r="E735" i="3"/>
  <c r="H735" i="3" s="1"/>
  <c r="E736" i="3"/>
  <c r="H736" i="3" s="1"/>
  <c r="E737" i="3"/>
  <c r="H737" i="3" s="1"/>
  <c r="E738" i="3"/>
  <c r="H738" i="3" s="1"/>
  <c r="E739" i="3"/>
  <c r="H739" i="3" s="1"/>
  <c r="E740" i="3"/>
  <c r="H740" i="3" s="1"/>
  <c r="E741" i="3"/>
  <c r="H741" i="3" s="1"/>
  <c r="E742" i="3"/>
  <c r="H742" i="3" s="1"/>
  <c r="E743" i="3"/>
  <c r="H743" i="3" s="1"/>
  <c r="E744" i="3"/>
  <c r="H744" i="3" s="1"/>
  <c r="E745" i="3"/>
  <c r="H745" i="3" s="1"/>
  <c r="E746" i="3"/>
  <c r="H746" i="3" s="1"/>
  <c r="E747" i="3"/>
  <c r="H747" i="3" s="1"/>
  <c r="E748" i="3"/>
  <c r="H748" i="3" s="1"/>
  <c r="E749" i="3"/>
  <c r="H749" i="3" s="1"/>
  <c r="E750" i="3"/>
  <c r="H750" i="3" s="1"/>
  <c r="E751" i="3"/>
  <c r="H751" i="3" s="1"/>
  <c r="E752" i="3"/>
  <c r="H752" i="3" s="1"/>
  <c r="E753" i="3"/>
  <c r="H753" i="3" s="1"/>
  <c r="E754" i="3"/>
  <c r="H754" i="3" s="1"/>
  <c r="E755" i="3"/>
  <c r="H755" i="3" s="1"/>
  <c r="E756" i="3"/>
  <c r="H756" i="3" s="1"/>
  <c r="E757" i="3"/>
  <c r="H757" i="3" s="1"/>
  <c r="E758" i="3"/>
  <c r="H758" i="3" s="1"/>
  <c r="E759" i="3"/>
  <c r="H759" i="3" s="1"/>
  <c r="E760" i="3"/>
  <c r="H760" i="3" s="1"/>
  <c r="E761" i="3"/>
  <c r="H761" i="3" s="1"/>
  <c r="E762" i="3"/>
  <c r="H762" i="3" s="1"/>
  <c r="E763" i="3"/>
  <c r="H763" i="3" s="1"/>
  <c r="E764" i="3"/>
  <c r="H764" i="3" s="1"/>
  <c r="E765" i="3"/>
  <c r="H765" i="3" s="1"/>
  <c r="E766" i="3"/>
  <c r="H766" i="3" s="1"/>
  <c r="E767" i="3"/>
  <c r="H767" i="3" s="1"/>
  <c r="E768" i="3"/>
  <c r="H768" i="3" s="1"/>
  <c r="E769" i="3"/>
  <c r="H769" i="3" s="1"/>
  <c r="E770" i="3"/>
  <c r="H770" i="3" s="1"/>
  <c r="E771" i="3"/>
  <c r="H771" i="3" s="1"/>
  <c r="E772" i="3"/>
  <c r="H772" i="3" s="1"/>
  <c r="E773" i="3"/>
  <c r="H773" i="3" s="1"/>
  <c r="E774" i="3"/>
  <c r="H774" i="3" s="1"/>
  <c r="E775" i="3"/>
  <c r="E776" i="3"/>
  <c r="H776" i="3" s="1"/>
  <c r="E777" i="3"/>
  <c r="H777" i="3" s="1"/>
  <c r="E778" i="3"/>
  <c r="H778" i="3" s="1"/>
  <c r="E779" i="3"/>
  <c r="H779" i="3" s="1"/>
  <c r="E780" i="3"/>
  <c r="H780" i="3" s="1"/>
  <c r="E781" i="3"/>
  <c r="H781" i="3" s="1"/>
  <c r="E782" i="3"/>
  <c r="H782" i="3" s="1"/>
  <c r="E783" i="3"/>
  <c r="H783" i="3" s="1"/>
  <c r="E784" i="3"/>
  <c r="H784" i="3" s="1"/>
  <c r="E785" i="3"/>
  <c r="H785" i="3" s="1"/>
  <c r="E786" i="3"/>
  <c r="H786" i="3" s="1"/>
  <c r="E787" i="3"/>
  <c r="H787" i="3" s="1"/>
  <c r="E788" i="3"/>
  <c r="E789" i="3"/>
  <c r="H789" i="3" s="1"/>
  <c r="E790" i="3"/>
  <c r="H790" i="3" s="1"/>
  <c r="E791" i="3"/>
  <c r="E792" i="3"/>
  <c r="H792" i="3" s="1"/>
  <c r="E793" i="3"/>
  <c r="H793" i="3" s="1"/>
  <c r="E794" i="3"/>
  <c r="H794" i="3" s="1"/>
  <c r="E795" i="3"/>
  <c r="H795" i="3" s="1"/>
  <c r="E796" i="3"/>
  <c r="H796" i="3" s="1"/>
  <c r="E797" i="3"/>
  <c r="H797" i="3" s="1"/>
  <c r="E798" i="3"/>
  <c r="E799" i="3"/>
  <c r="E800" i="3"/>
  <c r="H800" i="3" s="1"/>
  <c r="E801" i="3"/>
  <c r="H801" i="3" s="1"/>
  <c r="E802" i="3"/>
  <c r="H802" i="3" s="1"/>
  <c r="E803" i="3"/>
  <c r="H803" i="3" s="1"/>
  <c r="E804" i="3"/>
  <c r="H804" i="3" s="1"/>
  <c r="E805" i="3"/>
  <c r="H805" i="3" s="1"/>
  <c r="E806" i="3"/>
  <c r="H806" i="3" s="1"/>
  <c r="E807" i="3"/>
  <c r="H807" i="3" s="1"/>
  <c r="E808" i="3"/>
  <c r="H808" i="3" s="1"/>
  <c r="E809" i="3"/>
  <c r="H809" i="3" s="1"/>
  <c r="E810" i="3"/>
  <c r="H810" i="3" s="1"/>
  <c r="E811" i="3"/>
  <c r="H811" i="3" s="1"/>
  <c r="E812" i="3"/>
  <c r="H812" i="3" s="1"/>
  <c r="E813" i="3"/>
  <c r="H813" i="3" s="1"/>
  <c r="E814" i="3"/>
  <c r="H814" i="3" s="1"/>
  <c r="E815" i="3"/>
  <c r="H815" i="3" s="1"/>
  <c r="E816" i="3"/>
  <c r="H816" i="3" s="1"/>
  <c r="E817" i="3"/>
  <c r="H817" i="3" s="1"/>
  <c r="E818" i="3"/>
  <c r="H818" i="3" s="1"/>
  <c r="E819" i="3"/>
  <c r="H819" i="3" s="1"/>
  <c r="E820" i="3"/>
  <c r="H820" i="3" s="1"/>
  <c r="E821" i="3"/>
  <c r="H821" i="3" s="1"/>
  <c r="E822" i="3"/>
  <c r="H822" i="3" s="1"/>
  <c r="E823" i="3"/>
  <c r="H823" i="3" s="1"/>
  <c r="E824" i="3"/>
  <c r="H824" i="3" s="1"/>
  <c r="E825" i="3"/>
  <c r="H825" i="3" s="1"/>
  <c r="E826" i="3"/>
  <c r="H826" i="3" s="1"/>
  <c r="E827" i="3"/>
  <c r="H827" i="3" s="1"/>
  <c r="E828" i="3"/>
  <c r="H828" i="3" s="1"/>
  <c r="E829" i="3"/>
  <c r="H829" i="3" s="1"/>
  <c r="E830" i="3"/>
  <c r="H830" i="3" s="1"/>
  <c r="E831" i="3"/>
  <c r="H831" i="3" s="1"/>
  <c r="E832" i="3"/>
  <c r="H832" i="3" s="1"/>
  <c r="E833" i="3"/>
  <c r="H833" i="3" s="1"/>
  <c r="E834" i="3"/>
  <c r="H834" i="3" s="1"/>
  <c r="E835" i="3"/>
  <c r="H835" i="3" s="1"/>
  <c r="E836" i="3"/>
  <c r="H836" i="3" s="1"/>
  <c r="E837" i="3"/>
  <c r="H837" i="3" s="1"/>
  <c r="E838" i="3"/>
  <c r="H838" i="3" s="1"/>
  <c r="E839" i="3"/>
  <c r="H839" i="3" s="1"/>
  <c r="E840" i="3"/>
  <c r="H840" i="3" s="1"/>
  <c r="E841" i="3"/>
  <c r="H841" i="3" s="1"/>
  <c r="E842" i="3"/>
  <c r="H842" i="3" s="1"/>
  <c r="E843" i="3"/>
  <c r="H843" i="3" s="1"/>
  <c r="E844" i="3"/>
  <c r="H844" i="3" s="1"/>
  <c r="E845" i="3"/>
  <c r="H845" i="3" s="1"/>
  <c r="E846" i="3"/>
  <c r="H846" i="3" s="1"/>
  <c r="E847" i="3"/>
  <c r="H847" i="3" s="1"/>
  <c r="E848" i="3"/>
  <c r="E849" i="3"/>
  <c r="E850" i="3"/>
  <c r="H850" i="3" s="1"/>
  <c r="E851" i="3"/>
  <c r="H851" i="3" s="1"/>
  <c r="E852" i="3"/>
  <c r="H852" i="3" s="1"/>
  <c r="E853" i="3"/>
  <c r="H853" i="3" s="1"/>
  <c r="E854" i="3"/>
  <c r="H854" i="3" s="1"/>
  <c r="E855" i="3"/>
  <c r="H855" i="3" s="1"/>
  <c r="E856" i="3"/>
  <c r="E857" i="3"/>
  <c r="H857" i="3" s="1"/>
  <c r="E858" i="3"/>
  <c r="H858" i="3" s="1"/>
  <c r="E859" i="3"/>
  <c r="H859" i="3" s="1"/>
  <c r="E860" i="3"/>
  <c r="H860" i="3" s="1"/>
  <c r="E861" i="3"/>
  <c r="E862" i="3"/>
  <c r="H862" i="3" s="1"/>
  <c r="E863" i="3"/>
  <c r="H863" i="3" s="1"/>
  <c r="E864" i="3"/>
  <c r="H864" i="3" s="1"/>
  <c r="E865" i="3"/>
  <c r="H865" i="3" s="1"/>
  <c r="E866" i="3"/>
  <c r="E867" i="3"/>
  <c r="H867" i="3" s="1"/>
  <c r="E868" i="3"/>
  <c r="H868" i="3" s="1"/>
  <c r="E869" i="3"/>
  <c r="H869" i="3" s="1"/>
  <c r="E870" i="3"/>
  <c r="H870" i="3" s="1"/>
  <c r="E871" i="3"/>
  <c r="H871" i="3" s="1"/>
  <c r="E872" i="3"/>
  <c r="H872" i="3" s="1"/>
  <c r="E873" i="3"/>
  <c r="H873" i="3" s="1"/>
  <c r="E874" i="3"/>
  <c r="H874" i="3" s="1"/>
  <c r="E875" i="3"/>
  <c r="H875" i="3" s="1"/>
  <c r="E876" i="3"/>
  <c r="H876" i="3" s="1"/>
  <c r="E877" i="3"/>
  <c r="H877" i="3" s="1"/>
  <c r="E878" i="3"/>
  <c r="H878" i="3" s="1"/>
  <c r="E879" i="3"/>
  <c r="H879" i="3" s="1"/>
  <c r="E880" i="3"/>
  <c r="H880" i="3" s="1"/>
  <c r="E881" i="3"/>
  <c r="H881" i="3" s="1"/>
  <c r="E882" i="3"/>
  <c r="H882" i="3" s="1"/>
  <c r="E883" i="3"/>
  <c r="H883" i="3" s="1"/>
  <c r="E884" i="3"/>
  <c r="H884" i="3" s="1"/>
  <c r="E885" i="3"/>
  <c r="H885" i="3" s="1"/>
  <c r="E886" i="3"/>
  <c r="H886" i="3" s="1"/>
  <c r="E887" i="3"/>
  <c r="H887" i="3" s="1"/>
  <c r="E888" i="3"/>
  <c r="E889" i="3"/>
  <c r="H889" i="3" s="1"/>
  <c r="E890" i="3"/>
  <c r="H890" i="3" s="1"/>
  <c r="E891" i="3"/>
  <c r="H891" i="3" s="1"/>
  <c r="E892" i="3"/>
  <c r="H892" i="3" s="1"/>
  <c r="E893" i="3"/>
  <c r="H893" i="3" s="1"/>
  <c r="E894" i="3"/>
  <c r="H894" i="3" s="1"/>
  <c r="E895" i="3"/>
  <c r="H895" i="3" s="1"/>
  <c r="E896" i="3"/>
  <c r="H896" i="3" s="1"/>
  <c r="E897" i="3"/>
  <c r="H897" i="3" s="1"/>
  <c r="E898" i="3"/>
  <c r="H898" i="3" s="1"/>
  <c r="E899" i="3"/>
  <c r="H899" i="3" s="1"/>
  <c r="E900" i="3"/>
  <c r="H900" i="3" s="1"/>
  <c r="E901" i="3"/>
  <c r="E902" i="3"/>
  <c r="E903" i="3"/>
  <c r="E904" i="3"/>
  <c r="E905" i="3"/>
  <c r="E906" i="3"/>
  <c r="H906" i="3" s="1"/>
  <c r="E907" i="3"/>
  <c r="H907" i="3" s="1"/>
  <c r="E908" i="3"/>
  <c r="H908" i="3" s="1"/>
  <c r="E909" i="3"/>
  <c r="H909" i="3" s="1"/>
  <c r="E910" i="3"/>
  <c r="H910" i="3" s="1"/>
  <c r="E911" i="3"/>
  <c r="H911" i="3" s="1"/>
  <c r="E912" i="3"/>
  <c r="H912" i="3" s="1"/>
  <c r="E913" i="3"/>
  <c r="H913" i="3" s="1"/>
  <c r="E914" i="3"/>
  <c r="H914" i="3" s="1"/>
  <c r="E915" i="3"/>
  <c r="E916" i="3"/>
  <c r="H916" i="3" s="1"/>
  <c r="E917" i="3"/>
  <c r="H917" i="3" s="1"/>
  <c r="E918" i="3"/>
  <c r="H918" i="3" s="1"/>
  <c r="E919" i="3"/>
  <c r="H919" i="3" s="1"/>
  <c r="E920" i="3"/>
  <c r="H920" i="3" s="1"/>
  <c r="E921" i="3"/>
  <c r="H921" i="3" s="1"/>
  <c r="E922" i="3"/>
  <c r="H922" i="3" s="1"/>
  <c r="E923" i="3"/>
  <c r="H923" i="3" s="1"/>
  <c r="E924" i="3"/>
  <c r="H924" i="3" s="1"/>
  <c r="E925" i="3"/>
  <c r="H925" i="3" s="1"/>
  <c r="E926" i="3"/>
  <c r="H926" i="3" s="1"/>
  <c r="E927" i="3"/>
  <c r="H927" i="3" s="1"/>
  <c r="E928" i="3"/>
  <c r="H928" i="3" s="1"/>
  <c r="E929" i="3"/>
  <c r="H929" i="3" s="1"/>
  <c r="E930" i="3"/>
  <c r="H930" i="3" s="1"/>
  <c r="E931" i="3"/>
  <c r="H931" i="3" s="1"/>
  <c r="E932" i="3"/>
  <c r="H932" i="3" s="1"/>
  <c r="E933" i="3"/>
  <c r="H933" i="3" s="1"/>
  <c r="E934" i="3"/>
  <c r="H934" i="3" s="1"/>
  <c r="E935" i="3"/>
  <c r="E936" i="3"/>
  <c r="H936" i="3" s="1"/>
  <c r="E937" i="3"/>
  <c r="H937" i="3" s="1"/>
  <c r="E938" i="3"/>
  <c r="H938" i="3" s="1"/>
  <c r="E939" i="3"/>
  <c r="H939" i="3" s="1"/>
  <c r="E940" i="3"/>
  <c r="H940" i="3" s="1"/>
  <c r="E941" i="3"/>
  <c r="H941" i="3" s="1"/>
  <c r="E942" i="3"/>
  <c r="H942" i="3" s="1"/>
  <c r="E943" i="3"/>
  <c r="H943" i="3" s="1"/>
  <c r="E944" i="3"/>
  <c r="E945" i="3"/>
  <c r="H945" i="3" s="1"/>
  <c r="E946" i="3"/>
  <c r="H946" i="3" s="1"/>
  <c r="E947" i="3"/>
  <c r="H947" i="3" s="1"/>
  <c r="E948" i="3"/>
  <c r="H948" i="3" s="1"/>
  <c r="E949" i="3"/>
  <c r="H949" i="3" s="1"/>
  <c r="E950" i="3"/>
  <c r="H950" i="3" s="1"/>
  <c r="E951" i="3"/>
  <c r="H951" i="3" s="1"/>
  <c r="E952" i="3"/>
  <c r="H952" i="3" s="1"/>
  <c r="E953" i="3"/>
  <c r="H953" i="3" s="1"/>
  <c r="E954" i="3"/>
  <c r="H954" i="3" s="1"/>
  <c r="E955" i="3"/>
  <c r="H955" i="3" s="1"/>
  <c r="E956" i="3"/>
  <c r="H956" i="3" s="1"/>
  <c r="E957" i="3"/>
  <c r="H957" i="3" s="1"/>
  <c r="E958" i="3"/>
  <c r="H958" i="3" s="1"/>
  <c r="E959" i="3"/>
  <c r="H959" i="3" s="1"/>
  <c r="E960" i="3"/>
  <c r="H960" i="3" s="1"/>
  <c r="E961" i="3"/>
  <c r="H961" i="3" s="1"/>
  <c r="E962" i="3"/>
  <c r="H962" i="3" s="1"/>
  <c r="E963" i="3"/>
  <c r="H963" i="3" s="1"/>
  <c r="E964" i="3"/>
  <c r="H964" i="3" s="1"/>
  <c r="E965" i="3"/>
  <c r="H965" i="3" s="1"/>
  <c r="E966" i="3"/>
  <c r="H966" i="3" s="1"/>
  <c r="E967" i="3"/>
  <c r="H967" i="3" s="1"/>
  <c r="E968" i="3"/>
  <c r="H968" i="3" s="1"/>
  <c r="E969" i="3"/>
  <c r="H969" i="3" s="1"/>
  <c r="E970" i="3"/>
  <c r="H970" i="3" s="1"/>
  <c r="E971" i="3"/>
  <c r="H971" i="3" s="1"/>
  <c r="E972" i="3"/>
  <c r="H972" i="3" s="1"/>
  <c r="E973" i="3"/>
  <c r="H973" i="3" s="1"/>
  <c r="E974" i="3"/>
  <c r="H974" i="3" s="1"/>
  <c r="E975" i="3"/>
  <c r="H975" i="3" s="1"/>
  <c r="E976" i="3"/>
  <c r="H976" i="3" s="1"/>
  <c r="E977" i="3"/>
  <c r="H977" i="3" s="1"/>
  <c r="E978" i="3"/>
  <c r="H978" i="3" s="1"/>
  <c r="E979" i="3"/>
  <c r="H979" i="3" s="1"/>
  <c r="E980" i="3"/>
  <c r="H980" i="3" s="1"/>
  <c r="E981" i="3"/>
  <c r="H981" i="3" s="1"/>
  <c r="E982" i="3"/>
  <c r="H982" i="3" s="1"/>
  <c r="E983" i="3"/>
  <c r="H983" i="3" s="1"/>
  <c r="E984" i="3"/>
  <c r="H984" i="3" s="1"/>
  <c r="E985" i="3"/>
  <c r="H985" i="3" s="1"/>
  <c r="E986" i="3"/>
  <c r="H986" i="3" s="1"/>
  <c r="E987" i="3"/>
  <c r="E988" i="3"/>
  <c r="H988" i="3" s="1"/>
  <c r="E989" i="3"/>
  <c r="H989" i="3" s="1"/>
  <c r="E990" i="3"/>
  <c r="H990" i="3" s="1"/>
  <c r="E991" i="3"/>
  <c r="H991" i="3" s="1"/>
  <c r="E992" i="3"/>
  <c r="H992" i="3" s="1"/>
  <c r="E993" i="3"/>
  <c r="H993" i="3" s="1"/>
  <c r="E994" i="3"/>
  <c r="H994" i="3" s="1"/>
  <c r="E995" i="3"/>
  <c r="H995" i="3" s="1"/>
  <c r="E996" i="3"/>
  <c r="H996" i="3" s="1"/>
  <c r="E997" i="3"/>
  <c r="H997" i="3" s="1"/>
  <c r="E998" i="3"/>
  <c r="H998" i="3" s="1"/>
  <c r="E999" i="3"/>
  <c r="H999" i="3" s="1"/>
  <c r="E1000" i="3"/>
  <c r="H1000" i="3" s="1"/>
  <c r="E1001" i="3"/>
  <c r="E1002" i="3"/>
  <c r="H1002" i="3" s="1"/>
  <c r="E1003" i="3"/>
  <c r="H1003" i="3" s="1"/>
  <c r="E1004" i="3"/>
  <c r="H1004" i="3" s="1"/>
  <c r="E1005" i="3"/>
  <c r="H1005" i="3" s="1"/>
  <c r="E1006" i="3"/>
  <c r="H1006" i="3" s="1"/>
  <c r="E1007" i="3"/>
  <c r="H1007" i="3" s="1"/>
  <c r="E1008" i="3"/>
  <c r="H1008" i="3" s="1"/>
  <c r="E1009" i="3"/>
  <c r="H1009" i="3" s="1"/>
  <c r="E1010" i="3"/>
  <c r="H1010" i="3" s="1"/>
  <c r="E1011" i="3"/>
  <c r="H1011" i="3" s="1"/>
  <c r="E1012" i="3"/>
  <c r="H1012" i="3" s="1"/>
  <c r="E1013" i="3"/>
  <c r="H1013" i="3" s="1"/>
  <c r="E1014" i="3"/>
  <c r="H1014" i="3" s="1"/>
  <c r="E1015" i="3"/>
  <c r="H1015" i="3" s="1"/>
  <c r="E1016" i="3"/>
  <c r="H1016" i="3" s="1"/>
  <c r="E1017" i="3"/>
  <c r="H1017" i="3" s="1"/>
  <c r="E1018" i="3"/>
  <c r="H1018" i="3" s="1"/>
  <c r="E1019" i="3"/>
  <c r="H1019" i="3" s="1"/>
  <c r="E1020" i="3"/>
  <c r="H1020" i="3" s="1"/>
  <c r="E1021" i="3"/>
  <c r="H1021" i="3" s="1"/>
  <c r="E1022" i="3"/>
  <c r="H1022" i="3" s="1"/>
  <c r="E1023" i="3"/>
  <c r="H1023" i="3" s="1"/>
  <c r="E1024" i="3"/>
  <c r="H1024" i="3" s="1"/>
  <c r="E1025" i="3"/>
  <c r="H1025" i="3" s="1"/>
  <c r="E1026" i="3"/>
  <c r="H1026" i="3" s="1"/>
  <c r="E1027" i="3"/>
  <c r="H1027" i="3" s="1"/>
  <c r="E1028" i="3"/>
  <c r="H1028" i="3" s="1"/>
  <c r="E1029" i="3"/>
  <c r="H1029" i="3" s="1"/>
  <c r="E1030" i="3"/>
  <c r="H1030" i="3" s="1"/>
  <c r="E1031" i="3"/>
  <c r="H1031" i="3" s="1"/>
  <c r="E1032" i="3"/>
  <c r="H1032" i="3" s="1"/>
  <c r="E1033" i="3"/>
  <c r="H1033" i="3" s="1"/>
  <c r="E1034" i="3"/>
  <c r="H1034" i="3" s="1"/>
  <c r="E1035" i="3"/>
  <c r="H1035" i="3" s="1"/>
  <c r="E1036" i="3"/>
  <c r="H1036" i="3" s="1"/>
  <c r="E1037" i="3"/>
  <c r="H1037" i="3" s="1"/>
  <c r="E1038" i="3"/>
  <c r="H1038" i="3" s="1"/>
  <c r="E1039" i="3"/>
  <c r="H1039" i="3" s="1"/>
  <c r="E1040" i="3"/>
  <c r="H1040" i="3" s="1"/>
  <c r="E1041" i="3"/>
  <c r="H1041" i="3" s="1"/>
  <c r="E1042" i="3"/>
  <c r="H1042" i="3" s="1"/>
  <c r="E1043" i="3"/>
  <c r="H1043" i="3" s="1"/>
  <c r="E1044" i="3"/>
  <c r="H1044" i="3" s="1"/>
  <c r="E1045" i="3"/>
  <c r="H1045" i="3" s="1"/>
  <c r="E1046" i="3"/>
  <c r="H1046" i="3" s="1"/>
  <c r="E1047" i="3"/>
  <c r="H1047" i="3" s="1"/>
  <c r="E1048" i="3"/>
  <c r="H1048" i="3" s="1"/>
  <c r="E1049" i="3"/>
  <c r="H1049" i="3" s="1"/>
  <c r="E1050" i="3"/>
  <c r="H1050" i="3" s="1"/>
  <c r="E1051" i="3"/>
  <c r="H1051" i="3" s="1"/>
  <c r="E1052" i="3"/>
  <c r="H1052" i="3" s="1"/>
  <c r="E1053" i="3"/>
  <c r="H1053" i="3" s="1"/>
  <c r="E1054" i="3"/>
  <c r="H1054" i="3" s="1"/>
  <c r="E1055" i="3"/>
  <c r="H1055" i="3" s="1"/>
  <c r="E1056" i="3"/>
  <c r="H1056" i="3" s="1"/>
  <c r="E1057" i="3"/>
  <c r="H1057" i="3" s="1"/>
  <c r="E1058" i="3"/>
  <c r="H1058" i="3" s="1"/>
  <c r="E1059" i="3"/>
  <c r="H1059" i="3" s="1"/>
  <c r="E1060" i="3"/>
  <c r="H1060" i="3" s="1"/>
  <c r="E1061" i="3"/>
  <c r="H1061" i="3" s="1"/>
  <c r="E1062" i="3"/>
  <c r="H1062" i="3" s="1"/>
  <c r="E1063" i="3"/>
  <c r="H1063" i="3" s="1"/>
  <c r="E1064" i="3"/>
  <c r="H1064" i="3" s="1"/>
  <c r="E1065" i="3"/>
  <c r="H1065" i="3" s="1"/>
  <c r="E1066" i="3"/>
  <c r="H1066" i="3" s="1"/>
  <c r="E1067" i="3"/>
  <c r="H1067" i="3" s="1"/>
  <c r="E1068" i="3"/>
  <c r="H1068" i="3" s="1"/>
  <c r="E1069" i="3"/>
  <c r="H1069" i="3" s="1"/>
  <c r="E1070" i="3"/>
  <c r="H1070" i="3" s="1"/>
  <c r="E1071" i="3"/>
  <c r="H1071" i="3" s="1"/>
  <c r="E1072" i="3"/>
  <c r="H1072" i="3" s="1"/>
  <c r="E1073" i="3"/>
  <c r="H1073" i="3" s="1"/>
  <c r="E1074" i="3"/>
  <c r="H1074" i="3" s="1"/>
  <c r="E1075" i="3"/>
  <c r="H1075" i="3" s="1"/>
  <c r="E1076" i="3"/>
  <c r="H1076" i="3" s="1"/>
  <c r="E1077" i="3"/>
  <c r="H1077" i="3" s="1"/>
  <c r="E1078" i="3"/>
  <c r="H1078" i="3" s="1"/>
  <c r="E1079" i="3"/>
  <c r="H1079" i="3" s="1"/>
  <c r="E1080" i="3"/>
  <c r="H1080" i="3" s="1"/>
  <c r="E1081" i="3"/>
  <c r="H1081" i="3" s="1"/>
  <c r="E1082" i="3"/>
  <c r="H1082" i="3" s="1"/>
  <c r="E1083" i="3"/>
  <c r="H1083" i="3" s="1"/>
  <c r="E1084" i="3"/>
  <c r="H1084" i="3" s="1"/>
  <c r="E1085" i="3"/>
  <c r="H1085" i="3" s="1"/>
  <c r="E1086" i="3"/>
  <c r="H1086" i="3" s="1"/>
  <c r="E1087" i="3"/>
  <c r="H1087" i="3" s="1"/>
  <c r="E1088" i="3"/>
  <c r="H1088" i="3" s="1"/>
  <c r="E1089" i="3"/>
  <c r="H1089" i="3" s="1"/>
  <c r="E1090" i="3"/>
  <c r="H1090" i="3" s="1"/>
  <c r="E1091" i="3"/>
  <c r="H1091" i="3" s="1"/>
  <c r="E1092" i="3"/>
  <c r="H1092" i="3" s="1"/>
  <c r="E1093" i="3"/>
  <c r="H1093" i="3" s="1"/>
  <c r="E1094" i="3"/>
  <c r="H1094" i="3" s="1"/>
  <c r="E1095" i="3"/>
  <c r="H1095" i="3" s="1"/>
  <c r="E1096" i="3"/>
  <c r="H1096" i="3" s="1"/>
  <c r="E1097" i="3"/>
  <c r="H1097" i="3" s="1"/>
  <c r="E1098" i="3"/>
  <c r="H1098" i="3" s="1"/>
  <c r="E1099" i="3"/>
  <c r="H1099" i="3" s="1"/>
  <c r="E1100" i="3"/>
  <c r="H1100" i="3" s="1"/>
  <c r="E1101" i="3"/>
  <c r="H1101" i="3" s="1"/>
  <c r="E1102" i="3"/>
  <c r="H1102" i="3" s="1"/>
  <c r="E1103" i="3"/>
  <c r="H1103" i="3" s="1"/>
  <c r="E1104" i="3"/>
  <c r="H1104" i="3" s="1"/>
  <c r="E1105" i="3"/>
  <c r="H1105" i="3" s="1"/>
  <c r="E1106" i="3"/>
  <c r="H1106" i="3" s="1"/>
  <c r="E1107" i="3"/>
  <c r="H1107" i="3" s="1"/>
  <c r="E1108" i="3"/>
  <c r="H1108" i="3" s="1"/>
  <c r="E1109" i="3"/>
  <c r="H1109" i="3" s="1"/>
  <c r="E1110" i="3"/>
  <c r="H1110" i="3" s="1"/>
  <c r="E1111" i="3"/>
  <c r="H1111" i="3" s="1"/>
  <c r="E1112" i="3"/>
  <c r="H1112" i="3" s="1"/>
  <c r="E1113" i="3"/>
  <c r="H1113" i="3" s="1"/>
  <c r="E1114" i="3"/>
  <c r="H1114" i="3" s="1"/>
  <c r="E1115" i="3"/>
  <c r="H1115" i="3" s="1"/>
  <c r="E1116" i="3"/>
  <c r="H1116" i="3" s="1"/>
  <c r="E1117" i="3"/>
  <c r="H1117" i="3" s="1"/>
  <c r="E1118" i="3"/>
  <c r="H1118" i="3" s="1"/>
  <c r="E1119" i="3"/>
  <c r="H1119" i="3" s="1"/>
  <c r="E1120" i="3"/>
  <c r="E1121" i="3"/>
  <c r="H1121" i="3" s="1"/>
  <c r="E1122" i="3"/>
  <c r="H1122" i="3" s="1"/>
  <c r="E1123" i="3"/>
  <c r="H1123" i="3" s="1"/>
  <c r="E1124" i="3"/>
  <c r="H1124" i="3" s="1"/>
  <c r="E1125" i="3"/>
  <c r="H1125" i="3" s="1"/>
  <c r="E1126" i="3"/>
  <c r="H1126" i="3" s="1"/>
  <c r="E1127" i="3"/>
  <c r="H1127" i="3" s="1"/>
  <c r="E1128" i="3"/>
  <c r="H1128" i="3" s="1"/>
  <c r="E1129" i="3"/>
  <c r="H1129" i="3" s="1"/>
  <c r="E1130" i="3"/>
  <c r="H1130" i="3" s="1"/>
  <c r="E1131" i="3"/>
  <c r="H1131" i="3" s="1"/>
  <c r="E1132" i="3"/>
  <c r="H1132" i="3" s="1"/>
  <c r="E1133" i="3"/>
  <c r="H1133" i="3" s="1"/>
  <c r="E1134" i="3"/>
  <c r="H1134" i="3" s="1"/>
  <c r="E1135" i="3"/>
  <c r="H1135" i="3" s="1"/>
  <c r="E1136" i="3"/>
  <c r="H1136" i="3" s="1"/>
  <c r="E1137" i="3"/>
  <c r="H1137" i="3" s="1"/>
  <c r="E1138" i="3"/>
  <c r="H1138" i="3" s="1"/>
  <c r="E1139" i="3"/>
  <c r="H1139" i="3" s="1"/>
  <c r="E1140" i="3"/>
  <c r="H1140" i="3" s="1"/>
  <c r="E1141" i="3"/>
  <c r="H1141" i="3" s="1"/>
  <c r="E1142" i="3"/>
  <c r="H1142" i="3" s="1"/>
  <c r="E1143" i="3"/>
  <c r="H1143" i="3" s="1"/>
  <c r="E1144" i="3"/>
  <c r="H1144" i="3" s="1"/>
  <c r="E1145" i="3"/>
  <c r="H1145" i="3" s="1"/>
  <c r="E1146" i="3"/>
  <c r="H1146" i="3" s="1"/>
  <c r="E1147" i="3"/>
  <c r="H1147" i="3" s="1"/>
  <c r="E1148" i="3"/>
  <c r="H1148" i="3" s="1"/>
  <c r="E1149" i="3"/>
  <c r="H1149" i="3" s="1"/>
  <c r="E1150" i="3"/>
  <c r="H1150" i="3" s="1"/>
  <c r="E1151" i="3"/>
  <c r="H1151" i="3" s="1"/>
  <c r="E1152" i="3"/>
  <c r="H1152" i="3" s="1"/>
  <c r="E1153" i="3"/>
  <c r="H1153" i="3" s="1"/>
  <c r="E1154" i="3"/>
  <c r="H1154" i="3" s="1"/>
  <c r="E1155" i="3"/>
  <c r="H1155" i="3" s="1"/>
  <c r="E1156" i="3"/>
  <c r="H1156" i="3" s="1"/>
  <c r="E1157" i="3"/>
  <c r="H1157" i="3" s="1"/>
  <c r="E1158" i="3"/>
  <c r="H1158" i="3" s="1"/>
  <c r="E1159" i="3"/>
  <c r="H1159" i="3" s="1"/>
  <c r="E1160" i="3"/>
  <c r="H1160" i="3" s="1"/>
  <c r="E1161" i="3"/>
  <c r="H1161" i="3" s="1"/>
  <c r="E1162" i="3"/>
  <c r="H1162" i="3" s="1"/>
  <c r="E1163" i="3"/>
  <c r="H1163" i="3" s="1"/>
  <c r="E1164" i="3"/>
  <c r="H1164" i="3" s="1"/>
  <c r="E1165" i="3"/>
  <c r="H1165" i="3" s="1"/>
  <c r="E1166" i="3"/>
  <c r="H1166" i="3" s="1"/>
  <c r="E1167" i="3"/>
  <c r="H1167" i="3" s="1"/>
  <c r="E1168" i="3"/>
  <c r="H1168" i="3" s="1"/>
  <c r="E1169" i="3"/>
  <c r="H1169" i="3" s="1"/>
  <c r="E1170" i="3"/>
  <c r="H1170" i="3" s="1"/>
  <c r="E1171" i="3"/>
  <c r="H1171" i="3" s="1"/>
  <c r="E1172" i="3"/>
  <c r="H1172" i="3" s="1"/>
  <c r="E1173" i="3"/>
  <c r="H1173" i="3" s="1"/>
  <c r="E1174" i="3"/>
  <c r="H1174" i="3" s="1"/>
  <c r="E1175" i="3"/>
  <c r="H1175" i="3" s="1"/>
  <c r="E1176" i="3"/>
  <c r="H1176" i="3" s="1"/>
  <c r="E1177" i="3"/>
  <c r="H1177" i="3" s="1"/>
  <c r="E1178" i="3"/>
  <c r="H1178" i="3" s="1"/>
  <c r="E1179" i="3"/>
  <c r="H1179" i="3" s="1"/>
  <c r="E1180" i="3"/>
  <c r="H1180" i="3" s="1"/>
  <c r="E1181" i="3"/>
  <c r="H1181" i="3" s="1"/>
  <c r="E1182" i="3"/>
  <c r="H1182" i="3" s="1"/>
  <c r="E1183" i="3"/>
  <c r="H1183" i="3" s="1"/>
  <c r="E1184" i="3"/>
  <c r="H1184" i="3" s="1"/>
  <c r="E1185" i="3"/>
  <c r="H1185" i="3" s="1"/>
  <c r="E1186" i="3"/>
  <c r="H1186" i="3" s="1"/>
  <c r="E1187" i="3"/>
  <c r="H1187" i="3" s="1"/>
  <c r="E1188" i="3"/>
  <c r="H1188" i="3" s="1"/>
  <c r="E1189" i="3"/>
  <c r="H1189" i="3" s="1"/>
  <c r="E1190" i="3"/>
  <c r="H1190" i="3" s="1"/>
  <c r="E1191" i="3"/>
  <c r="H1191" i="3" s="1"/>
  <c r="E1192" i="3"/>
  <c r="H1192" i="3" s="1"/>
  <c r="E1193" i="3"/>
  <c r="H1193" i="3" s="1"/>
  <c r="E1194" i="3"/>
  <c r="H1194" i="3" s="1"/>
  <c r="E1195" i="3"/>
  <c r="H1195" i="3" s="1"/>
  <c r="E1196" i="3"/>
  <c r="H1196" i="3" s="1"/>
  <c r="E1197" i="3"/>
  <c r="H1197" i="3" s="1"/>
  <c r="E1198" i="3"/>
  <c r="H1198" i="3" s="1"/>
  <c r="E1199" i="3"/>
  <c r="H1199" i="3" s="1"/>
  <c r="E1200" i="3"/>
  <c r="H1200" i="3" s="1"/>
  <c r="E1201" i="3"/>
  <c r="H1201" i="3" s="1"/>
  <c r="E1202" i="3"/>
  <c r="H1202" i="3" s="1"/>
  <c r="E1203" i="3"/>
  <c r="H1203" i="3" s="1"/>
  <c r="E1204" i="3"/>
  <c r="H1204" i="3" s="1"/>
  <c r="E1205" i="3"/>
  <c r="H1205" i="3" s="1"/>
  <c r="E1206" i="3"/>
  <c r="H1206" i="3" s="1"/>
  <c r="E1207" i="3"/>
  <c r="H1207" i="3" s="1"/>
  <c r="E1208" i="3"/>
  <c r="H1208" i="3" s="1"/>
  <c r="E1209" i="3"/>
  <c r="H1209" i="3" s="1"/>
  <c r="E1210" i="3"/>
  <c r="H1210" i="3" s="1"/>
  <c r="E1211" i="3"/>
  <c r="H1211" i="3" s="1"/>
  <c r="E1212" i="3"/>
  <c r="H1212" i="3" s="1"/>
  <c r="E1213" i="3"/>
  <c r="H1213" i="3" s="1"/>
  <c r="E1214" i="3"/>
  <c r="H1214" i="3" s="1"/>
  <c r="E1215" i="3"/>
  <c r="H1215" i="3" s="1"/>
  <c r="E1216" i="3"/>
  <c r="H1216" i="3" s="1"/>
  <c r="E1217" i="3"/>
  <c r="H1217" i="3" s="1"/>
  <c r="E1218" i="3"/>
  <c r="H1218" i="3" s="1"/>
  <c r="E1219" i="3"/>
  <c r="H1219" i="3" s="1"/>
  <c r="E1220" i="3"/>
  <c r="H1220" i="3" s="1"/>
  <c r="E1221" i="3"/>
  <c r="H1221" i="3" s="1"/>
  <c r="E1222" i="3"/>
  <c r="H1222" i="3" s="1"/>
  <c r="E1223" i="3"/>
  <c r="H1223" i="3" s="1"/>
  <c r="E1224" i="3"/>
  <c r="H1224" i="3" s="1"/>
  <c r="E1225" i="3"/>
  <c r="H1225" i="3" s="1"/>
  <c r="E1226" i="3"/>
  <c r="H1226" i="3" s="1"/>
  <c r="E1227" i="3"/>
  <c r="H1227" i="3" s="1"/>
  <c r="E1228" i="3"/>
  <c r="H1228" i="3" s="1"/>
  <c r="E1229" i="3"/>
  <c r="H1229" i="3" s="1"/>
  <c r="E1230" i="3"/>
  <c r="H1230" i="3" s="1"/>
  <c r="E1231" i="3"/>
  <c r="H1231" i="3" s="1"/>
  <c r="E1232" i="3"/>
  <c r="H1232" i="3" s="1"/>
  <c r="E1233" i="3"/>
  <c r="H1233" i="3" s="1"/>
  <c r="E1234" i="3"/>
  <c r="H1234" i="3" s="1"/>
  <c r="E1235" i="3"/>
  <c r="H1235" i="3" s="1"/>
  <c r="E1236" i="3"/>
  <c r="H1236" i="3" s="1"/>
  <c r="E1237" i="3"/>
  <c r="H1237" i="3" s="1"/>
  <c r="E1238" i="3"/>
  <c r="H1238" i="3" s="1"/>
  <c r="E1239" i="3"/>
  <c r="H1239" i="3" s="1"/>
  <c r="E1240" i="3"/>
  <c r="H1240" i="3" s="1"/>
  <c r="E1241" i="3"/>
  <c r="H1241" i="3" s="1"/>
  <c r="E1242" i="3"/>
  <c r="H1242" i="3" s="1"/>
  <c r="E1243" i="3"/>
  <c r="H1243" i="3" s="1"/>
  <c r="E1244" i="3"/>
  <c r="H1244" i="3" s="1"/>
  <c r="E1245" i="3"/>
  <c r="H1245" i="3" s="1"/>
  <c r="E1246" i="3"/>
  <c r="H1246" i="3" s="1"/>
  <c r="E1247" i="3"/>
  <c r="H1247" i="3" s="1"/>
  <c r="E1248" i="3"/>
  <c r="E1249" i="3"/>
  <c r="H1249" i="3" s="1"/>
  <c r="E1250" i="3"/>
  <c r="H1250" i="3" s="1"/>
  <c r="E1251" i="3"/>
  <c r="H1251" i="3" s="1"/>
  <c r="E1252" i="3"/>
  <c r="H1252" i="3" s="1"/>
  <c r="E1253" i="3"/>
  <c r="H1253" i="3" s="1"/>
  <c r="E1254" i="3"/>
  <c r="H1254" i="3" s="1"/>
  <c r="E1255" i="3"/>
  <c r="H1255" i="3" s="1"/>
  <c r="E1256" i="3"/>
  <c r="H1256" i="3" s="1"/>
  <c r="E1257" i="3"/>
  <c r="H1257" i="3" s="1"/>
  <c r="E1258" i="3"/>
  <c r="H1258" i="3" s="1"/>
  <c r="E1259" i="3"/>
  <c r="E1260" i="3"/>
  <c r="H1260" i="3" s="1"/>
  <c r="E1261" i="3"/>
  <c r="H1261" i="3" s="1"/>
  <c r="E1262" i="3"/>
  <c r="H1262" i="3" s="1"/>
  <c r="E1263" i="3"/>
  <c r="H1263" i="3" s="1"/>
  <c r="E1264" i="3"/>
  <c r="H1264" i="3" s="1"/>
  <c r="E1265" i="3"/>
  <c r="H1265" i="3" s="1"/>
  <c r="E1266" i="3"/>
  <c r="H1266" i="3" s="1"/>
  <c r="E1267" i="3"/>
  <c r="H1267" i="3" s="1"/>
  <c r="E1268" i="3"/>
  <c r="H1268" i="3" s="1"/>
  <c r="E1269" i="3"/>
  <c r="H1269" i="3" s="1"/>
  <c r="E1270" i="3"/>
  <c r="H1270" i="3" s="1"/>
  <c r="E1271" i="3"/>
  <c r="H1271" i="3" s="1"/>
  <c r="E1272" i="3"/>
  <c r="H1272" i="3" s="1"/>
  <c r="E1273" i="3"/>
  <c r="E1274" i="3"/>
  <c r="H1274" i="3" s="1"/>
  <c r="E1275" i="3"/>
  <c r="H1275" i="3" s="1"/>
  <c r="E1276" i="3"/>
  <c r="H1276" i="3" s="1"/>
  <c r="E1277" i="3"/>
  <c r="H1277" i="3" s="1"/>
  <c r="E1278" i="3"/>
  <c r="H1278" i="3" s="1"/>
  <c r="E1279" i="3"/>
  <c r="H1279" i="3" s="1"/>
  <c r="E1280" i="3"/>
  <c r="H1280" i="3" s="1"/>
  <c r="E1281" i="3"/>
  <c r="H1281" i="3" s="1"/>
  <c r="E1282" i="3"/>
  <c r="H1282" i="3" s="1"/>
  <c r="E1283" i="3"/>
  <c r="H1283" i="3" s="1"/>
  <c r="E1284" i="3"/>
  <c r="H1284" i="3" s="1"/>
  <c r="E1285" i="3"/>
  <c r="H1285" i="3" s="1"/>
  <c r="E1286" i="3"/>
  <c r="H1286" i="3" s="1"/>
  <c r="E1287" i="3"/>
  <c r="E1288" i="3"/>
  <c r="E1289" i="3"/>
  <c r="E1290" i="3"/>
  <c r="H1290" i="3" s="1"/>
  <c r="E1291" i="3"/>
  <c r="H1291" i="3" s="1"/>
  <c r="E1292" i="3"/>
  <c r="H1292" i="3" s="1"/>
  <c r="E1293" i="3"/>
  <c r="H1293" i="3" s="1"/>
  <c r="E1294" i="3"/>
  <c r="H1294" i="3" s="1"/>
  <c r="E1295" i="3"/>
  <c r="H1295" i="3" s="1"/>
  <c r="E1296" i="3"/>
  <c r="H1296" i="3" s="1"/>
  <c r="E1297" i="3"/>
  <c r="H1297" i="3" s="1"/>
  <c r="E1298" i="3"/>
  <c r="H1298" i="3" s="1"/>
  <c r="E1299" i="3"/>
  <c r="H1299" i="3" s="1"/>
  <c r="E1300" i="3"/>
  <c r="H1300" i="3" s="1"/>
  <c r="E1301" i="3"/>
  <c r="H1301" i="3" s="1"/>
  <c r="E1302" i="3"/>
  <c r="H1302" i="3" s="1"/>
  <c r="E1303" i="3"/>
  <c r="H1303" i="3" s="1"/>
  <c r="E1304" i="3"/>
  <c r="H1304" i="3" s="1"/>
  <c r="E1305" i="3"/>
  <c r="H1305" i="3" s="1"/>
  <c r="E1306" i="3"/>
  <c r="H1306" i="3" s="1"/>
  <c r="E1307" i="3"/>
  <c r="H1307" i="3" s="1"/>
  <c r="E1308" i="3"/>
  <c r="H1308" i="3" s="1"/>
  <c r="E1309" i="3"/>
  <c r="H1309" i="3" s="1"/>
  <c r="E1310" i="3"/>
  <c r="H1310" i="3" s="1"/>
  <c r="E1311" i="3"/>
  <c r="H1311" i="3" s="1"/>
  <c r="E1312" i="3"/>
  <c r="H1312" i="3" s="1"/>
  <c r="E1313" i="3"/>
  <c r="H1313" i="3" s="1"/>
  <c r="E1314" i="3"/>
  <c r="H1314" i="3" s="1"/>
  <c r="E1315" i="3"/>
  <c r="H1315" i="3" s="1"/>
  <c r="E1316" i="3"/>
  <c r="H1316" i="3" s="1"/>
  <c r="E1317" i="3"/>
  <c r="H1317" i="3" s="1"/>
  <c r="E1318" i="3"/>
  <c r="H1318" i="3" s="1"/>
  <c r="E1319" i="3"/>
  <c r="H1319" i="3" s="1"/>
  <c r="E1320" i="3"/>
  <c r="E1321" i="3"/>
  <c r="H1321" i="3" s="1"/>
  <c r="E1322" i="3"/>
  <c r="H1322" i="3" s="1"/>
  <c r="E1323" i="3"/>
  <c r="H1323" i="3" s="1"/>
  <c r="E1324" i="3"/>
  <c r="H1324" i="3" s="1"/>
  <c r="E1325" i="3"/>
  <c r="H1325" i="3" s="1"/>
  <c r="E1326" i="3"/>
  <c r="H1326" i="3" s="1"/>
  <c r="E1327" i="3"/>
  <c r="E1328" i="3"/>
  <c r="H1328" i="3" s="1"/>
  <c r="E1329" i="3"/>
  <c r="H1329" i="3" s="1"/>
  <c r="E1330" i="3"/>
  <c r="H1330" i="3" s="1"/>
  <c r="E1331" i="3"/>
  <c r="H1331" i="3" s="1"/>
  <c r="E1332" i="3"/>
  <c r="H1332" i="3" s="1"/>
  <c r="E1333" i="3"/>
  <c r="H1333" i="3" s="1"/>
  <c r="E1334" i="3"/>
  <c r="H1334" i="3" s="1"/>
  <c r="E1335" i="3"/>
  <c r="H1335" i="3" s="1"/>
  <c r="E1336" i="3"/>
  <c r="H1336" i="3" s="1"/>
  <c r="E1337" i="3"/>
  <c r="H1337" i="3" s="1"/>
  <c r="E1338" i="3"/>
  <c r="H1338" i="3" s="1"/>
  <c r="E1339" i="3"/>
  <c r="H1339" i="3" s="1"/>
  <c r="E1340" i="3"/>
  <c r="H1340" i="3" s="1"/>
  <c r="E1341" i="3"/>
  <c r="H1341" i="3" s="1"/>
  <c r="E1342" i="3"/>
  <c r="H1342" i="3" s="1"/>
  <c r="E1343" i="3"/>
  <c r="H1343" i="3" s="1"/>
  <c r="E1344" i="3"/>
  <c r="H1344" i="3" s="1"/>
  <c r="E1345" i="3"/>
  <c r="H1345" i="3" s="1"/>
  <c r="E1346" i="3"/>
  <c r="H1346" i="3" s="1"/>
  <c r="E1347" i="3"/>
  <c r="H1347" i="3" s="1"/>
  <c r="E1348" i="3"/>
  <c r="H1348" i="3" s="1"/>
  <c r="E1349" i="3"/>
  <c r="H1349" i="3" s="1"/>
  <c r="E1350" i="3"/>
  <c r="E1351" i="3"/>
  <c r="E1352" i="3"/>
  <c r="H1352" i="3" s="1"/>
  <c r="E1353" i="3"/>
  <c r="H1353" i="3" s="1"/>
  <c r="E1354" i="3"/>
  <c r="H1354" i="3" s="1"/>
  <c r="E1355" i="3"/>
  <c r="H1355" i="3" s="1"/>
  <c r="E1356" i="3"/>
  <c r="H1356" i="3" s="1"/>
  <c r="E1357" i="3"/>
  <c r="H1357" i="3" s="1"/>
  <c r="E1358" i="3"/>
  <c r="E1359" i="3"/>
  <c r="E1360" i="3"/>
  <c r="E1361" i="3"/>
  <c r="H1361" i="3" s="1"/>
  <c r="E1362" i="3"/>
  <c r="H1362" i="3" s="1"/>
  <c r="E1363" i="3"/>
  <c r="H1363" i="3" s="1"/>
  <c r="E1364" i="3"/>
  <c r="H1364" i="3" s="1"/>
  <c r="E1365" i="3"/>
  <c r="H1365" i="3" s="1"/>
  <c r="E1366" i="3"/>
  <c r="H1366" i="3" s="1"/>
  <c r="E1367" i="3"/>
  <c r="H1367" i="3" s="1"/>
  <c r="E1368" i="3"/>
  <c r="H1368" i="3" s="1"/>
  <c r="E1369" i="3"/>
  <c r="H1369" i="3" s="1"/>
  <c r="E1370" i="3"/>
  <c r="H1370" i="3" s="1"/>
  <c r="E1371" i="3"/>
  <c r="H1371" i="3" s="1"/>
  <c r="E1372" i="3"/>
  <c r="H1372" i="3" s="1"/>
  <c r="E1373" i="3"/>
  <c r="H1373" i="3" s="1"/>
  <c r="E1374" i="3"/>
  <c r="H1374" i="3" s="1"/>
  <c r="E1375" i="3"/>
  <c r="H1375" i="3" s="1"/>
  <c r="E1376" i="3"/>
  <c r="H1376" i="3" s="1"/>
  <c r="E1377" i="3"/>
  <c r="E1378" i="3"/>
  <c r="E1379" i="3"/>
  <c r="H1379" i="3" s="1"/>
  <c r="E1380" i="3"/>
  <c r="H1380" i="3" s="1"/>
  <c r="E1381" i="3"/>
  <c r="H1381" i="3" s="1"/>
  <c r="E1382" i="3"/>
  <c r="H1382" i="3" s="1"/>
  <c r="E1383" i="3"/>
  <c r="H1383" i="3" s="1"/>
  <c r="E1384" i="3"/>
  <c r="H1384" i="3" s="1"/>
  <c r="E1385" i="3"/>
  <c r="H1385" i="3" s="1"/>
  <c r="E1386" i="3"/>
  <c r="H1386" i="3" s="1"/>
  <c r="E1387" i="3"/>
  <c r="H1387" i="3" s="1"/>
  <c r="E1388" i="3"/>
  <c r="H1388" i="3" s="1"/>
  <c r="E1389" i="3"/>
  <c r="H1389" i="3" s="1"/>
  <c r="E1390" i="3"/>
  <c r="H1390" i="3" s="1"/>
  <c r="E1391" i="3"/>
  <c r="H1391" i="3" s="1"/>
  <c r="E1392" i="3"/>
  <c r="H1392" i="3" s="1"/>
  <c r="E1393" i="3"/>
  <c r="H1393" i="3" s="1"/>
  <c r="E1394" i="3"/>
  <c r="H1394" i="3" s="1"/>
  <c r="E1395" i="3"/>
  <c r="H1395" i="3" s="1"/>
  <c r="E1396" i="3"/>
  <c r="H1396" i="3" s="1"/>
  <c r="E1397" i="3"/>
  <c r="H1397" i="3" s="1"/>
  <c r="E1398" i="3"/>
  <c r="H1398" i="3" s="1"/>
  <c r="E1399" i="3"/>
  <c r="H1399" i="3" s="1"/>
  <c r="E1400" i="3"/>
  <c r="H1400" i="3" s="1"/>
  <c r="E1401" i="3"/>
  <c r="H1401" i="3" s="1"/>
  <c r="E1402" i="3"/>
  <c r="H1402" i="3" s="1"/>
  <c r="E1403" i="3"/>
  <c r="H1403" i="3" s="1"/>
  <c r="E1404" i="3"/>
  <c r="E1405" i="3"/>
  <c r="E1406" i="3"/>
  <c r="H1406" i="3" s="1"/>
  <c r="E1407" i="3"/>
  <c r="H1407" i="3" s="1"/>
  <c r="E1408" i="3"/>
  <c r="H1408" i="3" s="1"/>
  <c r="E1409" i="3"/>
  <c r="H1409" i="3" s="1"/>
  <c r="E1410" i="3"/>
  <c r="H1410" i="3" s="1"/>
  <c r="E1411" i="3"/>
  <c r="H1411" i="3" s="1"/>
  <c r="E1412" i="3"/>
  <c r="H1412" i="3" s="1"/>
  <c r="E1413" i="3"/>
  <c r="H1413" i="3" s="1"/>
  <c r="E1414" i="3"/>
  <c r="H1414" i="3" s="1"/>
  <c r="E1415" i="3"/>
  <c r="E1416" i="3"/>
  <c r="H1416" i="3" s="1"/>
  <c r="E1417" i="3"/>
  <c r="H1417" i="3" s="1"/>
  <c r="E1418" i="3"/>
  <c r="H1418" i="3" s="1"/>
  <c r="E1419" i="3"/>
  <c r="H1419" i="3" s="1"/>
  <c r="E1420" i="3"/>
  <c r="H1420" i="3" s="1"/>
  <c r="E1421" i="3"/>
  <c r="H1421" i="3" s="1"/>
  <c r="E1422" i="3"/>
  <c r="H1422" i="3" s="1"/>
  <c r="E1423" i="3"/>
  <c r="H1423" i="3" s="1"/>
  <c r="E1424" i="3"/>
  <c r="H1424" i="3" s="1"/>
  <c r="E1425" i="3"/>
  <c r="H1425" i="3" s="1"/>
  <c r="E1426" i="3"/>
  <c r="H1426" i="3" s="1"/>
  <c r="E1427" i="3"/>
  <c r="H1427" i="3" s="1"/>
  <c r="E1428" i="3"/>
  <c r="H1428" i="3" s="1"/>
  <c r="E1429" i="3"/>
  <c r="H1429" i="3" s="1"/>
  <c r="E1430" i="3"/>
  <c r="H1430" i="3" s="1"/>
  <c r="E1431" i="3"/>
  <c r="H1431" i="3" s="1"/>
  <c r="E1432" i="3"/>
  <c r="H1432" i="3" s="1"/>
  <c r="E1433" i="3"/>
  <c r="H1433" i="3" s="1"/>
  <c r="E1434" i="3"/>
  <c r="H1434" i="3" s="1"/>
  <c r="E1435" i="3"/>
  <c r="H1435" i="3" s="1"/>
  <c r="E1436" i="3"/>
  <c r="H1436" i="3" s="1"/>
  <c r="E1437" i="3"/>
  <c r="H1437" i="3" s="1"/>
  <c r="E1438" i="3"/>
  <c r="H1438" i="3" s="1"/>
  <c r="E1439" i="3"/>
  <c r="H1439" i="3" s="1"/>
  <c r="E1440" i="3"/>
  <c r="H1440" i="3" s="1"/>
  <c r="E1441" i="3"/>
  <c r="H1441" i="3" s="1"/>
  <c r="E1442" i="3"/>
  <c r="H1442" i="3" s="1"/>
  <c r="E1443" i="3"/>
  <c r="H1443" i="3" s="1"/>
  <c r="E1444" i="3"/>
  <c r="H1444" i="3" s="1"/>
  <c r="E1445" i="3"/>
  <c r="H1445" i="3" s="1"/>
  <c r="E1446" i="3"/>
  <c r="H1446" i="3" s="1"/>
  <c r="E1447" i="3"/>
  <c r="H1447" i="3" s="1"/>
  <c r="E1448" i="3"/>
  <c r="H1448" i="3" s="1"/>
  <c r="E1449" i="3"/>
  <c r="H1449" i="3" s="1"/>
  <c r="E1450" i="3"/>
  <c r="H1450" i="3" s="1"/>
  <c r="E1451" i="3"/>
  <c r="H1451" i="3" s="1"/>
  <c r="E1452" i="3"/>
  <c r="H1452" i="3" s="1"/>
  <c r="E1453" i="3"/>
  <c r="H1453" i="3" s="1"/>
  <c r="E1454" i="3"/>
  <c r="H1454" i="3" s="1"/>
  <c r="E1455" i="3"/>
  <c r="H1455" i="3" s="1"/>
  <c r="E1456" i="3"/>
  <c r="H1456" i="3" s="1"/>
  <c r="E1457" i="3"/>
  <c r="E1458" i="3"/>
  <c r="H1458" i="3" s="1"/>
  <c r="E1459" i="3"/>
  <c r="H1459" i="3" s="1"/>
  <c r="E1460" i="3"/>
  <c r="H1460" i="3" s="1"/>
  <c r="E1461" i="3"/>
  <c r="H1461" i="3" s="1"/>
  <c r="E1462" i="3"/>
  <c r="H1462" i="3" s="1"/>
  <c r="E1463" i="3"/>
  <c r="H1463" i="3" s="1"/>
  <c r="E1464" i="3"/>
  <c r="H1464" i="3" s="1"/>
  <c r="E1465" i="3"/>
  <c r="H1465" i="3" s="1"/>
  <c r="E1466" i="3"/>
  <c r="H1466" i="3" s="1"/>
  <c r="E1467" i="3"/>
  <c r="H1467" i="3" s="1"/>
  <c r="E1468" i="3"/>
  <c r="E1469" i="3"/>
  <c r="E1470" i="3"/>
  <c r="H1470" i="3" s="1"/>
  <c r="E1471" i="3"/>
  <c r="H1471" i="3" s="1"/>
  <c r="E1472" i="3"/>
  <c r="H1472" i="3" s="1"/>
  <c r="E1473" i="3"/>
  <c r="H1473" i="3" s="1"/>
  <c r="E1474" i="3"/>
  <c r="H1474" i="3" s="1"/>
  <c r="E1475" i="3"/>
  <c r="H1475" i="3" s="1"/>
  <c r="E1476" i="3"/>
  <c r="H1476" i="3" s="1"/>
  <c r="E1477" i="3"/>
  <c r="H1477" i="3" s="1"/>
  <c r="E1478" i="3"/>
  <c r="H1478" i="3" s="1"/>
  <c r="E1479" i="3"/>
  <c r="H1479" i="3" s="1"/>
  <c r="E1480" i="3"/>
  <c r="H1480" i="3" s="1"/>
  <c r="E1481" i="3"/>
  <c r="H1481" i="3" s="1"/>
  <c r="E1482" i="3"/>
  <c r="H1482" i="3" s="1"/>
  <c r="E1483" i="3"/>
  <c r="H1483" i="3" s="1"/>
  <c r="E1484" i="3"/>
  <c r="H1484" i="3" s="1"/>
  <c r="E1485" i="3"/>
  <c r="H1485" i="3" s="1"/>
  <c r="E1486" i="3"/>
  <c r="H1486" i="3" s="1"/>
  <c r="E1487" i="3"/>
  <c r="H1487" i="3" s="1"/>
  <c r="E1488" i="3"/>
  <c r="H1488" i="3" s="1"/>
  <c r="E1489" i="3"/>
  <c r="H1489" i="3" s="1"/>
  <c r="E1490" i="3"/>
  <c r="H1490" i="3" s="1"/>
  <c r="E1491" i="3"/>
  <c r="H1491" i="3" s="1"/>
  <c r="E1492" i="3"/>
  <c r="H1492" i="3" s="1"/>
  <c r="E1493" i="3"/>
  <c r="H1493" i="3" s="1"/>
  <c r="E1494" i="3"/>
  <c r="H1494" i="3" s="1"/>
  <c r="E1495" i="3"/>
  <c r="H1495" i="3" s="1"/>
  <c r="E1496" i="3"/>
  <c r="H1496" i="3" s="1"/>
  <c r="E1497" i="3"/>
  <c r="H1497" i="3" s="1"/>
  <c r="E1498" i="3"/>
  <c r="H1498" i="3" s="1"/>
  <c r="E1499" i="3"/>
  <c r="H1499" i="3" s="1"/>
  <c r="E1500" i="3"/>
  <c r="E1501" i="3"/>
  <c r="H1501" i="3" s="1"/>
  <c r="E1502" i="3"/>
  <c r="H1502" i="3" s="1"/>
  <c r="E1503" i="3"/>
  <c r="H1503" i="3" s="1"/>
  <c r="E1504" i="3"/>
  <c r="H1504" i="3" s="1"/>
  <c r="E1505" i="3"/>
  <c r="H1505" i="3" s="1"/>
  <c r="E1506" i="3"/>
  <c r="H1506" i="3" s="1"/>
  <c r="E1507" i="3"/>
  <c r="H1507" i="3" s="1"/>
  <c r="E1508" i="3"/>
  <c r="H1508" i="3" s="1"/>
  <c r="E1509" i="3"/>
  <c r="H1509" i="3" s="1"/>
  <c r="E1510" i="3"/>
  <c r="H1510" i="3" s="1"/>
  <c r="E1511" i="3"/>
  <c r="H1511" i="3" s="1"/>
  <c r="E1512" i="3"/>
  <c r="H1512" i="3" s="1"/>
  <c r="E1513" i="3"/>
  <c r="H1513" i="3" s="1"/>
  <c r="E1514" i="3"/>
  <c r="H1514" i="3" s="1"/>
  <c r="E1515" i="3"/>
  <c r="H1515" i="3" s="1"/>
  <c r="E1516" i="3"/>
  <c r="H1516" i="3" s="1"/>
  <c r="E1517" i="3"/>
  <c r="H1517" i="3" s="1"/>
  <c r="E1518" i="3"/>
  <c r="H1518" i="3" s="1"/>
  <c r="E1519" i="3"/>
  <c r="H1519" i="3" s="1"/>
  <c r="E1520" i="3"/>
  <c r="H1520" i="3" s="1"/>
  <c r="E1521" i="3"/>
  <c r="H1521" i="3" s="1"/>
  <c r="E1522" i="3"/>
  <c r="H1522" i="3" s="1"/>
  <c r="E1523" i="3"/>
  <c r="H1523" i="3" s="1"/>
  <c r="E1524" i="3"/>
  <c r="H1524" i="3" s="1"/>
  <c r="E1525" i="3"/>
  <c r="H1525" i="3" s="1"/>
  <c r="E1526" i="3"/>
  <c r="H1526" i="3" s="1"/>
  <c r="E1527" i="3"/>
  <c r="H1527" i="3" s="1"/>
  <c r="E1528" i="3"/>
  <c r="H1528" i="3" s="1"/>
  <c r="E1529" i="3"/>
  <c r="H1529" i="3" s="1"/>
  <c r="E1530" i="3"/>
  <c r="H1530" i="3" s="1"/>
  <c r="E1531" i="3"/>
  <c r="H1531" i="3" s="1"/>
  <c r="E1532" i="3"/>
  <c r="H1532" i="3" s="1"/>
  <c r="E1533" i="3"/>
  <c r="H1533" i="3" s="1"/>
  <c r="E1534" i="3"/>
  <c r="H1534" i="3" s="1"/>
  <c r="E1535" i="3"/>
  <c r="H1535" i="3" s="1"/>
  <c r="E1536" i="3"/>
  <c r="H1536" i="3" s="1"/>
  <c r="E1537" i="3"/>
  <c r="H1537" i="3" s="1"/>
  <c r="E1538" i="3"/>
  <c r="H1538" i="3" s="1"/>
  <c r="E1539" i="3"/>
  <c r="H1539" i="3" s="1"/>
  <c r="E1540" i="3"/>
  <c r="H1540" i="3" s="1"/>
  <c r="E1541" i="3"/>
  <c r="H1541" i="3" s="1"/>
  <c r="E1542" i="3"/>
  <c r="H1542" i="3" s="1"/>
  <c r="E1543" i="3"/>
  <c r="H1543" i="3" s="1"/>
  <c r="E1544" i="3"/>
  <c r="H1544" i="3" s="1"/>
  <c r="E1545" i="3"/>
  <c r="H1545" i="3" s="1"/>
  <c r="E1546" i="3"/>
  <c r="H1546" i="3" s="1"/>
  <c r="E1547" i="3"/>
  <c r="H1547" i="3" s="1"/>
  <c r="E1548" i="3"/>
  <c r="H1548" i="3" s="1"/>
  <c r="E1549" i="3"/>
  <c r="E1550" i="3"/>
  <c r="H1550" i="3" s="1"/>
  <c r="E1551" i="3"/>
  <c r="H1551" i="3" s="1"/>
  <c r="E1552" i="3"/>
  <c r="H1552" i="3" s="1"/>
  <c r="E1553" i="3"/>
  <c r="H1553" i="3" s="1"/>
  <c r="E1554" i="3"/>
  <c r="H1554" i="3" s="1"/>
  <c r="E1555" i="3"/>
  <c r="H1555" i="3" s="1"/>
  <c r="E1556" i="3"/>
  <c r="H1556" i="3" s="1"/>
  <c r="E1557" i="3"/>
  <c r="H1557" i="3" s="1"/>
  <c r="E1558" i="3"/>
  <c r="E1559" i="3"/>
  <c r="H1559" i="3" s="1"/>
  <c r="E1560" i="3"/>
  <c r="H1560" i="3" s="1"/>
  <c r="E1561" i="3"/>
  <c r="H1561" i="3" s="1"/>
  <c r="E1562" i="3"/>
  <c r="H1562" i="3" s="1"/>
  <c r="E1563" i="3"/>
  <c r="H1563" i="3" s="1"/>
  <c r="E1564" i="3"/>
  <c r="H1564" i="3" s="1"/>
  <c r="E1565" i="3"/>
  <c r="H1565" i="3" s="1"/>
  <c r="E1566" i="3"/>
  <c r="H1566" i="3" s="1"/>
  <c r="E1567" i="3"/>
  <c r="H1567" i="3" s="1"/>
  <c r="E1568" i="3"/>
  <c r="H1568" i="3" s="1"/>
  <c r="E1569" i="3"/>
  <c r="H1569" i="3" s="1"/>
  <c r="E1570" i="3"/>
  <c r="H1570" i="3" s="1"/>
  <c r="E1571" i="3"/>
  <c r="E1572" i="3"/>
  <c r="H1572" i="3" s="1"/>
  <c r="E1573" i="3"/>
  <c r="H1573" i="3" s="1"/>
  <c r="E1574" i="3"/>
  <c r="H1574" i="3" s="1"/>
  <c r="E1575" i="3"/>
  <c r="H1575" i="3" s="1"/>
  <c r="E1576" i="3"/>
  <c r="H1576" i="3" s="1"/>
  <c r="E1577" i="3"/>
  <c r="H1577" i="3" s="1"/>
  <c r="E1578" i="3"/>
  <c r="H1578" i="3" s="1"/>
  <c r="E1579" i="3"/>
  <c r="H1579" i="3" s="1"/>
  <c r="E1580" i="3"/>
  <c r="E1581" i="3"/>
  <c r="H1581" i="3" s="1"/>
  <c r="E1582" i="3"/>
  <c r="E1583" i="3"/>
  <c r="H1583" i="3" s="1"/>
  <c r="E1584" i="3"/>
  <c r="H1584" i="3" s="1"/>
  <c r="E1585" i="3"/>
  <c r="H1585" i="3" s="1"/>
  <c r="E1586" i="3"/>
  <c r="E1587" i="3"/>
  <c r="H1587" i="3" s="1"/>
  <c r="E1588" i="3"/>
  <c r="H1588" i="3" s="1"/>
  <c r="E1589" i="3"/>
  <c r="H1589" i="3" s="1"/>
  <c r="E1590" i="3"/>
  <c r="H1590" i="3" s="1"/>
  <c r="E1591" i="3"/>
  <c r="H1591" i="3" s="1"/>
  <c r="E1592" i="3"/>
  <c r="H1592" i="3" s="1"/>
  <c r="E1593" i="3"/>
  <c r="H1593" i="3" s="1"/>
  <c r="E1594" i="3"/>
  <c r="H1594" i="3" s="1"/>
  <c r="E1595" i="3"/>
  <c r="H1595" i="3" s="1"/>
  <c r="E1596" i="3"/>
  <c r="H1596" i="3" s="1"/>
  <c r="E1597" i="3"/>
  <c r="H1597" i="3" s="1"/>
  <c r="E1598" i="3"/>
  <c r="H1598" i="3" s="1"/>
  <c r="E1599" i="3"/>
  <c r="H1599" i="3" s="1"/>
  <c r="E1600" i="3"/>
  <c r="H1600" i="3" s="1"/>
  <c r="E1601" i="3"/>
  <c r="H1601" i="3" s="1"/>
  <c r="E1602" i="3"/>
  <c r="H1602" i="3" s="1"/>
  <c r="E1603" i="3"/>
  <c r="H1603" i="3" s="1"/>
  <c r="E1604" i="3"/>
  <c r="H1604" i="3" s="1"/>
  <c r="E1605" i="3"/>
  <c r="H1605" i="3" s="1"/>
  <c r="E1606" i="3"/>
  <c r="H1606" i="3" s="1"/>
  <c r="E1607" i="3"/>
  <c r="H1607" i="3" s="1"/>
  <c r="E1608" i="3"/>
  <c r="H1608" i="3" s="1"/>
  <c r="E1609" i="3"/>
  <c r="H1609" i="3" s="1"/>
  <c r="E1610" i="3"/>
  <c r="H1610" i="3" s="1"/>
  <c r="E1611" i="3"/>
  <c r="H1611" i="3" s="1"/>
  <c r="E1612" i="3"/>
  <c r="H1612" i="3" s="1"/>
  <c r="E1613" i="3"/>
  <c r="H1613" i="3" s="1"/>
  <c r="E1614" i="3"/>
  <c r="H1614" i="3" s="1"/>
  <c r="E1615" i="3"/>
  <c r="E1616" i="3"/>
  <c r="H1616" i="3" s="1"/>
  <c r="E1617" i="3"/>
  <c r="H1617" i="3" s="1"/>
  <c r="E1618" i="3"/>
  <c r="H1618" i="3" s="1"/>
  <c r="E1619" i="3"/>
  <c r="H1619" i="3" s="1"/>
  <c r="E1620" i="3"/>
  <c r="H1620" i="3" s="1"/>
  <c r="E1621" i="3"/>
  <c r="H1621" i="3" s="1"/>
  <c r="E1622" i="3"/>
  <c r="H1622" i="3" s="1"/>
  <c r="E1623" i="3"/>
  <c r="H1623" i="3" s="1"/>
  <c r="E1624" i="3"/>
  <c r="H1624" i="3" s="1"/>
  <c r="E1625" i="3"/>
  <c r="H1625" i="3" s="1"/>
  <c r="E1626" i="3"/>
  <c r="H1626" i="3" s="1"/>
  <c r="E1627" i="3"/>
  <c r="H1627" i="3" s="1"/>
  <c r="E1628" i="3"/>
  <c r="H1628" i="3" s="1"/>
  <c r="E1629" i="3"/>
  <c r="H1629" i="3" s="1"/>
  <c r="E1630" i="3"/>
  <c r="H1630" i="3" s="1"/>
  <c r="E1631" i="3"/>
  <c r="H1631" i="3" s="1"/>
  <c r="E1632" i="3"/>
  <c r="H1632" i="3" s="1"/>
  <c r="E1633" i="3"/>
  <c r="H1633" i="3" s="1"/>
  <c r="E1634" i="3"/>
  <c r="H1634" i="3" s="1"/>
  <c r="E1635" i="3"/>
  <c r="H1635" i="3" s="1"/>
  <c r="E1636" i="3"/>
  <c r="H1636" i="3" s="1"/>
  <c r="E1637" i="3"/>
  <c r="H1637" i="3" s="1"/>
  <c r="E1638" i="3"/>
  <c r="H1638" i="3" s="1"/>
  <c r="E1639" i="3"/>
  <c r="H1639" i="3" s="1"/>
  <c r="E1640" i="3"/>
  <c r="H1640" i="3" s="1"/>
  <c r="E1641" i="3"/>
  <c r="H1641" i="3" s="1"/>
  <c r="E1642" i="3"/>
  <c r="H1642" i="3" s="1"/>
  <c r="E1643" i="3"/>
  <c r="H1643" i="3" s="1"/>
  <c r="E1644" i="3"/>
  <c r="H1644" i="3" s="1"/>
  <c r="E1645" i="3"/>
  <c r="H1645" i="3" s="1"/>
  <c r="E1646" i="3"/>
  <c r="H1646" i="3" s="1"/>
  <c r="E1647" i="3"/>
  <c r="H1647" i="3" s="1"/>
  <c r="E1648" i="3"/>
  <c r="H1648" i="3" s="1"/>
  <c r="E1649" i="3"/>
  <c r="H1649" i="3" s="1"/>
  <c r="E1650" i="3"/>
  <c r="H1650" i="3" s="1"/>
  <c r="E1651" i="3"/>
  <c r="E1652" i="3"/>
  <c r="E1653" i="3"/>
  <c r="H1653" i="3" s="1"/>
  <c r="E1654" i="3"/>
  <c r="H1654" i="3" s="1"/>
  <c r="E1655" i="3"/>
  <c r="H1655" i="3" s="1"/>
  <c r="E1656" i="3"/>
  <c r="H1656" i="3" s="1"/>
  <c r="E1657" i="3"/>
  <c r="H1657" i="3" s="1"/>
  <c r="E1658" i="3"/>
  <c r="H1658" i="3" s="1"/>
  <c r="E1659" i="3"/>
  <c r="H1659" i="3" s="1"/>
  <c r="E1660" i="3"/>
  <c r="H1660" i="3" s="1"/>
  <c r="E1661" i="3"/>
  <c r="H1661" i="3" s="1"/>
  <c r="E1662" i="3"/>
  <c r="H1662" i="3" s="1"/>
  <c r="E1663" i="3"/>
  <c r="H1663" i="3" s="1"/>
  <c r="E1664" i="3"/>
  <c r="H1664" i="3" s="1"/>
  <c r="E1665" i="3"/>
  <c r="E1666" i="3"/>
  <c r="H1666" i="3" s="1"/>
  <c r="E1667" i="3"/>
  <c r="H1667" i="3" s="1"/>
  <c r="E1668" i="3"/>
  <c r="E1669" i="3"/>
  <c r="H1669" i="3" s="1"/>
  <c r="E1670" i="3"/>
  <c r="H1670" i="3" s="1"/>
  <c r="E1671" i="3"/>
  <c r="H1671" i="3" s="1"/>
  <c r="E1672" i="3"/>
  <c r="H1672" i="3" s="1"/>
  <c r="E1673" i="3"/>
  <c r="H1673" i="3" s="1"/>
  <c r="E1674" i="3"/>
  <c r="E1675" i="3"/>
  <c r="H1675" i="3" s="1"/>
  <c r="E1676" i="3"/>
  <c r="H1676" i="3" s="1"/>
  <c r="E1677" i="3"/>
  <c r="H1677" i="3" s="1"/>
  <c r="E1678" i="3"/>
  <c r="H1678" i="3" s="1"/>
  <c r="E1679" i="3"/>
  <c r="H1679" i="3" s="1"/>
  <c r="E1680" i="3"/>
  <c r="H1680" i="3" s="1"/>
  <c r="E1681" i="3"/>
  <c r="H1681" i="3" s="1"/>
  <c r="E1682" i="3"/>
  <c r="H1682" i="3" s="1"/>
  <c r="E1683" i="3"/>
  <c r="H1683" i="3" s="1"/>
  <c r="E1684" i="3"/>
  <c r="H1684" i="3" s="1"/>
  <c r="E1685" i="3"/>
  <c r="H1685" i="3" s="1"/>
  <c r="E1686" i="3"/>
  <c r="H1686" i="3" s="1"/>
  <c r="E1687" i="3"/>
  <c r="H1687" i="3" s="1"/>
  <c r="E1688" i="3"/>
  <c r="H1688" i="3" s="1"/>
  <c r="E1689" i="3"/>
  <c r="H1689" i="3" s="1"/>
  <c r="E1690" i="3"/>
  <c r="H1690" i="3" s="1"/>
  <c r="E1691" i="3"/>
  <c r="H1691" i="3" s="1"/>
  <c r="E1692" i="3"/>
  <c r="H1692" i="3" s="1"/>
  <c r="E1693" i="3"/>
  <c r="H1693" i="3" s="1"/>
  <c r="E1694" i="3"/>
  <c r="H1694" i="3" s="1"/>
  <c r="E1695" i="3"/>
  <c r="H1695" i="3" s="1"/>
  <c r="E1696" i="3"/>
  <c r="H1696" i="3" s="1"/>
  <c r="E1697" i="3"/>
  <c r="E1698" i="3"/>
  <c r="H1698" i="3" s="1"/>
  <c r="E1699" i="3"/>
  <c r="H1699" i="3" s="1"/>
  <c r="E1700" i="3"/>
  <c r="H1700" i="3" s="1"/>
  <c r="E1701" i="3"/>
  <c r="H1701" i="3" s="1"/>
  <c r="E1702" i="3"/>
  <c r="H1702" i="3" s="1"/>
  <c r="E1703" i="3"/>
  <c r="H1703" i="3" s="1"/>
  <c r="E1704" i="3"/>
  <c r="H1704" i="3" s="1"/>
  <c r="E1705" i="3"/>
  <c r="H1705" i="3" s="1"/>
  <c r="E1706" i="3"/>
  <c r="H1706" i="3" s="1"/>
  <c r="E1707" i="3"/>
  <c r="H1707" i="3" s="1"/>
  <c r="E1708" i="3"/>
  <c r="H1708" i="3" s="1"/>
  <c r="E1709" i="3"/>
  <c r="H1709" i="3" s="1"/>
  <c r="E1710" i="3"/>
  <c r="H1710" i="3" s="1"/>
  <c r="E1711" i="3"/>
  <c r="H1711" i="3" s="1"/>
  <c r="E1712" i="3"/>
  <c r="H1712" i="3" s="1"/>
  <c r="E1713" i="3"/>
  <c r="H1713" i="3" s="1"/>
  <c r="E1714" i="3"/>
  <c r="H1714" i="3" s="1"/>
  <c r="E1715" i="3"/>
  <c r="H1715" i="3" s="1"/>
  <c r="E1716" i="3"/>
  <c r="E1717" i="3"/>
  <c r="H1717" i="3" s="1"/>
  <c r="E1718" i="3"/>
  <c r="H1718" i="3" s="1"/>
  <c r="E1719" i="3"/>
  <c r="H1719" i="3" s="1"/>
  <c r="E1720" i="3"/>
  <c r="H1720" i="3" s="1"/>
  <c r="E1721" i="3"/>
  <c r="H1721" i="3" s="1"/>
  <c r="E1722" i="3"/>
  <c r="H1722" i="3" s="1"/>
  <c r="E1723" i="3"/>
  <c r="H1723" i="3" s="1"/>
  <c r="E1724" i="3"/>
  <c r="H1724" i="3" s="1"/>
  <c r="E1725" i="3"/>
  <c r="H1725" i="3" s="1"/>
  <c r="E1726" i="3"/>
  <c r="H1726" i="3" s="1"/>
  <c r="E1727" i="3"/>
  <c r="H1727" i="3" s="1"/>
  <c r="E1728" i="3"/>
  <c r="H1728" i="3" s="1"/>
  <c r="E1729" i="3"/>
  <c r="H1729" i="3" s="1"/>
  <c r="E1730" i="3"/>
  <c r="H1730" i="3" s="1"/>
  <c r="E1731" i="3"/>
  <c r="H1731" i="3" s="1"/>
  <c r="E1732" i="3"/>
  <c r="H1732" i="3" s="1"/>
  <c r="E1733" i="3"/>
  <c r="E1734" i="3"/>
  <c r="H1734" i="3" s="1"/>
  <c r="E1735" i="3"/>
  <c r="H1735" i="3" s="1"/>
  <c r="E1736" i="3"/>
  <c r="H1736" i="3" s="1"/>
  <c r="E1737" i="3"/>
  <c r="H1737" i="3" s="1"/>
  <c r="E1738" i="3"/>
  <c r="H1738" i="3" s="1"/>
  <c r="E1739" i="3"/>
  <c r="H1739" i="3" s="1"/>
  <c r="E1740" i="3"/>
  <c r="H1740" i="3" s="1"/>
  <c r="E1741" i="3"/>
  <c r="H1741" i="3" s="1"/>
  <c r="E1742" i="3"/>
  <c r="H1742" i="3" s="1"/>
  <c r="E1743" i="3"/>
  <c r="H1743" i="3" s="1"/>
  <c r="E1744" i="3"/>
  <c r="H1744" i="3" s="1"/>
  <c r="E1745" i="3"/>
  <c r="H1745" i="3" s="1"/>
  <c r="E1746" i="3"/>
  <c r="H1746" i="3" s="1"/>
  <c r="E1747" i="3"/>
  <c r="H1747" i="3" s="1"/>
  <c r="E1748" i="3"/>
  <c r="H1748" i="3" s="1"/>
  <c r="E1749" i="3"/>
  <c r="H1749" i="3" s="1"/>
  <c r="E1750" i="3"/>
  <c r="H1750" i="3" s="1"/>
  <c r="E1751" i="3"/>
  <c r="H1751" i="3" s="1"/>
  <c r="E1752" i="3"/>
  <c r="H1752" i="3" s="1"/>
  <c r="E1753" i="3"/>
  <c r="H1753" i="3" s="1"/>
  <c r="E1754" i="3"/>
  <c r="H1754" i="3" s="1"/>
  <c r="E1755" i="3"/>
  <c r="H1755" i="3" s="1"/>
  <c r="E1756" i="3"/>
  <c r="H1756" i="3" s="1"/>
  <c r="E1757" i="3"/>
  <c r="H1757" i="3" s="1"/>
  <c r="E1758" i="3"/>
  <c r="H1758" i="3" s="1"/>
  <c r="E1759" i="3"/>
  <c r="H1759" i="3" s="1"/>
  <c r="E1760" i="3"/>
  <c r="H1760" i="3" s="1"/>
  <c r="E1761" i="3"/>
  <c r="E1762" i="3"/>
  <c r="E1763" i="3"/>
  <c r="H1763" i="3" s="1"/>
  <c r="E1764" i="3"/>
  <c r="E1765" i="3"/>
  <c r="H1765" i="3" s="1"/>
  <c r="E1766" i="3"/>
  <c r="E1767" i="3"/>
  <c r="H1767" i="3" s="1"/>
  <c r="E1768" i="3"/>
  <c r="E1769" i="3"/>
  <c r="H1769" i="3" s="1"/>
  <c r="E1770" i="3"/>
  <c r="H1770" i="3" s="1"/>
  <c r="E1771" i="3"/>
  <c r="H1771" i="3" s="1"/>
  <c r="E1772" i="3"/>
  <c r="H1772" i="3" s="1"/>
  <c r="E1773" i="3"/>
  <c r="H1773" i="3" s="1"/>
  <c r="E1774" i="3"/>
  <c r="H1774" i="3" s="1"/>
  <c r="E1775" i="3"/>
  <c r="H1775" i="3" s="1"/>
  <c r="E1776" i="3"/>
  <c r="H1776" i="3" s="1"/>
  <c r="E1777" i="3"/>
  <c r="H1777" i="3" s="1"/>
  <c r="E1778" i="3"/>
  <c r="H1778" i="3" s="1"/>
  <c r="E1779" i="3"/>
  <c r="H1779" i="3" s="1"/>
  <c r="E1780" i="3"/>
  <c r="H1780" i="3" s="1"/>
  <c r="E1781" i="3"/>
  <c r="H1781" i="3" s="1"/>
  <c r="E1782" i="3"/>
  <c r="H1782" i="3" s="1"/>
  <c r="E1783" i="3"/>
  <c r="H1783" i="3" s="1"/>
  <c r="E1784" i="3"/>
  <c r="E1785" i="3"/>
  <c r="H1785" i="3" s="1"/>
  <c r="E1786" i="3"/>
  <c r="H1786" i="3" s="1"/>
  <c r="E1787" i="3"/>
  <c r="H1787" i="3" s="1"/>
  <c r="E1788" i="3"/>
  <c r="H1788" i="3" s="1"/>
  <c r="E1789" i="3"/>
  <c r="H1789" i="3" s="1"/>
  <c r="E1790" i="3"/>
  <c r="E1791" i="3"/>
  <c r="H1791" i="3" s="1"/>
  <c r="E1792" i="3"/>
  <c r="H1792" i="3" s="1"/>
  <c r="E1793" i="3"/>
  <c r="H1793" i="3" s="1"/>
  <c r="E1794" i="3"/>
  <c r="H1794" i="3" s="1"/>
  <c r="E1795" i="3"/>
  <c r="H1795" i="3" s="1"/>
  <c r="E1796" i="3"/>
  <c r="H1796" i="3" s="1"/>
  <c r="E1797" i="3"/>
  <c r="H1797" i="3" s="1"/>
  <c r="E1798" i="3"/>
  <c r="H1798" i="3" s="1"/>
  <c r="E1799" i="3"/>
  <c r="H1799" i="3" s="1"/>
  <c r="E1800" i="3"/>
  <c r="H1800" i="3" s="1"/>
  <c r="E1801" i="3"/>
  <c r="H1801" i="3" s="1"/>
  <c r="E1802" i="3"/>
  <c r="H1802" i="3" s="1"/>
  <c r="E1803" i="3"/>
  <c r="E1804" i="3"/>
  <c r="E1805" i="3"/>
  <c r="H1805" i="3" s="1"/>
  <c r="E1806" i="3"/>
  <c r="H1806" i="3" s="1"/>
  <c r="E1807" i="3"/>
  <c r="E1808" i="3"/>
  <c r="H1808" i="3" s="1"/>
  <c r="E1809" i="3"/>
  <c r="H1809" i="3" s="1"/>
  <c r="E1810" i="3"/>
  <c r="H1810" i="3" s="1"/>
  <c r="E1811" i="3"/>
  <c r="H1811" i="3" s="1"/>
  <c r="E1812" i="3"/>
  <c r="H1812" i="3" s="1"/>
  <c r="E1813" i="3"/>
  <c r="H1813" i="3" s="1"/>
  <c r="E1814" i="3"/>
  <c r="H1814" i="3" s="1"/>
  <c r="E1815" i="3"/>
  <c r="H1815" i="3" s="1"/>
  <c r="E1816" i="3"/>
  <c r="H1816" i="3" s="1"/>
  <c r="E1817" i="3"/>
  <c r="H1817" i="3" s="1"/>
  <c r="E1818" i="3"/>
  <c r="H1818" i="3" s="1"/>
  <c r="E1819" i="3"/>
  <c r="H1819" i="3" s="1"/>
  <c r="E1820" i="3"/>
  <c r="H1820" i="3" s="1"/>
  <c r="E1821" i="3"/>
  <c r="H1821" i="3" s="1"/>
  <c r="E1822" i="3"/>
  <c r="H1822" i="3" s="1"/>
  <c r="E1823" i="3"/>
  <c r="H1823" i="3" s="1"/>
  <c r="E1824" i="3"/>
  <c r="H1824" i="3" s="1"/>
  <c r="E1825" i="3"/>
  <c r="H1825" i="3" s="1"/>
  <c r="E1826" i="3"/>
  <c r="H1826" i="3" s="1"/>
  <c r="E1827" i="3"/>
  <c r="H1827" i="3" s="1"/>
  <c r="E1828" i="3"/>
  <c r="H1828" i="3" s="1"/>
  <c r="E1829" i="3"/>
  <c r="H1829" i="3" s="1"/>
  <c r="E1830" i="3"/>
  <c r="H1830" i="3" s="1"/>
  <c r="E1831" i="3"/>
  <c r="H1831" i="3" s="1"/>
  <c r="E1832" i="3"/>
  <c r="H1832" i="3" s="1"/>
  <c r="E1833" i="3"/>
  <c r="H1833" i="3" s="1"/>
  <c r="E1834" i="3"/>
  <c r="H1834" i="3" s="1"/>
  <c r="E1835" i="3"/>
  <c r="H1835" i="3" s="1"/>
  <c r="E1836" i="3"/>
  <c r="H1836" i="3" s="1"/>
  <c r="E1837" i="3"/>
  <c r="H1837" i="3" s="1"/>
  <c r="E1838" i="3"/>
  <c r="H1838" i="3" s="1"/>
  <c r="E1839" i="3"/>
  <c r="H1839" i="3" s="1"/>
  <c r="E1840" i="3"/>
  <c r="H1840" i="3" s="1"/>
  <c r="E1841" i="3"/>
  <c r="H1841" i="3" s="1"/>
  <c r="E1842" i="3"/>
  <c r="H1842" i="3" s="1"/>
  <c r="E1843" i="3"/>
  <c r="H1843" i="3" s="1"/>
  <c r="E1844" i="3"/>
  <c r="H1844" i="3" s="1"/>
  <c r="E1845" i="3"/>
  <c r="H1845" i="3" s="1"/>
  <c r="E1846" i="3"/>
  <c r="H1846" i="3" s="1"/>
  <c r="E1847" i="3"/>
  <c r="H1847" i="3" s="1"/>
  <c r="E1848" i="3"/>
  <c r="H1848" i="3" s="1"/>
  <c r="E1849" i="3"/>
  <c r="H1849" i="3" s="1"/>
  <c r="E1850" i="3"/>
  <c r="H1850" i="3" s="1"/>
  <c r="E1851" i="3"/>
  <c r="E1852" i="3"/>
  <c r="E1853" i="3"/>
  <c r="H1853" i="3" s="1"/>
  <c r="E1854" i="3"/>
  <c r="H1854" i="3" s="1"/>
  <c r="E1855" i="3"/>
  <c r="H1855" i="3" s="1"/>
  <c r="E1856" i="3"/>
  <c r="H1856" i="3" s="1"/>
  <c r="E1857" i="3"/>
  <c r="H1857" i="3" s="1"/>
  <c r="E1858" i="3"/>
  <c r="H1858" i="3" s="1"/>
  <c r="E1859" i="3"/>
  <c r="H1859" i="3" s="1"/>
  <c r="E1860" i="3"/>
  <c r="E1861" i="3"/>
  <c r="E1862" i="3"/>
  <c r="H1862" i="3" s="1"/>
  <c r="E1863" i="3"/>
  <c r="H1863" i="3" s="1"/>
  <c r="E1864" i="3"/>
  <c r="H1864" i="3" s="1"/>
  <c r="E1865" i="3"/>
  <c r="H1865" i="3" s="1"/>
  <c r="E1866" i="3"/>
  <c r="H1866" i="3" s="1"/>
  <c r="E1867" i="3"/>
  <c r="H1867" i="3" s="1"/>
  <c r="E1868" i="3"/>
  <c r="H1868" i="3" s="1"/>
  <c r="E1869" i="3"/>
  <c r="H1869" i="3" s="1"/>
  <c r="E1870" i="3"/>
  <c r="H1870" i="3" s="1"/>
  <c r="E1871" i="3"/>
  <c r="H1871" i="3" s="1"/>
  <c r="E1872" i="3"/>
  <c r="E1873" i="3"/>
  <c r="H1873" i="3" s="1"/>
  <c r="E1874" i="3"/>
  <c r="H1874" i="3" s="1"/>
  <c r="E1875" i="3"/>
  <c r="H1875" i="3" s="1"/>
  <c r="E1876" i="3"/>
  <c r="H1876" i="3" s="1"/>
  <c r="E1877" i="3"/>
  <c r="H1877" i="3" s="1"/>
  <c r="E1878" i="3"/>
  <c r="H1878" i="3" s="1"/>
  <c r="E1879" i="3"/>
  <c r="H1879" i="3" s="1"/>
  <c r="E1880" i="3"/>
  <c r="H1880" i="3" s="1"/>
  <c r="E1881" i="3"/>
  <c r="H1881" i="3" s="1"/>
  <c r="E1882" i="3"/>
  <c r="H1882" i="3" s="1"/>
  <c r="E1883" i="3"/>
  <c r="H1883" i="3" s="1"/>
  <c r="E1884" i="3"/>
  <c r="H1884" i="3" s="1"/>
  <c r="E1885" i="3"/>
  <c r="H1885" i="3" s="1"/>
  <c r="E1886" i="3"/>
  <c r="H1886" i="3" s="1"/>
  <c r="E1887" i="3"/>
  <c r="H1887" i="3" s="1"/>
  <c r="E1888" i="3"/>
  <c r="H1888" i="3" s="1"/>
  <c r="E1889" i="3"/>
  <c r="H1889" i="3" s="1"/>
  <c r="E1890" i="3"/>
  <c r="H1890" i="3" s="1"/>
  <c r="E1891" i="3"/>
  <c r="H1891" i="3" s="1"/>
  <c r="E1892" i="3"/>
  <c r="H1892" i="3" s="1"/>
  <c r="E1893" i="3"/>
  <c r="H1893" i="3" s="1"/>
  <c r="E1894" i="3"/>
  <c r="H1894" i="3" s="1"/>
  <c r="E1895" i="3"/>
  <c r="H1895" i="3" s="1"/>
  <c r="E1896" i="3"/>
  <c r="H1896" i="3" s="1"/>
  <c r="E1897" i="3"/>
  <c r="H1897" i="3" s="1"/>
  <c r="E1898" i="3"/>
  <c r="H1898" i="3" s="1"/>
  <c r="E1899" i="3"/>
  <c r="H1899" i="3" s="1"/>
  <c r="E1900" i="3"/>
  <c r="H1900" i="3" s="1"/>
  <c r="E1901" i="3"/>
  <c r="H1901" i="3" s="1"/>
  <c r="E1902" i="3"/>
  <c r="H1902" i="3" s="1"/>
  <c r="E1903" i="3"/>
  <c r="H1903" i="3" s="1"/>
  <c r="E1904" i="3"/>
  <c r="H1904" i="3" s="1"/>
  <c r="E1905" i="3"/>
  <c r="H1905" i="3" s="1"/>
  <c r="E1906" i="3"/>
  <c r="H1906" i="3" s="1"/>
  <c r="E1907" i="3"/>
  <c r="H1907" i="3" s="1"/>
  <c r="E1908" i="3"/>
  <c r="H1908" i="3" s="1"/>
  <c r="E1909" i="3"/>
  <c r="H1909" i="3" s="1"/>
  <c r="E1910" i="3"/>
  <c r="H1910" i="3" s="1"/>
  <c r="E1911" i="3"/>
  <c r="H1911" i="3" s="1"/>
  <c r="E1912" i="3"/>
  <c r="H1912" i="3" s="1"/>
  <c r="E1913" i="3"/>
  <c r="H1913" i="3" s="1"/>
  <c r="E1914" i="3"/>
  <c r="H1914" i="3" s="1"/>
  <c r="E1915" i="3"/>
  <c r="H1915" i="3" s="1"/>
  <c r="E1916" i="3"/>
  <c r="H1916" i="3" s="1"/>
  <c r="E1917" i="3"/>
  <c r="H1917" i="3" s="1"/>
  <c r="E1918" i="3"/>
  <c r="H1918" i="3" s="1"/>
  <c r="E1919" i="3"/>
  <c r="H1919" i="3" s="1"/>
  <c r="E1920" i="3"/>
  <c r="H1920" i="3" s="1"/>
  <c r="E1921" i="3"/>
  <c r="H1921" i="3" s="1"/>
  <c r="E1922" i="3"/>
  <c r="H1922" i="3" s="1"/>
  <c r="E1923" i="3"/>
  <c r="H1923" i="3" s="1"/>
  <c r="E1924" i="3"/>
  <c r="H1924" i="3" s="1"/>
  <c r="E1925" i="3"/>
  <c r="H1925" i="3" s="1"/>
  <c r="E1926" i="3"/>
  <c r="E1927" i="3"/>
  <c r="H1927" i="3" s="1"/>
  <c r="E1928" i="3"/>
  <c r="H1928" i="3" s="1"/>
  <c r="E1929" i="3"/>
  <c r="H1929" i="3" s="1"/>
  <c r="E1930" i="3"/>
  <c r="H1930" i="3" s="1"/>
  <c r="E1931" i="3"/>
  <c r="H1931" i="3" s="1"/>
  <c r="E1932" i="3"/>
  <c r="H1932" i="3" s="1"/>
  <c r="E1933" i="3"/>
  <c r="H1933" i="3" s="1"/>
  <c r="E1934" i="3"/>
  <c r="H1934" i="3" s="1"/>
  <c r="E1935" i="3"/>
  <c r="H1935" i="3" s="1"/>
  <c r="E1936" i="3"/>
  <c r="H1936" i="3" s="1"/>
  <c r="E1937" i="3"/>
  <c r="H1937" i="3" s="1"/>
  <c r="E1938" i="3"/>
  <c r="H1938" i="3" s="1"/>
  <c r="E1939" i="3"/>
  <c r="H1939" i="3" s="1"/>
  <c r="E1940" i="3"/>
  <c r="H1940" i="3" s="1"/>
  <c r="E1941" i="3"/>
  <c r="H1941" i="3" s="1"/>
  <c r="E1942" i="3"/>
  <c r="H1942" i="3" s="1"/>
  <c r="E1943" i="3"/>
  <c r="H1943" i="3" s="1"/>
  <c r="E1944" i="3"/>
  <c r="H1944" i="3" s="1"/>
  <c r="E1945" i="3"/>
  <c r="H1945" i="3" s="1"/>
  <c r="E1946" i="3"/>
  <c r="H1946" i="3" s="1"/>
  <c r="E1947" i="3"/>
  <c r="H1947" i="3" s="1"/>
  <c r="E1948" i="3"/>
  <c r="H1948" i="3" s="1"/>
  <c r="E1949" i="3"/>
  <c r="H1949" i="3" s="1"/>
  <c r="E1950" i="3"/>
  <c r="H1950" i="3" s="1"/>
  <c r="E1951" i="3"/>
  <c r="E1952" i="3"/>
  <c r="H1952" i="3" s="1"/>
  <c r="E1953" i="3"/>
  <c r="H1953" i="3" s="1"/>
  <c r="E1954" i="3"/>
  <c r="E1955" i="3"/>
  <c r="H1955" i="3" s="1"/>
  <c r="E1956" i="3"/>
  <c r="H1956" i="3" s="1"/>
  <c r="E1957" i="3"/>
  <c r="H1957" i="3" s="1"/>
  <c r="E1958" i="3"/>
  <c r="H1958" i="3" s="1"/>
  <c r="E1959" i="3"/>
  <c r="H1959" i="3" s="1"/>
  <c r="E1960" i="3"/>
  <c r="H1960" i="3" s="1"/>
  <c r="E1961" i="3"/>
  <c r="H1961" i="3" s="1"/>
  <c r="E1962" i="3"/>
  <c r="H1962" i="3" s="1"/>
  <c r="E1963" i="3"/>
  <c r="H1963" i="3" s="1"/>
  <c r="E1964" i="3"/>
  <c r="H1964" i="3" s="1"/>
  <c r="E1965" i="3"/>
  <c r="H1965" i="3" s="1"/>
  <c r="E1966" i="3"/>
  <c r="H1966" i="3" s="1"/>
  <c r="E1967" i="3"/>
  <c r="H1967" i="3" s="1"/>
  <c r="E1968" i="3"/>
  <c r="H1968" i="3" s="1"/>
  <c r="E1969" i="3"/>
  <c r="H1969" i="3" s="1"/>
  <c r="E1970" i="3"/>
  <c r="H1970" i="3" s="1"/>
  <c r="E1971" i="3"/>
  <c r="H1971" i="3" s="1"/>
  <c r="E1972" i="3"/>
  <c r="H1972" i="3" s="1"/>
  <c r="E1973" i="3"/>
  <c r="H1973" i="3" s="1"/>
  <c r="E1974" i="3"/>
  <c r="H1974" i="3" s="1"/>
  <c r="E1975" i="3"/>
  <c r="H1975" i="3" s="1"/>
  <c r="E1976" i="3"/>
  <c r="H1976" i="3" s="1"/>
  <c r="E1977" i="3"/>
  <c r="H1977" i="3" s="1"/>
  <c r="E1978" i="3"/>
  <c r="H1978" i="3" s="1"/>
  <c r="E1979" i="3"/>
  <c r="H1979" i="3" s="1"/>
  <c r="E1980" i="3"/>
  <c r="H1980" i="3" s="1"/>
  <c r="E1981" i="3"/>
  <c r="H1981" i="3" s="1"/>
  <c r="E1982" i="3"/>
  <c r="H1982" i="3" s="1"/>
  <c r="E1983" i="3"/>
  <c r="H1983" i="3" s="1"/>
  <c r="E1984" i="3"/>
  <c r="H1984" i="3" s="1"/>
  <c r="E1985" i="3"/>
  <c r="H1985" i="3" s="1"/>
  <c r="E1986" i="3"/>
  <c r="H1986" i="3" s="1"/>
  <c r="E1987" i="3"/>
  <c r="H1987" i="3" s="1"/>
  <c r="E1988" i="3"/>
  <c r="H1988" i="3" s="1"/>
  <c r="E1989" i="3"/>
  <c r="H1989" i="3" s="1"/>
  <c r="E1990" i="3"/>
  <c r="H1990" i="3" s="1"/>
  <c r="E1991" i="3"/>
  <c r="H1991" i="3" s="1"/>
  <c r="E1992" i="3"/>
  <c r="E1993" i="3"/>
  <c r="H1993" i="3" s="1"/>
  <c r="E1994" i="3"/>
  <c r="H1994" i="3" s="1"/>
  <c r="E1995" i="3"/>
  <c r="H1995" i="3" s="1"/>
  <c r="E1996" i="3"/>
  <c r="H1996" i="3" s="1"/>
  <c r="E1997" i="3"/>
  <c r="H1997" i="3" s="1"/>
  <c r="E1998" i="3"/>
  <c r="H1998" i="3" s="1"/>
  <c r="E1999" i="3"/>
  <c r="H1999" i="3" s="1"/>
  <c r="E2000" i="3"/>
  <c r="H2000" i="3" s="1"/>
  <c r="E2001" i="3"/>
  <c r="H2001" i="3" s="1"/>
  <c r="E2002" i="3"/>
  <c r="H2002" i="3" s="1"/>
  <c r="E2003" i="3"/>
  <c r="H2003" i="3" s="1"/>
  <c r="E2004" i="3"/>
  <c r="H2004" i="3" s="1"/>
  <c r="E2005" i="3"/>
  <c r="H2005" i="3" s="1"/>
  <c r="E2006" i="3"/>
  <c r="H2006" i="3" s="1"/>
  <c r="E2007" i="3"/>
  <c r="H2007" i="3" s="1"/>
  <c r="E2008" i="3"/>
  <c r="H2008" i="3" s="1"/>
  <c r="E2009" i="3"/>
  <c r="H2009" i="3" s="1"/>
  <c r="E2010" i="3"/>
  <c r="H2010" i="3" s="1"/>
  <c r="E2011" i="3"/>
  <c r="H2011" i="3" s="1"/>
  <c r="E2012" i="3"/>
  <c r="H2012" i="3" s="1"/>
  <c r="E2013" i="3"/>
  <c r="H2013" i="3" s="1"/>
  <c r="E2014" i="3"/>
  <c r="H2014" i="3" s="1"/>
  <c r="E2015" i="3"/>
  <c r="H2015" i="3" s="1"/>
  <c r="E2016" i="3"/>
  <c r="H2016" i="3" s="1"/>
  <c r="E2017" i="3"/>
  <c r="H2017" i="3" s="1"/>
  <c r="E2018" i="3"/>
  <c r="H2018" i="3" s="1"/>
  <c r="E2019" i="3"/>
  <c r="H2019" i="3" s="1"/>
  <c r="E2020" i="3"/>
  <c r="H2020" i="3" s="1"/>
  <c r="E2021" i="3"/>
  <c r="H2021" i="3" s="1"/>
  <c r="E2022" i="3"/>
  <c r="H2022" i="3" s="1"/>
  <c r="E2023" i="3"/>
  <c r="H2023" i="3" s="1"/>
  <c r="E2024" i="3"/>
  <c r="H2024" i="3" s="1"/>
  <c r="E2025" i="3"/>
  <c r="H2025" i="3" s="1"/>
  <c r="E2026" i="3"/>
  <c r="H2026" i="3" s="1"/>
  <c r="E2027" i="3"/>
  <c r="H2027" i="3" s="1"/>
  <c r="E2028" i="3"/>
  <c r="H2028" i="3" s="1"/>
  <c r="E2029" i="3"/>
  <c r="E2030" i="3"/>
  <c r="H2030" i="3" s="1"/>
  <c r="E2031" i="3"/>
  <c r="H2031" i="3" s="1"/>
  <c r="E2032" i="3"/>
  <c r="H2032" i="3" s="1"/>
  <c r="E2033" i="3"/>
  <c r="H2033" i="3" s="1"/>
  <c r="E2034" i="3"/>
  <c r="H2034" i="3" s="1"/>
  <c r="E2035" i="3"/>
  <c r="H2035" i="3" s="1"/>
  <c r="E2036" i="3"/>
  <c r="H2036" i="3" s="1"/>
  <c r="E2037" i="3"/>
  <c r="H2037" i="3" s="1"/>
  <c r="E2038" i="3"/>
  <c r="H2038" i="3" s="1"/>
  <c r="E2039" i="3"/>
  <c r="H2039" i="3" s="1"/>
  <c r="E2040" i="3"/>
  <c r="H2040" i="3" s="1"/>
  <c r="E2041" i="3"/>
  <c r="H2041" i="3" s="1"/>
  <c r="E2042" i="3"/>
  <c r="H2042" i="3" s="1"/>
  <c r="E2043" i="3"/>
  <c r="H2043" i="3" s="1"/>
  <c r="E2044" i="3"/>
  <c r="E2045" i="3"/>
  <c r="E2046" i="3"/>
  <c r="H2046" i="3" s="1"/>
  <c r="E2047" i="3"/>
  <c r="H2047" i="3" s="1"/>
  <c r="E2048" i="3"/>
  <c r="H2048" i="3" s="1"/>
  <c r="E2049" i="3"/>
  <c r="H2049" i="3" s="1"/>
  <c r="E2050" i="3"/>
  <c r="H2050" i="3" s="1"/>
  <c r="E2051" i="3"/>
  <c r="H2051" i="3" s="1"/>
  <c r="E2052" i="3"/>
  <c r="H2052" i="3" s="1"/>
  <c r="E2053" i="3"/>
  <c r="H2053" i="3" s="1"/>
  <c r="E2054" i="3"/>
  <c r="H2054" i="3" s="1"/>
  <c r="E2055" i="3"/>
  <c r="H2055" i="3" s="1"/>
  <c r="E2056" i="3"/>
  <c r="H2056" i="3" s="1"/>
  <c r="E2057" i="3"/>
  <c r="H2057" i="3" s="1"/>
  <c r="E2058" i="3"/>
  <c r="H2058" i="3" s="1"/>
  <c r="E2059" i="3"/>
  <c r="H2059" i="3" s="1"/>
  <c r="E2060" i="3"/>
  <c r="H2060" i="3" s="1"/>
  <c r="E2061" i="3"/>
  <c r="H2061" i="3" s="1"/>
  <c r="E2062" i="3"/>
  <c r="H2062" i="3" s="1"/>
  <c r="E2063" i="3"/>
  <c r="H2063" i="3" s="1"/>
  <c r="E2064" i="3"/>
  <c r="H2064" i="3" s="1"/>
  <c r="E2065" i="3"/>
  <c r="H2065" i="3" s="1"/>
  <c r="E2066" i="3"/>
  <c r="H2066" i="3" s="1"/>
  <c r="E2067" i="3"/>
  <c r="H2067" i="3" s="1"/>
  <c r="E2068" i="3"/>
  <c r="H2068" i="3" s="1"/>
  <c r="E2069" i="3"/>
  <c r="H2069" i="3" s="1"/>
  <c r="E2070" i="3"/>
  <c r="H2070" i="3" s="1"/>
  <c r="E2071" i="3"/>
  <c r="H2071" i="3" s="1"/>
  <c r="E2072" i="3"/>
  <c r="E2073" i="3"/>
  <c r="H2073" i="3" s="1"/>
  <c r="E2074" i="3"/>
  <c r="H2074" i="3" s="1"/>
  <c r="E2075" i="3"/>
  <c r="H2075" i="3" s="1"/>
  <c r="E2076" i="3"/>
  <c r="H2076" i="3" s="1"/>
  <c r="E2077" i="3"/>
  <c r="E2078" i="3"/>
  <c r="E2079" i="3"/>
  <c r="E2080" i="3"/>
  <c r="H2080" i="3" s="1"/>
  <c r="E2" i="3"/>
  <c r="H2" i="3" s="1"/>
  <c r="B7" i="3"/>
  <c r="B8" i="3"/>
  <c r="B9" i="3"/>
  <c r="B10" i="3"/>
  <c r="B11" i="3"/>
  <c r="B12" i="3"/>
  <c r="B32" i="3"/>
  <c r="B33" i="3"/>
  <c r="B34" i="3"/>
  <c r="B35" i="3"/>
  <c r="B36" i="3"/>
  <c r="B37" i="3"/>
  <c r="B38" i="3"/>
  <c r="B39" i="3"/>
  <c r="B41" i="3"/>
  <c r="B42" i="3"/>
  <c r="B43" i="3"/>
  <c r="B44" i="3"/>
  <c r="B45" i="3"/>
  <c r="B46" i="3"/>
  <c r="B48" i="3"/>
  <c r="B49" i="3"/>
  <c r="B50" i="3"/>
  <c r="B51" i="3"/>
  <c r="B53" i="3"/>
  <c r="B54" i="3"/>
  <c r="B56" i="3"/>
  <c r="B59" i="3"/>
  <c r="B60" i="3"/>
  <c r="B61" i="3"/>
  <c r="B62" i="3"/>
  <c r="B63" i="3"/>
  <c r="B64" i="3"/>
  <c r="B65" i="3"/>
  <c r="B66" i="3"/>
  <c r="B67" i="3"/>
  <c r="B69" i="3"/>
  <c r="B71" i="3"/>
  <c r="B83" i="3"/>
  <c r="B84" i="3"/>
  <c r="B85" i="3"/>
  <c r="B88" i="3"/>
  <c r="B90" i="3"/>
  <c r="B94" i="3"/>
  <c r="B97" i="3"/>
  <c r="B101" i="3"/>
  <c r="B104" i="3"/>
  <c r="B107" i="3"/>
  <c r="B108" i="3"/>
  <c r="B110" i="3"/>
  <c r="B112" i="3"/>
  <c r="B114" i="3"/>
  <c r="B115" i="3"/>
  <c r="B118" i="3"/>
  <c r="B119" i="3"/>
  <c r="B120" i="3"/>
  <c r="B123" i="3"/>
  <c r="B124" i="3"/>
  <c r="B126" i="3"/>
  <c r="B129" i="3"/>
  <c r="B130" i="3"/>
  <c r="B131" i="3"/>
  <c r="B132" i="3"/>
  <c r="B133" i="3"/>
  <c r="B134" i="3"/>
  <c r="B135" i="3"/>
  <c r="B153" i="3"/>
  <c r="B155" i="3"/>
  <c r="B156" i="3"/>
  <c r="B157" i="3"/>
  <c r="B158" i="3"/>
  <c r="B159" i="3"/>
  <c r="B160" i="3"/>
  <c r="B162" i="3"/>
  <c r="B168" i="3"/>
  <c r="B171" i="3"/>
  <c r="B172" i="3"/>
  <c r="B173" i="3"/>
  <c r="B175" i="3"/>
  <c r="B177" i="3"/>
  <c r="B178" i="3"/>
  <c r="B179" i="3"/>
  <c r="B180" i="3"/>
  <c r="B181" i="3"/>
  <c r="B183" i="3"/>
  <c r="B184" i="3"/>
  <c r="B185" i="3"/>
  <c r="B186" i="3"/>
  <c r="B187" i="3"/>
  <c r="B188" i="3"/>
  <c r="B189" i="3"/>
  <c r="B192" i="3"/>
  <c r="B193" i="3"/>
  <c r="B194" i="3"/>
  <c r="B196" i="3"/>
  <c r="B197" i="3"/>
  <c r="B199" i="3"/>
  <c r="B200" i="3"/>
  <c r="B211" i="3"/>
  <c r="B214" i="3"/>
  <c r="B215" i="3"/>
  <c r="B216" i="3"/>
  <c r="B219" i="3"/>
  <c r="B220" i="3"/>
  <c r="B222" i="3"/>
  <c r="B223" i="3"/>
  <c r="B224" i="3"/>
  <c r="B225" i="3"/>
  <c r="B226" i="3"/>
  <c r="B227" i="3"/>
  <c r="B228" i="3"/>
  <c r="B230" i="3"/>
  <c r="B231" i="3"/>
  <c r="B232" i="3"/>
  <c r="B233" i="3"/>
  <c r="B234" i="3"/>
  <c r="B238" i="3"/>
  <c r="B239" i="3"/>
  <c r="B240" i="3"/>
  <c r="B242" i="3"/>
  <c r="B243" i="3"/>
  <c r="B244" i="3"/>
  <c r="B245" i="3"/>
  <c r="B249" i="3"/>
  <c r="B254" i="3"/>
  <c r="B256" i="3"/>
  <c r="B258" i="3"/>
  <c r="B260" i="3"/>
  <c r="B261" i="3"/>
  <c r="B262" i="3"/>
  <c r="B267" i="3"/>
  <c r="B269" i="3"/>
  <c r="B270" i="3"/>
  <c r="B271" i="3"/>
  <c r="B272" i="3"/>
  <c r="B274" i="3"/>
  <c r="B276" i="3"/>
  <c r="B277" i="3"/>
  <c r="B278" i="3"/>
  <c r="B282" i="3"/>
  <c r="B283" i="3"/>
  <c r="B284" i="3"/>
  <c r="B285" i="3"/>
  <c r="B286" i="3"/>
  <c r="B287" i="3"/>
  <c r="B288" i="3"/>
  <c r="B290" i="3"/>
  <c r="B291" i="3"/>
  <c r="B292" i="3"/>
  <c r="B295" i="3"/>
  <c r="B297" i="3"/>
  <c r="B298" i="3"/>
  <c r="B299" i="3"/>
  <c r="B300" i="3"/>
  <c r="B301" i="3"/>
  <c r="B302" i="3"/>
  <c r="B303" i="3"/>
  <c r="B304" i="3"/>
  <c r="B305" i="3"/>
  <c r="B306" i="3"/>
  <c r="B307" i="3"/>
  <c r="B309" i="3"/>
  <c r="B310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31" i="3"/>
  <c r="B332" i="3"/>
  <c r="B333" i="3"/>
  <c r="B334" i="3"/>
  <c r="B335" i="3"/>
  <c r="B338" i="3"/>
  <c r="B339" i="3"/>
  <c r="B340" i="3"/>
  <c r="B341" i="3"/>
  <c r="B342" i="3"/>
  <c r="B343" i="3"/>
  <c r="B344" i="3"/>
  <c r="B345" i="3"/>
  <c r="B347" i="3"/>
  <c r="B348" i="3"/>
  <c r="B349" i="3"/>
  <c r="B350" i="3"/>
  <c r="B352" i="3"/>
  <c r="B355" i="3"/>
  <c r="B356" i="3"/>
  <c r="B357" i="3"/>
  <c r="B358" i="3"/>
  <c r="B359" i="3"/>
  <c r="B360" i="3"/>
  <c r="B361" i="3"/>
  <c r="B363" i="3"/>
  <c r="B364" i="3"/>
  <c r="B365" i="3"/>
  <c r="B366" i="3"/>
  <c r="B367" i="3"/>
  <c r="B371" i="3"/>
  <c r="B372" i="3"/>
  <c r="B374" i="3"/>
  <c r="B375" i="3"/>
  <c r="B376" i="3"/>
  <c r="B377" i="3"/>
  <c r="B378" i="3"/>
  <c r="B379" i="3"/>
  <c r="B380" i="3"/>
  <c r="B381" i="3"/>
  <c r="B382" i="3"/>
  <c r="B383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2" i="3"/>
  <c r="B403" i="3"/>
  <c r="B404" i="3"/>
  <c r="B405" i="3"/>
  <c r="B406" i="3"/>
  <c r="B407" i="3"/>
  <c r="B408" i="3"/>
  <c r="B409" i="3"/>
  <c r="B411" i="3"/>
  <c r="B412" i="3"/>
  <c r="B413" i="3"/>
  <c r="B418" i="3"/>
  <c r="B419" i="3"/>
  <c r="B420" i="3"/>
  <c r="B423" i="3"/>
  <c r="B426" i="3"/>
  <c r="B427" i="3"/>
  <c r="B428" i="3"/>
  <c r="B429" i="3"/>
  <c r="B430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7" i="3"/>
  <c r="B448" i="3"/>
  <c r="B449" i="3"/>
  <c r="B450" i="3"/>
  <c r="B451" i="3"/>
  <c r="B452" i="3"/>
  <c r="B453" i="3"/>
  <c r="B454" i="3"/>
  <c r="B455" i="3"/>
  <c r="B457" i="3"/>
  <c r="B459" i="3"/>
  <c r="B460" i="3"/>
  <c r="B461" i="3"/>
  <c r="B462" i="3"/>
  <c r="B463" i="3"/>
  <c r="B464" i="3"/>
  <c r="B466" i="3"/>
  <c r="B467" i="3"/>
  <c r="B468" i="3"/>
  <c r="B469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90" i="3"/>
  <c r="B492" i="3"/>
  <c r="B493" i="3"/>
  <c r="B496" i="3"/>
  <c r="B497" i="3"/>
  <c r="B501" i="3"/>
  <c r="B502" i="3"/>
  <c r="B503" i="3"/>
  <c r="B504" i="3"/>
  <c r="B506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6" i="3"/>
  <c r="B537" i="3"/>
  <c r="B538" i="3"/>
  <c r="B539" i="3"/>
  <c r="B541" i="3"/>
  <c r="B542" i="3"/>
  <c r="B543" i="3"/>
  <c r="B544" i="3"/>
  <c r="B545" i="3"/>
  <c r="B546" i="3"/>
  <c r="B547" i="3"/>
  <c r="B548" i="3"/>
  <c r="B549" i="3"/>
  <c r="B553" i="3"/>
  <c r="B556" i="3"/>
  <c r="B557" i="3"/>
  <c r="B559" i="3"/>
  <c r="B561" i="3"/>
  <c r="B562" i="3"/>
  <c r="B563" i="3"/>
  <c r="B564" i="3"/>
  <c r="B565" i="3"/>
  <c r="B566" i="3"/>
  <c r="B567" i="3"/>
  <c r="B572" i="3"/>
  <c r="B573" i="3"/>
  <c r="B574" i="3"/>
  <c r="B578" i="3"/>
  <c r="B579" i="3"/>
  <c r="B580" i="3"/>
  <c r="B581" i="3"/>
  <c r="B583" i="3"/>
  <c r="B586" i="3"/>
  <c r="B587" i="3"/>
  <c r="B589" i="3"/>
  <c r="B590" i="3"/>
  <c r="B591" i="3"/>
  <c r="B592" i="3"/>
  <c r="B594" i="3"/>
  <c r="B598" i="3"/>
  <c r="B601" i="3"/>
  <c r="B603" i="3"/>
  <c r="B604" i="3"/>
  <c r="B605" i="3"/>
  <c r="B606" i="3"/>
  <c r="B607" i="3"/>
  <c r="B616" i="3"/>
  <c r="B617" i="3"/>
  <c r="B624" i="3"/>
  <c r="B626" i="3"/>
  <c r="B627" i="3"/>
  <c r="B630" i="3"/>
  <c r="B632" i="3"/>
  <c r="B635" i="3"/>
  <c r="B636" i="3"/>
  <c r="B637" i="3"/>
  <c r="B639" i="3"/>
  <c r="B640" i="3"/>
  <c r="B642" i="3"/>
  <c r="B645" i="3"/>
  <c r="B648" i="3"/>
  <c r="B649" i="3"/>
  <c r="B655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85" i="3"/>
  <c r="B693" i="3"/>
  <c r="B694" i="3"/>
  <c r="B695" i="3"/>
  <c r="B704" i="3"/>
  <c r="B706" i="3"/>
  <c r="B709" i="3"/>
  <c r="B710" i="3"/>
  <c r="B712" i="3"/>
  <c r="B714" i="3"/>
  <c r="B715" i="3"/>
  <c r="B716" i="3"/>
  <c r="B718" i="3"/>
  <c r="B719" i="3"/>
  <c r="B720" i="3"/>
  <c r="B721" i="3"/>
  <c r="B723" i="3"/>
  <c r="B724" i="3"/>
  <c r="B725" i="3"/>
  <c r="B726" i="3"/>
  <c r="B728" i="3"/>
  <c r="B729" i="3"/>
  <c r="B730" i="3"/>
  <c r="B731" i="3"/>
  <c r="B732" i="3"/>
  <c r="B733" i="3"/>
  <c r="B734" i="3"/>
  <c r="B735" i="3"/>
  <c r="B750" i="3"/>
  <c r="B751" i="3"/>
  <c r="B753" i="3"/>
  <c r="B754" i="3"/>
  <c r="B756" i="3"/>
  <c r="B757" i="3"/>
  <c r="B758" i="3"/>
  <c r="B762" i="3"/>
  <c r="B764" i="3"/>
  <c r="B765" i="3"/>
  <c r="B767" i="3"/>
  <c r="B769" i="3"/>
  <c r="B771" i="3"/>
  <c r="B773" i="3"/>
  <c r="B774" i="3"/>
  <c r="B775" i="3"/>
  <c r="B778" i="3"/>
  <c r="B779" i="3"/>
  <c r="B780" i="3"/>
  <c r="B781" i="3"/>
  <c r="B782" i="3"/>
  <c r="B783" i="3"/>
  <c r="B785" i="3"/>
  <c r="B788" i="3"/>
  <c r="B789" i="3"/>
  <c r="B790" i="3"/>
  <c r="B792" i="3"/>
  <c r="B793" i="3"/>
  <c r="B794" i="3"/>
  <c r="B795" i="3"/>
  <c r="B796" i="3"/>
  <c r="B797" i="3"/>
  <c r="B798" i="3"/>
  <c r="B799" i="3"/>
  <c r="B802" i="3"/>
  <c r="B804" i="3"/>
  <c r="B805" i="3"/>
  <c r="B806" i="3"/>
  <c r="B807" i="3"/>
  <c r="B808" i="3"/>
  <c r="B809" i="3"/>
  <c r="B810" i="3"/>
  <c r="B811" i="3"/>
  <c r="B812" i="3"/>
  <c r="B814" i="3"/>
  <c r="B816" i="3"/>
  <c r="B817" i="3"/>
  <c r="B819" i="3"/>
  <c r="B821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6" i="3"/>
  <c r="B858" i="3"/>
  <c r="B861" i="3"/>
  <c r="B862" i="3"/>
  <c r="B863" i="3"/>
  <c r="B864" i="3"/>
  <c r="B868" i="3"/>
  <c r="B869" i="3"/>
  <c r="B870" i="3"/>
  <c r="B871" i="3"/>
  <c r="B873" i="3"/>
  <c r="B874" i="3"/>
  <c r="B876" i="3"/>
  <c r="B877" i="3"/>
  <c r="B878" i="3"/>
  <c r="B879" i="3"/>
  <c r="B883" i="3"/>
  <c r="B884" i="3"/>
  <c r="B886" i="3"/>
  <c r="B887" i="3"/>
  <c r="B888" i="3"/>
  <c r="B890" i="3"/>
  <c r="B891" i="3"/>
  <c r="B893" i="3"/>
  <c r="B897" i="3"/>
  <c r="B899" i="3"/>
  <c r="B900" i="3"/>
  <c r="B901" i="3"/>
  <c r="B902" i="3"/>
  <c r="B903" i="3"/>
  <c r="B904" i="3"/>
  <c r="B916" i="3"/>
  <c r="B917" i="3"/>
  <c r="B918" i="3"/>
  <c r="B919" i="3"/>
  <c r="B922" i="3"/>
  <c r="B923" i="3"/>
  <c r="B924" i="3"/>
  <c r="B926" i="3"/>
  <c r="B928" i="3"/>
  <c r="B932" i="3"/>
  <c r="B934" i="3"/>
  <c r="B935" i="3"/>
  <c r="B936" i="3"/>
  <c r="B937" i="3"/>
  <c r="B939" i="3"/>
  <c r="B941" i="3"/>
  <c r="B942" i="3"/>
  <c r="B948" i="3"/>
  <c r="B949" i="3"/>
  <c r="B950" i="3"/>
  <c r="B956" i="3"/>
  <c r="B963" i="3"/>
  <c r="B965" i="3"/>
  <c r="B966" i="3"/>
  <c r="B968" i="3"/>
  <c r="B969" i="3"/>
  <c r="B970" i="3"/>
  <c r="B971" i="3"/>
  <c r="B972" i="3"/>
  <c r="B974" i="3"/>
  <c r="B975" i="3"/>
  <c r="B976" i="3"/>
  <c r="B977" i="3"/>
  <c r="B978" i="3"/>
  <c r="B979" i="3"/>
  <c r="B980" i="3"/>
  <c r="B981" i="3"/>
  <c r="B983" i="3"/>
  <c r="B984" i="3"/>
  <c r="B985" i="3"/>
  <c r="B986" i="3"/>
  <c r="B987" i="3"/>
  <c r="B989" i="3"/>
  <c r="B990" i="3"/>
  <c r="B991" i="3"/>
  <c r="B992" i="3"/>
  <c r="B993" i="3"/>
  <c r="B995" i="3"/>
  <c r="B997" i="3"/>
  <c r="B998" i="3"/>
  <c r="B999" i="3"/>
  <c r="B1000" i="3"/>
  <c r="B1001" i="3"/>
  <c r="B1002" i="3"/>
  <c r="B1004" i="3"/>
  <c r="B1005" i="3"/>
  <c r="B1006" i="3"/>
  <c r="B1008" i="3"/>
  <c r="B1010" i="3"/>
  <c r="B1011" i="3"/>
  <c r="B1012" i="3"/>
  <c r="B1013" i="3"/>
  <c r="B1014" i="3"/>
  <c r="B1015" i="3"/>
  <c r="B1017" i="3"/>
  <c r="B1018" i="3"/>
  <c r="B1019" i="3"/>
  <c r="B1020" i="3"/>
  <c r="B1021" i="3"/>
  <c r="B1022" i="3"/>
  <c r="B1023" i="3"/>
  <c r="B1024" i="3"/>
  <c r="B1025" i="3"/>
  <c r="B1026" i="3"/>
  <c r="B1031" i="3"/>
  <c r="B1032" i="3"/>
  <c r="B1033" i="3"/>
  <c r="B1035" i="3"/>
  <c r="B1036" i="3"/>
  <c r="B1037" i="3"/>
  <c r="B1038" i="3"/>
  <c r="B1039" i="3"/>
  <c r="B1040" i="3"/>
  <c r="B1041" i="3"/>
  <c r="B1042" i="3"/>
  <c r="B1043" i="3"/>
  <c r="B1045" i="3"/>
  <c r="B1046" i="3"/>
  <c r="B1047" i="3"/>
  <c r="B1048" i="3"/>
  <c r="B1049" i="3"/>
  <c r="B1050" i="3"/>
  <c r="B1051" i="3"/>
  <c r="B1052" i="3"/>
  <c r="B1053" i="3"/>
  <c r="B1054" i="3"/>
  <c r="B1056" i="3"/>
  <c r="B1057" i="3"/>
  <c r="B1059" i="3"/>
  <c r="B1060" i="3"/>
  <c r="B1064" i="3"/>
  <c r="B1065" i="3"/>
  <c r="B1066" i="3"/>
  <c r="B1067" i="3"/>
  <c r="B1070" i="3"/>
  <c r="B1071" i="3"/>
  <c r="B1073" i="3"/>
  <c r="B1074" i="3"/>
  <c r="B1076" i="3"/>
  <c r="B1078" i="3"/>
  <c r="B1079" i="3"/>
  <c r="B1080" i="3"/>
  <c r="B1081" i="3"/>
  <c r="B1086" i="3"/>
  <c r="B1087" i="3"/>
  <c r="B1088" i="3"/>
  <c r="B1089" i="3"/>
  <c r="B1090" i="3"/>
  <c r="B1092" i="3"/>
  <c r="B1093" i="3"/>
  <c r="B1094" i="3"/>
  <c r="B1096" i="3"/>
  <c r="B1097" i="3"/>
  <c r="B1099" i="3"/>
  <c r="B1100" i="3"/>
  <c r="B1101" i="3"/>
  <c r="B1103" i="3"/>
  <c r="B1104" i="3"/>
  <c r="B1105" i="3"/>
  <c r="B1106" i="3"/>
  <c r="B1107" i="3"/>
  <c r="B1108" i="3"/>
  <c r="B1109" i="3"/>
  <c r="B1110" i="3"/>
  <c r="B1111" i="3"/>
  <c r="B1112" i="3"/>
  <c r="B1114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9" i="3"/>
  <c r="B1130" i="3"/>
  <c r="B1131" i="3"/>
  <c r="B1133" i="3"/>
  <c r="B1137" i="3"/>
  <c r="B1140" i="3"/>
  <c r="B1141" i="3"/>
  <c r="B1142" i="3"/>
  <c r="B1143" i="3"/>
  <c r="B1144" i="3"/>
  <c r="B1145" i="3"/>
  <c r="B1146" i="3"/>
  <c r="B1147" i="3"/>
  <c r="B1149" i="3"/>
  <c r="B1151" i="3"/>
  <c r="B1153" i="3"/>
  <c r="B1154" i="3"/>
  <c r="B1155" i="3"/>
  <c r="B1156" i="3"/>
  <c r="B1160" i="3"/>
  <c r="B1161" i="3"/>
  <c r="B1162" i="3"/>
  <c r="B1163" i="3"/>
  <c r="B1164" i="3"/>
  <c r="B1165" i="3"/>
  <c r="B1166" i="3"/>
  <c r="B1167" i="3"/>
  <c r="B1168" i="3"/>
  <c r="B1169" i="3"/>
  <c r="B1171" i="3"/>
  <c r="B1172" i="3"/>
  <c r="B1173" i="3"/>
  <c r="B1174" i="3"/>
  <c r="B1175" i="3"/>
  <c r="B1176" i="3"/>
  <c r="B1177" i="3"/>
  <c r="B1179" i="3"/>
  <c r="B1180" i="3"/>
  <c r="B1181" i="3"/>
  <c r="B1182" i="3"/>
  <c r="B1183" i="3"/>
  <c r="B1184" i="3"/>
  <c r="B1186" i="3"/>
  <c r="B1187" i="3"/>
  <c r="B1188" i="3"/>
  <c r="B1189" i="3"/>
  <c r="B1190" i="3"/>
  <c r="B1192" i="3"/>
  <c r="B1193" i="3"/>
  <c r="B1194" i="3"/>
  <c r="B1195" i="3"/>
  <c r="B1197" i="3"/>
  <c r="B1198" i="3"/>
  <c r="B1204" i="3"/>
  <c r="B1205" i="3"/>
  <c r="B1206" i="3"/>
  <c r="B1207" i="3"/>
  <c r="B1208" i="3"/>
  <c r="B1209" i="3"/>
  <c r="B1210" i="3"/>
  <c r="B1211" i="3"/>
  <c r="B1212" i="3"/>
  <c r="B1213" i="3"/>
  <c r="B1215" i="3"/>
  <c r="B1216" i="3"/>
  <c r="B1217" i="3"/>
  <c r="B1219" i="3"/>
  <c r="B1221" i="3"/>
  <c r="B1223" i="3"/>
  <c r="B1225" i="3"/>
  <c r="B1227" i="3"/>
  <c r="B1229" i="3"/>
  <c r="B1230" i="3"/>
  <c r="B1231" i="3"/>
  <c r="B1232" i="3"/>
  <c r="B1233" i="3"/>
  <c r="B1236" i="3"/>
  <c r="B1237" i="3"/>
  <c r="B1239" i="3"/>
  <c r="B1240" i="3"/>
  <c r="B1249" i="3"/>
  <c r="B1250" i="3"/>
  <c r="B1251" i="3"/>
  <c r="B1254" i="3"/>
  <c r="B1255" i="3"/>
  <c r="B1257" i="3"/>
  <c r="B1258" i="3"/>
  <c r="B1260" i="3"/>
  <c r="B1261" i="3"/>
  <c r="B1262" i="3"/>
  <c r="B1263" i="3"/>
  <c r="B1264" i="3"/>
  <c r="B1265" i="3"/>
  <c r="B1267" i="3"/>
  <c r="B1270" i="3"/>
  <c r="B1271" i="3"/>
  <c r="B1272" i="3"/>
  <c r="B1273" i="3"/>
  <c r="B1277" i="3"/>
  <c r="B1280" i="3"/>
  <c r="B1286" i="3"/>
  <c r="B1287" i="3"/>
  <c r="B1288" i="3"/>
  <c r="B1289" i="3"/>
  <c r="B1290" i="3"/>
  <c r="B1299" i="3"/>
  <c r="B1308" i="3"/>
  <c r="B1320" i="3"/>
  <c r="B1324" i="3"/>
  <c r="B1326" i="3"/>
  <c r="B1330" i="3"/>
  <c r="B1331" i="3"/>
  <c r="B1346" i="3"/>
  <c r="B1347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75" i="3"/>
  <c r="B1382" i="3"/>
  <c r="B1387" i="3"/>
  <c r="B1388" i="3"/>
  <c r="B1389" i="3"/>
  <c r="B1391" i="3"/>
  <c r="B1399" i="3"/>
  <c r="B1401" i="3"/>
  <c r="B1406" i="3"/>
  <c r="B1408" i="3"/>
  <c r="B1409" i="3"/>
  <c r="B1411" i="3"/>
  <c r="B1412" i="3"/>
  <c r="B1417" i="3"/>
  <c r="B1419" i="3"/>
  <c r="B1422" i="3"/>
  <c r="B1424" i="3"/>
  <c r="B1425" i="3"/>
  <c r="B1427" i="3"/>
  <c r="B1428" i="3"/>
  <c r="B1429" i="3"/>
  <c r="B1431" i="3"/>
  <c r="B1432" i="3"/>
  <c r="B1439" i="3"/>
  <c r="B1440" i="3"/>
  <c r="B1441" i="3"/>
  <c r="B1442" i="3"/>
  <c r="B1444" i="3"/>
  <c r="B1445" i="3"/>
  <c r="B1446" i="3"/>
  <c r="B1447" i="3"/>
  <c r="B1448" i="3"/>
  <c r="B1450" i="3"/>
  <c r="B1453" i="3"/>
  <c r="B1454" i="3"/>
  <c r="B1456" i="3"/>
  <c r="B1458" i="3"/>
  <c r="B1459" i="3"/>
  <c r="B1460" i="3"/>
  <c r="B1461" i="3"/>
  <c r="B1462" i="3"/>
  <c r="B1466" i="3"/>
  <c r="B1468" i="3"/>
  <c r="B1469" i="3"/>
  <c r="B1471" i="3"/>
  <c r="B1474" i="3"/>
  <c r="B1478" i="3"/>
  <c r="B1482" i="3"/>
  <c r="B1484" i="3"/>
  <c r="B1485" i="3"/>
  <c r="B1486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3" i="3"/>
  <c r="B1508" i="3"/>
  <c r="B1509" i="3"/>
  <c r="B1510" i="3"/>
  <c r="B1511" i="3"/>
  <c r="B1512" i="3"/>
  <c r="B1513" i="3"/>
  <c r="B1514" i="3"/>
  <c r="B1516" i="3"/>
  <c r="B1517" i="3"/>
  <c r="B1518" i="3"/>
  <c r="B1519" i="3"/>
  <c r="B1521" i="3"/>
  <c r="B1524" i="3"/>
  <c r="B1525" i="3"/>
  <c r="B1526" i="3"/>
  <c r="B1528" i="3"/>
  <c r="B1529" i="3"/>
  <c r="B1530" i="3"/>
  <c r="B1531" i="3"/>
  <c r="B1532" i="3"/>
  <c r="B1533" i="3"/>
  <c r="B1534" i="3"/>
  <c r="B1535" i="3"/>
  <c r="B1536" i="3"/>
  <c r="B1537" i="3"/>
  <c r="B1538" i="3"/>
  <c r="B1540" i="3"/>
  <c r="B1541" i="3"/>
  <c r="B1542" i="3"/>
  <c r="B1543" i="3"/>
  <c r="B1544" i="3"/>
  <c r="B1545" i="3"/>
  <c r="B1549" i="3"/>
  <c r="B1550" i="3"/>
  <c r="B1551" i="3"/>
  <c r="B1553" i="3"/>
  <c r="B1555" i="3"/>
  <c r="B1557" i="3"/>
  <c r="B1558" i="3"/>
  <c r="B1561" i="3"/>
  <c r="B1564" i="3"/>
  <c r="B1567" i="3"/>
  <c r="B1568" i="3"/>
  <c r="B1570" i="3"/>
  <c r="B1571" i="3"/>
  <c r="B1572" i="3"/>
  <c r="B1573" i="3"/>
  <c r="B1574" i="3"/>
  <c r="B1575" i="3"/>
  <c r="B1576" i="3"/>
  <c r="B1578" i="3"/>
  <c r="B1579" i="3"/>
  <c r="B1580" i="3"/>
  <c r="B1582" i="3"/>
  <c r="B1583" i="3"/>
  <c r="B1584" i="3"/>
  <c r="B1585" i="3"/>
  <c r="B1587" i="3"/>
  <c r="B1588" i="3"/>
  <c r="B1589" i="3"/>
  <c r="B1590" i="3"/>
  <c r="B1591" i="3"/>
  <c r="B1592" i="3"/>
  <c r="B1593" i="3"/>
  <c r="B1595" i="3"/>
  <c r="B1596" i="3"/>
  <c r="B1598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1" i="3"/>
  <c r="B1622" i="3"/>
  <c r="B1623" i="3"/>
  <c r="B1626" i="3"/>
  <c r="B1628" i="3"/>
  <c r="B1629" i="3"/>
  <c r="B1630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7" i="3"/>
  <c r="B1648" i="3"/>
  <c r="B1650" i="3"/>
  <c r="B1651" i="3"/>
  <c r="B1652" i="3"/>
  <c r="B1653" i="3"/>
  <c r="B1654" i="3"/>
  <c r="B1655" i="3"/>
  <c r="B1656" i="3"/>
  <c r="B1657" i="3"/>
  <c r="B1659" i="3"/>
  <c r="B1660" i="3"/>
  <c r="B1661" i="3"/>
  <c r="B1662" i="3"/>
  <c r="B1663" i="3"/>
  <c r="B1664" i="3"/>
  <c r="B1665" i="3"/>
  <c r="B1666" i="3"/>
  <c r="B1669" i="3"/>
  <c r="B1670" i="3"/>
  <c r="B1671" i="3"/>
  <c r="B1672" i="3"/>
  <c r="B1673" i="3"/>
  <c r="B1674" i="3"/>
  <c r="B1675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1" i="3"/>
  <c r="B1723" i="3"/>
  <c r="B1724" i="3"/>
  <c r="B1725" i="3"/>
  <c r="B1726" i="3"/>
  <c r="B1727" i="3"/>
  <c r="B1729" i="3"/>
  <c r="B1730" i="3"/>
  <c r="B1731" i="3"/>
  <c r="B1732" i="3"/>
  <c r="B1733" i="3"/>
  <c r="B1734" i="3"/>
  <c r="B1735" i="3"/>
  <c r="B1736" i="3"/>
  <c r="B1737" i="3"/>
  <c r="B1738" i="3"/>
  <c r="B1739" i="3"/>
  <c r="B1741" i="3"/>
  <c r="B1742" i="3"/>
  <c r="B1743" i="3"/>
  <c r="B1744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72" i="3"/>
  <c r="B1773" i="3"/>
  <c r="B1774" i="3"/>
  <c r="B1775" i="3"/>
  <c r="B1776" i="3"/>
  <c r="B1778" i="3"/>
  <c r="B1779" i="3"/>
  <c r="B1780" i="3"/>
  <c r="B1781" i="3"/>
  <c r="B1782" i="3"/>
  <c r="B1784" i="3"/>
  <c r="B1785" i="3"/>
  <c r="B1786" i="3"/>
  <c r="B1787" i="3"/>
  <c r="B1788" i="3"/>
  <c r="B1789" i="3"/>
  <c r="B1790" i="3"/>
  <c r="B1792" i="3"/>
  <c r="B1794" i="3"/>
  <c r="B1795" i="3"/>
  <c r="B1796" i="3"/>
  <c r="B1797" i="3"/>
  <c r="B1798" i="3"/>
  <c r="B1799" i="3"/>
  <c r="B1800" i="3"/>
  <c r="B1801" i="3"/>
  <c r="B1802" i="3"/>
  <c r="B1803" i="3"/>
  <c r="B1804" i="3"/>
  <c r="B1806" i="3"/>
  <c r="B1809" i="3"/>
  <c r="B1810" i="3"/>
  <c r="B1811" i="3"/>
  <c r="B1812" i="3"/>
  <c r="B1813" i="3"/>
  <c r="B1816" i="3"/>
  <c r="B1818" i="3"/>
  <c r="B1819" i="3"/>
  <c r="B1822" i="3"/>
  <c r="B1824" i="3"/>
  <c r="B1825" i="3"/>
  <c r="B1826" i="3"/>
  <c r="B1827" i="3"/>
  <c r="B1828" i="3"/>
  <c r="B1829" i="3"/>
  <c r="B1830" i="3"/>
  <c r="B1831" i="3"/>
  <c r="B1832" i="3"/>
  <c r="B1833" i="3"/>
  <c r="B1834" i="3"/>
  <c r="B1838" i="3"/>
  <c r="B1839" i="3"/>
  <c r="B1840" i="3"/>
  <c r="B1841" i="3"/>
  <c r="B1846" i="3"/>
  <c r="B1847" i="3"/>
  <c r="B1848" i="3"/>
  <c r="B1851" i="3"/>
  <c r="B1852" i="3"/>
  <c r="B1854" i="3"/>
  <c r="B1856" i="3"/>
  <c r="B1857" i="3"/>
  <c r="B1861" i="3"/>
  <c r="B1863" i="3"/>
  <c r="B1864" i="3"/>
  <c r="B1867" i="3"/>
  <c r="B1868" i="3"/>
  <c r="B1870" i="3"/>
  <c r="B1871" i="3"/>
  <c r="B1875" i="3"/>
  <c r="B1876" i="3"/>
  <c r="B1877" i="3"/>
  <c r="B1879" i="3"/>
  <c r="B1880" i="3"/>
  <c r="B1883" i="3"/>
  <c r="B1886" i="3"/>
  <c r="B1887" i="3"/>
  <c r="B1888" i="3"/>
  <c r="B1889" i="3"/>
  <c r="B1891" i="3"/>
  <c r="B1894" i="3"/>
  <c r="B1895" i="3"/>
  <c r="B1896" i="3"/>
  <c r="B1897" i="3"/>
  <c r="B1898" i="3"/>
  <c r="B1899" i="3"/>
  <c r="B1900" i="3"/>
  <c r="B1901" i="3"/>
  <c r="B1904" i="3"/>
  <c r="B1905" i="3"/>
  <c r="B1906" i="3"/>
  <c r="B1907" i="3"/>
  <c r="B1908" i="3"/>
  <c r="B1912" i="3"/>
  <c r="B1914" i="3"/>
  <c r="B1915" i="3"/>
  <c r="B1916" i="3"/>
  <c r="B1917" i="3"/>
  <c r="B1918" i="3"/>
  <c r="B1919" i="3"/>
  <c r="B1921" i="3"/>
  <c r="B1922" i="3"/>
  <c r="B1923" i="3"/>
  <c r="B1924" i="3"/>
  <c r="B1925" i="3"/>
  <c r="B1926" i="3"/>
  <c r="B1927" i="3"/>
  <c r="B1928" i="3"/>
  <c r="B1934" i="3"/>
  <c r="B1935" i="3"/>
  <c r="B1937" i="3"/>
  <c r="B1939" i="3"/>
  <c r="B1940" i="3"/>
  <c r="B1941" i="3"/>
  <c r="B1942" i="3"/>
  <c r="B1943" i="3"/>
  <c r="B1946" i="3"/>
  <c r="B1947" i="3"/>
  <c r="B1950" i="3"/>
  <c r="B1951" i="3"/>
  <c r="B1952" i="3"/>
  <c r="B1953" i="3"/>
  <c r="B1954" i="3"/>
  <c r="B1956" i="3"/>
  <c r="B1957" i="3"/>
  <c r="B1958" i="3"/>
  <c r="B1959" i="3"/>
  <c r="B1960" i="3"/>
  <c r="B1961" i="3"/>
  <c r="B1962" i="3"/>
  <c r="B1963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3" i="3"/>
  <c r="B1986" i="3"/>
  <c r="B1987" i="3"/>
  <c r="B1988" i="3"/>
  <c r="B1989" i="3"/>
  <c r="B1990" i="3"/>
  <c r="B1991" i="3"/>
  <c r="B1994" i="3"/>
  <c r="B1995" i="3"/>
  <c r="B1997" i="3"/>
  <c r="B1999" i="3"/>
  <c r="B2000" i="3"/>
  <c r="B2002" i="3"/>
  <c r="B2003" i="3"/>
  <c r="B2004" i="3"/>
  <c r="B2005" i="3"/>
  <c r="B2006" i="3"/>
  <c r="B2007" i="3"/>
  <c r="B2008" i="3"/>
  <c r="B2009" i="3"/>
  <c r="B2010" i="3"/>
  <c r="B2015" i="3"/>
  <c r="B2016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8" i="3"/>
  <c r="B2039" i="3"/>
  <c r="B2040" i="3"/>
  <c r="B2043" i="3"/>
  <c r="B2044" i="3"/>
  <c r="B2045" i="3"/>
  <c r="B2046" i="3"/>
  <c r="B2049" i="3"/>
  <c r="B2050" i="3"/>
  <c r="B2053" i="3"/>
  <c r="B2054" i="3"/>
  <c r="B2057" i="3"/>
  <c r="B2058" i="3"/>
  <c r="B2059" i="3"/>
  <c r="B2060" i="3"/>
  <c r="B2061" i="3"/>
  <c r="B2062" i="3"/>
  <c r="B2063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J2080" i="3"/>
  <c r="G2079" i="3"/>
  <c r="J2079" i="3" s="1"/>
  <c r="G2078" i="3"/>
  <c r="J2078" i="3" s="1"/>
  <c r="G2077" i="3"/>
  <c r="J2077" i="3" s="1"/>
  <c r="J2076" i="3"/>
  <c r="J2075" i="3"/>
  <c r="J2074" i="3"/>
  <c r="J2073" i="3"/>
  <c r="G2072" i="3"/>
  <c r="J2071" i="3"/>
  <c r="J2070" i="3"/>
  <c r="J2069" i="3"/>
  <c r="J2068" i="3"/>
  <c r="J2067" i="3"/>
  <c r="J2066" i="3"/>
  <c r="J2065" i="3"/>
  <c r="J2064" i="3"/>
  <c r="J2063" i="3"/>
  <c r="J2062" i="3"/>
  <c r="J2061" i="3"/>
  <c r="J2060" i="3"/>
  <c r="J2059" i="3"/>
  <c r="J2058" i="3"/>
  <c r="J2057" i="3"/>
  <c r="J2056" i="3"/>
  <c r="J2055" i="3"/>
  <c r="J2054" i="3"/>
  <c r="J2053" i="3"/>
  <c r="J2052" i="3"/>
  <c r="J2051" i="3"/>
  <c r="J2050" i="3"/>
  <c r="J2049" i="3"/>
  <c r="J2048" i="3"/>
  <c r="J2047" i="3"/>
  <c r="J2046" i="3"/>
  <c r="G2045" i="3"/>
  <c r="J2045" i="3" s="1"/>
  <c r="G2044" i="3"/>
  <c r="J2044" i="3" s="1"/>
  <c r="J2043" i="3"/>
  <c r="J2042" i="3"/>
  <c r="J2041" i="3"/>
  <c r="J2040" i="3"/>
  <c r="J2039" i="3"/>
  <c r="J2038" i="3"/>
  <c r="J2037" i="3"/>
  <c r="J2036" i="3"/>
  <c r="J2035" i="3"/>
  <c r="J2034" i="3"/>
  <c r="J2033" i="3"/>
  <c r="J2032" i="3"/>
  <c r="J2031" i="3"/>
  <c r="J2030" i="3"/>
  <c r="G2029" i="3"/>
  <c r="J2029" i="3" s="1"/>
  <c r="J2028" i="3"/>
  <c r="J2027" i="3"/>
  <c r="J2026" i="3"/>
  <c r="J2025" i="3"/>
  <c r="J2024" i="3"/>
  <c r="J2023" i="3"/>
  <c r="J2022" i="3"/>
  <c r="J2021" i="3"/>
  <c r="J2020" i="3"/>
  <c r="J2019" i="3"/>
  <c r="J2018" i="3"/>
  <c r="J2017" i="3"/>
  <c r="J2016" i="3"/>
  <c r="J2015" i="3"/>
  <c r="J2014" i="3"/>
  <c r="J2013" i="3"/>
  <c r="J2012" i="3"/>
  <c r="J2011" i="3"/>
  <c r="J2010" i="3"/>
  <c r="J2009" i="3"/>
  <c r="J2008" i="3"/>
  <c r="J2007" i="3"/>
  <c r="J2006" i="3"/>
  <c r="J2005" i="3"/>
  <c r="J2004" i="3"/>
  <c r="J2003" i="3"/>
  <c r="J2002" i="3"/>
  <c r="J2001" i="3"/>
  <c r="J2000" i="3"/>
  <c r="J1999" i="3"/>
  <c r="J1998" i="3"/>
  <c r="J1997" i="3"/>
  <c r="J1996" i="3"/>
  <c r="J1995" i="3"/>
  <c r="J1994" i="3"/>
  <c r="J1993" i="3"/>
  <c r="G1992" i="3"/>
  <c r="J1991" i="3"/>
  <c r="J1990" i="3"/>
  <c r="J1989" i="3"/>
  <c r="J1988" i="3"/>
  <c r="J1987" i="3"/>
  <c r="J1986" i="3"/>
  <c r="J1985" i="3"/>
  <c r="J1984" i="3"/>
  <c r="J1983" i="3"/>
  <c r="J1982" i="3"/>
  <c r="J1981" i="3"/>
  <c r="J1980" i="3"/>
  <c r="J1979" i="3"/>
  <c r="J1978" i="3"/>
  <c r="J1977" i="3"/>
  <c r="J1976" i="3"/>
  <c r="J1975" i="3"/>
  <c r="J1974" i="3"/>
  <c r="J1973" i="3"/>
  <c r="J1972" i="3"/>
  <c r="J1971" i="3"/>
  <c r="J1970" i="3"/>
  <c r="J1969" i="3"/>
  <c r="J1968" i="3"/>
  <c r="J1967" i="3"/>
  <c r="J1966" i="3"/>
  <c r="J1965" i="3"/>
  <c r="J1964" i="3"/>
  <c r="J1963" i="3"/>
  <c r="J1962" i="3"/>
  <c r="J1961" i="3"/>
  <c r="J1960" i="3"/>
  <c r="J1959" i="3"/>
  <c r="J1958" i="3"/>
  <c r="J1957" i="3"/>
  <c r="J1956" i="3"/>
  <c r="J1955" i="3"/>
  <c r="G1954" i="3"/>
  <c r="J1954" i="3" s="1"/>
  <c r="J1953" i="3"/>
  <c r="J1952" i="3"/>
  <c r="G1951" i="3"/>
  <c r="H1951" i="3" s="1"/>
  <c r="J1950" i="3"/>
  <c r="J1949" i="3"/>
  <c r="J1948" i="3"/>
  <c r="J1947" i="3"/>
  <c r="J1946" i="3"/>
  <c r="J1945" i="3"/>
  <c r="J1944" i="3"/>
  <c r="J1943" i="3"/>
  <c r="J1942" i="3"/>
  <c r="J1941" i="3"/>
  <c r="J1940" i="3"/>
  <c r="J1939" i="3"/>
  <c r="J1938" i="3"/>
  <c r="J1937" i="3"/>
  <c r="J1936" i="3"/>
  <c r="J1935" i="3"/>
  <c r="J1934" i="3"/>
  <c r="J1933" i="3"/>
  <c r="J1932" i="3"/>
  <c r="J1931" i="3"/>
  <c r="J1930" i="3"/>
  <c r="J1929" i="3"/>
  <c r="J1928" i="3"/>
  <c r="J1927" i="3"/>
  <c r="G1926" i="3"/>
  <c r="J1926" i="3" s="1"/>
  <c r="J1925" i="3"/>
  <c r="J1924" i="3"/>
  <c r="J1923" i="3"/>
  <c r="J1922" i="3"/>
  <c r="J1921" i="3"/>
  <c r="J1920" i="3"/>
  <c r="J1919" i="3"/>
  <c r="J1918" i="3"/>
  <c r="J1917" i="3"/>
  <c r="J1916" i="3"/>
  <c r="J1915" i="3"/>
  <c r="J1914" i="3"/>
  <c r="J1913" i="3"/>
  <c r="J1912" i="3"/>
  <c r="J1911" i="3"/>
  <c r="J1910" i="3"/>
  <c r="J1909" i="3"/>
  <c r="J1908" i="3"/>
  <c r="J1907" i="3"/>
  <c r="J1906" i="3"/>
  <c r="J1905" i="3"/>
  <c r="J1904" i="3"/>
  <c r="J1903" i="3"/>
  <c r="J1902" i="3"/>
  <c r="J1901" i="3"/>
  <c r="J1900" i="3"/>
  <c r="J1899" i="3"/>
  <c r="J1898" i="3"/>
  <c r="J1897" i="3"/>
  <c r="J1896" i="3"/>
  <c r="J1895" i="3"/>
  <c r="J1894" i="3"/>
  <c r="J1893" i="3"/>
  <c r="J1892" i="3"/>
  <c r="J1891" i="3"/>
  <c r="J1890" i="3"/>
  <c r="J1889" i="3"/>
  <c r="J1888" i="3"/>
  <c r="J1887" i="3"/>
  <c r="J1886" i="3"/>
  <c r="J1885" i="3"/>
  <c r="I1884" i="3"/>
  <c r="J1884" i="3" s="1"/>
  <c r="J1883" i="3"/>
  <c r="J1882" i="3"/>
  <c r="J1881" i="3"/>
  <c r="J1880" i="3"/>
  <c r="J1879" i="3"/>
  <c r="J1878" i="3"/>
  <c r="J1877" i="3"/>
  <c r="J1876" i="3"/>
  <c r="J1875" i="3"/>
  <c r="J1874" i="3"/>
  <c r="J1873" i="3"/>
  <c r="G1872" i="3"/>
  <c r="J1871" i="3"/>
  <c r="J1870" i="3"/>
  <c r="J1869" i="3"/>
  <c r="J1868" i="3"/>
  <c r="J1867" i="3"/>
  <c r="J1866" i="3"/>
  <c r="J1865" i="3"/>
  <c r="J1864" i="3"/>
  <c r="J1863" i="3"/>
  <c r="J1862" i="3"/>
  <c r="G1861" i="3"/>
  <c r="J1861" i="3" s="1"/>
  <c r="G1860" i="3"/>
  <c r="J1860" i="3" s="1"/>
  <c r="J1859" i="3"/>
  <c r="J1858" i="3"/>
  <c r="J1857" i="3"/>
  <c r="J1856" i="3"/>
  <c r="J1855" i="3"/>
  <c r="J1854" i="3"/>
  <c r="J1853" i="3"/>
  <c r="J1852" i="3"/>
  <c r="G1852" i="3"/>
  <c r="H1852" i="3" s="1"/>
  <c r="G1851" i="3"/>
  <c r="J1851" i="3" s="1"/>
  <c r="J1850" i="3"/>
  <c r="J1849" i="3"/>
  <c r="J1848" i="3"/>
  <c r="J1847" i="3"/>
  <c r="J1846" i="3"/>
  <c r="J1845" i="3"/>
  <c r="I1845" i="3"/>
  <c r="J1844" i="3"/>
  <c r="J1843" i="3"/>
  <c r="J1842" i="3"/>
  <c r="J1841" i="3"/>
  <c r="J1840" i="3"/>
  <c r="J1839" i="3"/>
  <c r="J1838" i="3"/>
  <c r="J1837" i="3"/>
  <c r="J1836" i="3"/>
  <c r="J1835" i="3"/>
  <c r="J1834" i="3"/>
  <c r="J1833" i="3"/>
  <c r="J1832" i="3"/>
  <c r="J1831" i="3"/>
  <c r="J1830" i="3"/>
  <c r="J1829" i="3"/>
  <c r="J1828" i="3"/>
  <c r="J1827" i="3"/>
  <c r="J1826" i="3"/>
  <c r="J1825" i="3"/>
  <c r="J1824" i="3"/>
  <c r="J1823" i="3"/>
  <c r="J1822" i="3"/>
  <c r="J1821" i="3"/>
  <c r="J1820" i="3"/>
  <c r="J1819" i="3"/>
  <c r="J1818" i="3"/>
  <c r="J1817" i="3"/>
  <c r="J1816" i="3"/>
  <c r="J1815" i="3"/>
  <c r="J1814" i="3"/>
  <c r="J1813" i="3"/>
  <c r="J1812" i="3"/>
  <c r="J1811" i="3"/>
  <c r="J1810" i="3"/>
  <c r="J1809" i="3"/>
  <c r="J1808" i="3"/>
  <c r="G1807" i="3"/>
  <c r="J1807" i="3" s="1"/>
  <c r="J1806" i="3"/>
  <c r="J1805" i="3"/>
  <c r="G1804" i="3"/>
  <c r="J1804" i="3" s="1"/>
  <c r="G1803" i="3"/>
  <c r="J1803" i="3" s="1"/>
  <c r="J1802" i="3"/>
  <c r="J1801" i="3"/>
  <c r="J1800" i="3"/>
  <c r="J1799" i="3"/>
  <c r="J1798" i="3"/>
  <c r="J1797" i="3"/>
  <c r="J1796" i="3"/>
  <c r="J1795" i="3"/>
  <c r="J1794" i="3"/>
  <c r="J1793" i="3"/>
  <c r="J1792" i="3"/>
  <c r="J1791" i="3"/>
  <c r="G1790" i="3"/>
  <c r="J1789" i="3"/>
  <c r="J1788" i="3"/>
  <c r="J1787" i="3"/>
  <c r="J1786" i="3"/>
  <c r="J1785" i="3"/>
  <c r="G1784" i="3"/>
  <c r="J1783" i="3"/>
  <c r="J1782" i="3"/>
  <c r="J1781" i="3"/>
  <c r="J1780" i="3"/>
  <c r="J1779" i="3"/>
  <c r="J1778" i="3"/>
  <c r="J1777" i="3"/>
  <c r="J1776" i="3"/>
  <c r="J1775" i="3"/>
  <c r="J1774" i="3"/>
  <c r="J1773" i="3"/>
  <c r="J1772" i="3"/>
  <c r="J1771" i="3"/>
  <c r="J1770" i="3"/>
  <c r="J1769" i="3"/>
  <c r="G1768" i="3"/>
  <c r="H1768" i="3" s="1"/>
  <c r="J1767" i="3"/>
  <c r="G1766" i="3"/>
  <c r="J1766" i="3" s="1"/>
  <c r="J1765" i="3"/>
  <c r="G1764" i="3"/>
  <c r="H1764" i="3" s="1"/>
  <c r="J1763" i="3"/>
  <c r="G1762" i="3"/>
  <c r="J1762" i="3" s="1"/>
  <c r="G1761" i="3"/>
  <c r="J1761" i="3" s="1"/>
  <c r="J1760" i="3"/>
  <c r="J1759" i="3"/>
  <c r="J1758" i="3"/>
  <c r="J1757" i="3"/>
  <c r="J1756" i="3"/>
  <c r="J1755" i="3"/>
  <c r="J1754" i="3"/>
  <c r="J1753" i="3"/>
  <c r="J1752" i="3"/>
  <c r="J1751" i="3"/>
  <c r="J1750" i="3"/>
  <c r="J1749" i="3"/>
  <c r="J1748" i="3"/>
  <c r="J1747" i="3"/>
  <c r="J1746" i="3"/>
  <c r="J1745" i="3"/>
  <c r="J1744" i="3"/>
  <c r="J1743" i="3"/>
  <c r="J1742" i="3"/>
  <c r="J1741" i="3"/>
  <c r="J1740" i="3"/>
  <c r="J1739" i="3"/>
  <c r="J1738" i="3"/>
  <c r="J1737" i="3"/>
  <c r="J1736" i="3"/>
  <c r="J1735" i="3"/>
  <c r="J1734" i="3"/>
  <c r="G1733" i="3"/>
  <c r="J1733" i="3" s="1"/>
  <c r="J1732" i="3"/>
  <c r="J1731" i="3"/>
  <c r="J1730" i="3"/>
  <c r="J1729" i="3"/>
  <c r="J1728" i="3"/>
  <c r="J1727" i="3"/>
  <c r="J1726" i="3"/>
  <c r="J1725" i="3"/>
  <c r="J1724" i="3"/>
  <c r="J1723" i="3"/>
  <c r="J1722" i="3"/>
  <c r="J1721" i="3"/>
  <c r="J1720" i="3"/>
  <c r="J1719" i="3"/>
  <c r="J1718" i="3"/>
  <c r="J1717" i="3"/>
  <c r="G1716" i="3"/>
  <c r="J1716" i="3" s="1"/>
  <c r="J1715" i="3"/>
  <c r="J1714" i="3"/>
  <c r="J1713" i="3"/>
  <c r="J1712" i="3"/>
  <c r="J1711" i="3"/>
  <c r="J1710" i="3"/>
  <c r="J1709" i="3"/>
  <c r="J1708" i="3"/>
  <c r="J1707" i="3"/>
  <c r="J1706" i="3"/>
  <c r="J1705" i="3"/>
  <c r="J1704" i="3"/>
  <c r="J1703" i="3"/>
  <c r="J1702" i="3"/>
  <c r="J1701" i="3"/>
  <c r="J1700" i="3"/>
  <c r="J1699" i="3"/>
  <c r="J1698" i="3"/>
  <c r="G1697" i="3"/>
  <c r="J1697" i="3" s="1"/>
  <c r="J1696" i="3"/>
  <c r="J1695" i="3"/>
  <c r="J1694" i="3"/>
  <c r="J1693" i="3"/>
  <c r="J1692" i="3"/>
  <c r="J1691" i="3"/>
  <c r="J1690" i="3"/>
  <c r="J1689" i="3"/>
  <c r="J1688" i="3"/>
  <c r="J1687" i="3"/>
  <c r="J1686" i="3"/>
  <c r="J1685" i="3"/>
  <c r="J1684" i="3"/>
  <c r="J1683" i="3"/>
  <c r="J1682" i="3"/>
  <c r="J1681" i="3"/>
  <c r="J1680" i="3"/>
  <c r="J1679" i="3"/>
  <c r="J1678" i="3"/>
  <c r="J1677" i="3"/>
  <c r="J1676" i="3"/>
  <c r="J1675" i="3"/>
  <c r="G1674" i="3"/>
  <c r="J1674" i="3" s="1"/>
  <c r="J1673" i="3"/>
  <c r="J1672" i="3"/>
  <c r="J1671" i="3"/>
  <c r="J1670" i="3"/>
  <c r="J1669" i="3"/>
  <c r="G1668" i="3"/>
  <c r="J1668" i="3" s="1"/>
  <c r="J1667" i="3"/>
  <c r="J1666" i="3"/>
  <c r="G1665" i="3"/>
  <c r="J1665" i="3" s="1"/>
  <c r="J1664" i="3"/>
  <c r="J1663" i="3"/>
  <c r="J1662" i="3"/>
  <c r="J1661" i="3"/>
  <c r="J1660" i="3"/>
  <c r="J1659" i="3"/>
  <c r="J1658" i="3"/>
  <c r="J1657" i="3"/>
  <c r="J1656" i="3"/>
  <c r="J1655" i="3"/>
  <c r="J1654" i="3"/>
  <c r="J1653" i="3"/>
  <c r="G1652" i="3"/>
  <c r="J1652" i="3" s="1"/>
  <c r="G1651" i="3"/>
  <c r="J1651" i="3" s="1"/>
  <c r="J1650" i="3"/>
  <c r="J1649" i="3"/>
  <c r="J1648" i="3"/>
  <c r="J1647" i="3"/>
  <c r="J1646" i="3"/>
  <c r="J1645" i="3"/>
  <c r="J1644" i="3"/>
  <c r="J1643" i="3"/>
  <c r="J1642" i="3"/>
  <c r="J1641" i="3"/>
  <c r="J1640" i="3"/>
  <c r="J1639" i="3"/>
  <c r="J1638" i="3"/>
  <c r="J1637" i="3"/>
  <c r="J1636" i="3"/>
  <c r="J1635" i="3"/>
  <c r="J1634" i="3"/>
  <c r="J1633" i="3"/>
  <c r="J1632" i="3"/>
  <c r="J1631" i="3"/>
  <c r="J1630" i="3"/>
  <c r="J1629" i="3"/>
  <c r="J1628" i="3"/>
  <c r="J1627" i="3"/>
  <c r="J1626" i="3"/>
  <c r="J1625" i="3"/>
  <c r="J1624" i="3"/>
  <c r="J1623" i="3"/>
  <c r="J1622" i="3"/>
  <c r="J1621" i="3"/>
  <c r="J1620" i="3"/>
  <c r="J1619" i="3"/>
  <c r="J1618" i="3"/>
  <c r="J1617" i="3"/>
  <c r="J1616" i="3"/>
  <c r="G1615" i="3"/>
  <c r="J1615" i="3" s="1"/>
  <c r="J1614" i="3"/>
  <c r="J1613" i="3"/>
  <c r="J1612" i="3"/>
  <c r="J1611" i="3"/>
  <c r="J1610" i="3"/>
  <c r="J1609" i="3"/>
  <c r="J1608" i="3"/>
  <c r="J1607" i="3"/>
  <c r="J1606" i="3"/>
  <c r="J1605" i="3"/>
  <c r="J1604" i="3"/>
  <c r="J1603" i="3"/>
  <c r="J1602" i="3"/>
  <c r="J1601" i="3"/>
  <c r="J1600" i="3"/>
  <c r="J1599" i="3"/>
  <c r="J1598" i="3"/>
  <c r="J1597" i="3"/>
  <c r="J1596" i="3"/>
  <c r="J1595" i="3"/>
  <c r="J1594" i="3"/>
  <c r="J1593" i="3"/>
  <c r="J1592" i="3"/>
  <c r="J1591" i="3"/>
  <c r="J1590" i="3"/>
  <c r="J1589" i="3"/>
  <c r="J1588" i="3"/>
  <c r="J1587" i="3"/>
  <c r="G1586" i="3"/>
  <c r="J1586" i="3" s="1"/>
  <c r="J1585" i="3"/>
  <c r="J1584" i="3"/>
  <c r="J1583" i="3"/>
  <c r="G1582" i="3"/>
  <c r="J1581" i="3"/>
  <c r="G1580" i="3"/>
  <c r="J1579" i="3"/>
  <c r="J1578" i="3"/>
  <c r="J1577" i="3"/>
  <c r="J1576" i="3"/>
  <c r="J1575" i="3"/>
  <c r="J1574" i="3"/>
  <c r="J1573" i="3"/>
  <c r="J1572" i="3"/>
  <c r="G1571" i="3"/>
  <c r="J1570" i="3"/>
  <c r="J1569" i="3"/>
  <c r="J1568" i="3"/>
  <c r="J1567" i="3"/>
  <c r="J1566" i="3"/>
  <c r="J1565" i="3"/>
  <c r="J1564" i="3"/>
  <c r="J1563" i="3"/>
  <c r="J1562" i="3"/>
  <c r="J1561" i="3"/>
  <c r="J1560" i="3"/>
  <c r="J1559" i="3"/>
  <c r="G1558" i="3"/>
  <c r="J1558" i="3" s="1"/>
  <c r="J1557" i="3"/>
  <c r="J1556" i="3"/>
  <c r="J1555" i="3"/>
  <c r="J1554" i="3"/>
  <c r="J1553" i="3"/>
  <c r="J1552" i="3"/>
  <c r="J1551" i="3"/>
  <c r="J1550" i="3"/>
  <c r="G1549" i="3"/>
  <c r="J1549" i="3" s="1"/>
  <c r="J1548" i="3"/>
  <c r="J1547" i="3"/>
  <c r="J1546" i="3"/>
  <c r="J1545" i="3"/>
  <c r="J1544" i="3"/>
  <c r="J1543" i="3"/>
  <c r="J1542" i="3"/>
  <c r="J1541" i="3"/>
  <c r="J1540" i="3"/>
  <c r="J1539" i="3"/>
  <c r="J1538" i="3"/>
  <c r="J1537" i="3"/>
  <c r="J1536" i="3"/>
  <c r="J1535" i="3"/>
  <c r="J1534" i="3"/>
  <c r="J1533" i="3"/>
  <c r="J1532" i="3"/>
  <c r="J1531" i="3"/>
  <c r="J1530" i="3"/>
  <c r="J1529" i="3"/>
  <c r="J1528" i="3"/>
  <c r="J1527" i="3"/>
  <c r="J1526" i="3"/>
  <c r="J1525" i="3"/>
  <c r="J1524" i="3"/>
  <c r="J1523" i="3"/>
  <c r="J1522" i="3"/>
  <c r="J1521" i="3"/>
  <c r="J1520" i="3"/>
  <c r="J1519" i="3"/>
  <c r="J1518" i="3"/>
  <c r="J1517" i="3"/>
  <c r="J1516" i="3"/>
  <c r="J1515" i="3"/>
  <c r="J1514" i="3"/>
  <c r="J1513" i="3"/>
  <c r="J1512" i="3"/>
  <c r="J1511" i="3"/>
  <c r="J1510" i="3"/>
  <c r="J1509" i="3"/>
  <c r="J1508" i="3"/>
  <c r="J1507" i="3"/>
  <c r="J1506" i="3"/>
  <c r="J1505" i="3"/>
  <c r="J1504" i="3"/>
  <c r="J1503" i="3"/>
  <c r="J1502" i="3"/>
  <c r="J1501" i="3"/>
  <c r="G1500" i="3"/>
  <c r="J1499" i="3"/>
  <c r="J1498" i="3"/>
  <c r="J1497" i="3"/>
  <c r="J1496" i="3"/>
  <c r="J1495" i="3"/>
  <c r="J1494" i="3"/>
  <c r="J1493" i="3"/>
  <c r="J1492" i="3"/>
  <c r="J1491" i="3"/>
  <c r="J1490" i="3"/>
  <c r="J1489" i="3"/>
  <c r="J1488" i="3"/>
  <c r="J1487" i="3"/>
  <c r="J1486" i="3"/>
  <c r="J1485" i="3"/>
  <c r="J1484" i="3"/>
  <c r="J1483" i="3"/>
  <c r="J1482" i="3"/>
  <c r="J1481" i="3"/>
  <c r="J1480" i="3"/>
  <c r="J1479" i="3"/>
  <c r="J1478" i="3"/>
  <c r="J1477" i="3"/>
  <c r="J1476" i="3"/>
  <c r="J1475" i="3"/>
  <c r="J1474" i="3"/>
  <c r="J1473" i="3"/>
  <c r="J1472" i="3"/>
  <c r="J1471" i="3"/>
  <c r="J1470" i="3"/>
  <c r="G1469" i="3"/>
  <c r="G1468" i="3"/>
  <c r="H1468" i="3" s="1"/>
  <c r="J1467" i="3"/>
  <c r="J1466" i="3"/>
  <c r="J1465" i="3"/>
  <c r="J1464" i="3"/>
  <c r="J1463" i="3"/>
  <c r="J1462" i="3"/>
  <c r="J1461" i="3"/>
  <c r="J1460" i="3"/>
  <c r="J1459" i="3"/>
  <c r="J1458" i="3"/>
  <c r="G1457" i="3"/>
  <c r="J1456" i="3"/>
  <c r="J1455" i="3"/>
  <c r="J1454" i="3"/>
  <c r="J1453" i="3"/>
  <c r="J1452" i="3"/>
  <c r="J1451" i="3"/>
  <c r="J1450" i="3"/>
  <c r="J1449" i="3"/>
  <c r="J1448" i="3"/>
  <c r="J1447" i="3"/>
  <c r="J1446" i="3"/>
  <c r="J1445" i="3"/>
  <c r="J1444" i="3"/>
  <c r="J1443" i="3"/>
  <c r="J1442" i="3"/>
  <c r="J1441" i="3"/>
  <c r="J1440" i="3"/>
  <c r="J1439" i="3"/>
  <c r="J1438" i="3"/>
  <c r="J1437" i="3"/>
  <c r="J1436" i="3"/>
  <c r="J1435" i="3"/>
  <c r="J1434" i="3"/>
  <c r="J1433" i="3"/>
  <c r="J1432" i="3"/>
  <c r="J1431" i="3"/>
  <c r="J1430" i="3"/>
  <c r="J1429" i="3"/>
  <c r="J1428" i="3"/>
  <c r="J1427" i="3"/>
  <c r="J1426" i="3"/>
  <c r="J1425" i="3"/>
  <c r="J1424" i="3"/>
  <c r="J1423" i="3"/>
  <c r="J1422" i="3"/>
  <c r="J1421" i="3"/>
  <c r="J1420" i="3"/>
  <c r="J1419" i="3"/>
  <c r="J1418" i="3"/>
  <c r="J1417" i="3"/>
  <c r="J1416" i="3"/>
  <c r="G1415" i="3"/>
  <c r="J1414" i="3"/>
  <c r="J1413" i="3"/>
  <c r="J1412" i="3"/>
  <c r="J1411" i="3"/>
  <c r="J1410" i="3"/>
  <c r="J1409" i="3"/>
  <c r="J1408" i="3"/>
  <c r="J1407" i="3"/>
  <c r="J1406" i="3"/>
  <c r="G1405" i="3"/>
  <c r="G1404" i="3"/>
  <c r="I1403" i="3"/>
  <c r="J1403" i="3" s="1"/>
  <c r="J1402" i="3"/>
  <c r="J1401" i="3"/>
  <c r="J1400" i="3"/>
  <c r="J1399" i="3"/>
  <c r="J1398" i="3"/>
  <c r="J1397" i="3"/>
  <c r="J1396" i="3"/>
  <c r="J1395" i="3"/>
  <c r="J1394" i="3"/>
  <c r="J1393" i="3"/>
  <c r="J1392" i="3"/>
  <c r="J1391" i="3"/>
  <c r="J1390" i="3"/>
  <c r="J1389" i="3"/>
  <c r="J1388" i="3"/>
  <c r="J1387" i="3"/>
  <c r="J1386" i="3"/>
  <c r="J1385" i="3"/>
  <c r="J1384" i="3"/>
  <c r="J1383" i="3"/>
  <c r="J1382" i="3"/>
  <c r="J1381" i="3"/>
  <c r="J1380" i="3"/>
  <c r="J1379" i="3"/>
  <c r="G1378" i="3"/>
  <c r="G1377" i="3"/>
  <c r="J1376" i="3"/>
  <c r="J1375" i="3"/>
  <c r="J1374" i="3"/>
  <c r="J1373" i="3"/>
  <c r="J1372" i="3"/>
  <c r="J1371" i="3"/>
  <c r="J1370" i="3"/>
  <c r="J1369" i="3"/>
  <c r="J1368" i="3"/>
  <c r="J1367" i="3"/>
  <c r="J1366" i="3"/>
  <c r="J1365" i="3"/>
  <c r="J1364" i="3"/>
  <c r="J1363" i="3"/>
  <c r="J1362" i="3"/>
  <c r="J1361" i="3"/>
  <c r="G1360" i="3"/>
  <c r="G1359" i="3"/>
  <c r="H1359" i="3" s="1"/>
  <c r="G1358" i="3"/>
  <c r="J1357" i="3"/>
  <c r="J1356" i="3"/>
  <c r="J1355" i="3"/>
  <c r="J1354" i="3"/>
  <c r="J1353" i="3"/>
  <c r="J1352" i="3"/>
  <c r="G1351" i="3"/>
  <c r="G1350" i="3"/>
  <c r="J1350" i="3" s="1"/>
  <c r="J1349" i="3"/>
  <c r="J1348" i="3"/>
  <c r="J1347" i="3"/>
  <c r="J1346" i="3"/>
  <c r="J1345" i="3"/>
  <c r="J1344" i="3"/>
  <c r="J1343" i="3"/>
  <c r="J1342" i="3"/>
  <c r="I1342" i="3"/>
  <c r="J1341" i="3"/>
  <c r="J1340" i="3"/>
  <c r="J1339" i="3"/>
  <c r="J1338" i="3"/>
  <c r="J1337" i="3"/>
  <c r="J1336" i="3"/>
  <c r="J1335" i="3"/>
  <c r="J1334" i="3"/>
  <c r="J1333" i="3"/>
  <c r="J1332" i="3"/>
  <c r="J1331" i="3"/>
  <c r="J1330" i="3"/>
  <c r="J1329" i="3"/>
  <c r="J1328" i="3"/>
  <c r="G1327" i="3"/>
  <c r="J1326" i="3"/>
  <c r="J1325" i="3"/>
  <c r="J1324" i="3"/>
  <c r="J1323" i="3"/>
  <c r="J1322" i="3"/>
  <c r="J1321" i="3"/>
  <c r="J1320" i="3"/>
  <c r="J1319" i="3"/>
  <c r="J1318" i="3"/>
  <c r="J1317" i="3"/>
  <c r="J1316" i="3"/>
  <c r="J1315" i="3"/>
  <c r="J1314" i="3"/>
  <c r="J1313" i="3"/>
  <c r="J1312" i="3"/>
  <c r="J1311" i="3"/>
  <c r="J1310" i="3"/>
  <c r="J1309" i="3"/>
  <c r="J1308" i="3"/>
  <c r="J1307" i="3"/>
  <c r="J1306" i="3"/>
  <c r="J1305" i="3"/>
  <c r="J1304" i="3"/>
  <c r="J1303" i="3"/>
  <c r="J1302" i="3"/>
  <c r="J1301" i="3"/>
  <c r="J1300" i="3"/>
  <c r="J1299" i="3"/>
  <c r="J1298" i="3"/>
  <c r="I1297" i="3"/>
  <c r="J1297" i="3" s="1"/>
  <c r="J1296" i="3"/>
  <c r="J1295" i="3"/>
  <c r="J1294" i="3"/>
  <c r="J1293" i="3"/>
  <c r="J1292" i="3"/>
  <c r="J1291" i="3"/>
  <c r="J1290" i="3"/>
  <c r="G1289" i="3"/>
  <c r="J1289" i="3" s="1"/>
  <c r="G1288" i="3"/>
  <c r="J1288" i="3" s="1"/>
  <c r="G1287" i="3"/>
  <c r="J1286" i="3"/>
  <c r="J1285" i="3"/>
  <c r="J1284" i="3"/>
  <c r="J1283" i="3"/>
  <c r="J1282" i="3"/>
  <c r="J1281" i="3"/>
  <c r="J1280" i="3"/>
  <c r="J1279" i="3"/>
  <c r="J1278" i="3"/>
  <c r="J1277" i="3"/>
  <c r="J1276" i="3"/>
  <c r="J1275" i="3"/>
  <c r="J1274" i="3"/>
  <c r="G1273" i="3"/>
  <c r="J1272" i="3"/>
  <c r="J1271" i="3"/>
  <c r="J1270" i="3"/>
  <c r="J1269" i="3"/>
  <c r="J1268" i="3"/>
  <c r="J1267" i="3"/>
  <c r="J1266" i="3"/>
  <c r="J1265" i="3"/>
  <c r="J1264" i="3"/>
  <c r="J1263" i="3"/>
  <c r="J1262" i="3"/>
  <c r="J1261" i="3"/>
  <c r="J1260" i="3"/>
  <c r="G1259" i="3"/>
  <c r="J1258" i="3"/>
  <c r="J1257" i="3"/>
  <c r="J1256" i="3"/>
  <c r="J1255" i="3"/>
  <c r="J1254" i="3"/>
  <c r="J1253" i="3"/>
  <c r="J1252" i="3"/>
  <c r="J1251" i="3"/>
  <c r="J1250" i="3"/>
  <c r="J1249" i="3"/>
  <c r="G1248" i="3"/>
  <c r="J1247" i="3"/>
  <c r="J1246" i="3"/>
  <c r="J1245" i="3"/>
  <c r="J1244" i="3"/>
  <c r="J1243" i="3"/>
  <c r="J1242" i="3"/>
  <c r="J1241" i="3"/>
  <c r="J1240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40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J1019" i="3"/>
  <c r="J1018" i="3"/>
  <c r="J1017" i="3"/>
  <c r="J1016" i="3"/>
  <c r="J1015" i="3"/>
  <c r="J1014" i="3"/>
  <c r="J1013" i="3"/>
  <c r="J1012" i="3"/>
  <c r="J1011" i="3"/>
  <c r="J1010" i="3"/>
  <c r="J1009" i="3"/>
  <c r="J1008" i="3"/>
  <c r="J1007" i="3"/>
  <c r="J1006" i="3"/>
  <c r="J1005" i="3"/>
  <c r="J1004" i="3"/>
  <c r="J1003" i="3"/>
  <c r="J1002" i="3"/>
  <c r="G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G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G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G915" i="3"/>
  <c r="H915" i="3" s="1"/>
  <c r="J914" i="3"/>
  <c r="J913" i="3"/>
  <c r="J912" i="3"/>
  <c r="J911" i="3"/>
  <c r="J910" i="3"/>
  <c r="J909" i="3"/>
  <c r="J908" i="3"/>
  <c r="J907" i="3"/>
  <c r="J906" i="3"/>
  <c r="G905" i="3"/>
  <c r="H905" i="3" s="1"/>
  <c r="G904" i="3"/>
  <c r="G903" i="3"/>
  <c r="G902" i="3"/>
  <c r="G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G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G866" i="3"/>
  <c r="J865" i="3"/>
  <c r="J864" i="3"/>
  <c r="J863" i="3"/>
  <c r="J862" i="3"/>
  <c r="G861" i="3"/>
  <c r="J860" i="3"/>
  <c r="J859" i="3"/>
  <c r="J858" i="3"/>
  <c r="J857" i="3"/>
  <c r="G856" i="3"/>
  <c r="J855" i="3"/>
  <c r="J854" i="3"/>
  <c r="J853" i="3"/>
  <c r="J852" i="3"/>
  <c r="J851" i="3"/>
  <c r="J850" i="3"/>
  <c r="G849" i="3"/>
  <c r="G848" i="3"/>
  <c r="J847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4" i="3"/>
  <c r="J823" i="3"/>
  <c r="J822" i="3"/>
  <c r="J821" i="3"/>
  <c r="J820" i="3"/>
  <c r="J819" i="3"/>
  <c r="J818" i="3"/>
  <c r="J817" i="3"/>
  <c r="J816" i="3"/>
  <c r="J815" i="3"/>
  <c r="J814" i="3"/>
  <c r="J813" i="3"/>
  <c r="J812" i="3"/>
  <c r="J811" i="3"/>
  <c r="J810" i="3"/>
  <c r="J809" i="3"/>
  <c r="J808" i="3"/>
  <c r="J807" i="3"/>
  <c r="J806" i="3"/>
  <c r="J805" i="3"/>
  <c r="J804" i="3"/>
  <c r="J803" i="3"/>
  <c r="J802" i="3"/>
  <c r="J801" i="3"/>
  <c r="J800" i="3"/>
  <c r="G799" i="3"/>
  <c r="J799" i="3" s="1"/>
  <c r="G798" i="3"/>
  <c r="J797" i="3"/>
  <c r="J796" i="3"/>
  <c r="J795" i="3"/>
  <c r="J794" i="3"/>
  <c r="J793" i="3"/>
  <c r="J792" i="3"/>
  <c r="G791" i="3"/>
  <c r="J790" i="3"/>
  <c r="J789" i="3"/>
  <c r="G788" i="3"/>
  <c r="H788" i="3" s="1"/>
  <c r="J787" i="3"/>
  <c r="J786" i="3"/>
  <c r="J785" i="3"/>
  <c r="J784" i="3"/>
  <c r="J783" i="3"/>
  <c r="J782" i="3"/>
  <c r="J781" i="3"/>
  <c r="J780" i="3"/>
  <c r="J779" i="3"/>
  <c r="J778" i="3"/>
  <c r="J777" i="3"/>
  <c r="J776" i="3"/>
  <c r="G775" i="3"/>
  <c r="J775" i="3" s="1"/>
  <c r="J774" i="3"/>
  <c r="J773" i="3"/>
  <c r="J772" i="3"/>
  <c r="J771" i="3"/>
  <c r="J770" i="3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47" i="3"/>
  <c r="J746" i="3"/>
  <c r="J745" i="3"/>
  <c r="J744" i="3"/>
  <c r="J743" i="3"/>
  <c r="J742" i="3"/>
  <c r="J741" i="3"/>
  <c r="J740" i="3"/>
  <c r="J739" i="3"/>
  <c r="J738" i="3"/>
  <c r="J737" i="3"/>
  <c r="J736" i="3"/>
  <c r="J735" i="3"/>
  <c r="J734" i="3"/>
  <c r="G733" i="3"/>
  <c r="H733" i="3" s="1"/>
  <c r="G732" i="3"/>
  <c r="J731" i="3"/>
  <c r="J730" i="3"/>
  <c r="J729" i="3"/>
  <c r="J728" i="3"/>
  <c r="J727" i="3"/>
  <c r="J726" i="3"/>
  <c r="J725" i="3"/>
  <c r="J724" i="3"/>
  <c r="J723" i="3"/>
  <c r="J722" i="3"/>
  <c r="J721" i="3"/>
  <c r="J720" i="3"/>
  <c r="J719" i="3"/>
  <c r="J718" i="3"/>
  <c r="J717" i="3"/>
  <c r="J716" i="3"/>
  <c r="J715" i="3"/>
  <c r="J714" i="3"/>
  <c r="J713" i="3"/>
  <c r="J712" i="3"/>
  <c r="J711" i="3"/>
  <c r="J710" i="3"/>
  <c r="J709" i="3"/>
  <c r="J708" i="3"/>
  <c r="J707" i="3"/>
  <c r="J706" i="3"/>
  <c r="J705" i="3"/>
  <c r="J704" i="3"/>
  <c r="J703" i="3"/>
  <c r="J702" i="3"/>
  <c r="J701" i="3"/>
  <c r="G700" i="3"/>
  <c r="G699" i="3"/>
  <c r="H699" i="3" s="1"/>
  <c r="J698" i="3"/>
  <c r="J697" i="3"/>
  <c r="J696" i="3"/>
  <c r="J695" i="3"/>
  <c r="J694" i="3"/>
  <c r="J693" i="3"/>
  <c r="J692" i="3"/>
  <c r="J691" i="3"/>
  <c r="J690" i="3"/>
  <c r="J689" i="3"/>
  <c r="J688" i="3"/>
  <c r="J687" i="3"/>
  <c r="J686" i="3"/>
  <c r="J685" i="3"/>
  <c r="J684" i="3"/>
  <c r="J683" i="3"/>
  <c r="J682" i="3"/>
  <c r="J681" i="3"/>
  <c r="J680" i="3"/>
  <c r="J679" i="3"/>
  <c r="J678" i="3"/>
  <c r="J677" i="3"/>
  <c r="J676" i="3"/>
  <c r="J675" i="3"/>
  <c r="J674" i="3"/>
  <c r="J673" i="3"/>
  <c r="J672" i="3"/>
  <c r="I671" i="3"/>
  <c r="J671" i="3" s="1"/>
  <c r="J670" i="3"/>
  <c r="J669" i="3"/>
  <c r="J668" i="3"/>
  <c r="J667" i="3"/>
  <c r="J666" i="3"/>
  <c r="J665" i="3"/>
  <c r="J664" i="3"/>
  <c r="J663" i="3"/>
  <c r="J662" i="3"/>
  <c r="J661" i="3"/>
  <c r="G660" i="3"/>
  <c r="G659" i="3"/>
  <c r="J658" i="3"/>
  <c r="J657" i="3"/>
  <c r="J656" i="3"/>
  <c r="J655" i="3"/>
  <c r="J654" i="3"/>
  <c r="J653" i="3"/>
  <c r="J652" i="3"/>
  <c r="J651" i="3"/>
  <c r="J650" i="3"/>
  <c r="J649" i="3"/>
  <c r="J648" i="3"/>
  <c r="J647" i="3"/>
  <c r="J646" i="3"/>
  <c r="J645" i="3"/>
  <c r="J644" i="3"/>
  <c r="J643" i="3"/>
  <c r="J642" i="3"/>
  <c r="J641" i="3"/>
  <c r="J640" i="3"/>
  <c r="J639" i="3"/>
  <c r="J638" i="3"/>
  <c r="J637" i="3"/>
  <c r="J636" i="3"/>
  <c r="J635" i="3"/>
  <c r="J634" i="3"/>
  <c r="J633" i="3"/>
  <c r="J632" i="3"/>
  <c r="J631" i="3"/>
  <c r="J630" i="3"/>
  <c r="J629" i="3"/>
  <c r="J628" i="3"/>
  <c r="J627" i="3"/>
  <c r="J626" i="3"/>
  <c r="J625" i="3"/>
  <c r="J624" i="3"/>
  <c r="J623" i="3"/>
  <c r="J622" i="3"/>
  <c r="J621" i="3"/>
  <c r="J620" i="3"/>
  <c r="G619" i="3"/>
  <c r="J618" i="3"/>
  <c r="J617" i="3"/>
  <c r="I616" i="3"/>
  <c r="G616" i="3"/>
  <c r="G615" i="3"/>
  <c r="H615" i="3" s="1"/>
  <c r="J614" i="3"/>
  <c r="J613" i="3"/>
  <c r="J612" i="3"/>
  <c r="J611" i="3"/>
  <c r="J610" i="3"/>
  <c r="J609" i="3"/>
  <c r="J608" i="3"/>
  <c r="J607" i="3"/>
  <c r="G606" i="3"/>
  <c r="G605" i="3"/>
  <c r="J604" i="3"/>
  <c r="G603" i="3"/>
  <c r="H603" i="3" s="1"/>
  <c r="J602" i="3"/>
  <c r="J601" i="3"/>
  <c r="J600" i="3"/>
  <c r="J599" i="3"/>
  <c r="J598" i="3"/>
  <c r="J597" i="3"/>
  <c r="J596" i="3"/>
  <c r="J595" i="3"/>
  <c r="J594" i="3"/>
  <c r="J593" i="3"/>
  <c r="G592" i="3"/>
  <c r="J591" i="3"/>
  <c r="J590" i="3"/>
  <c r="J589" i="3"/>
  <c r="J588" i="3"/>
  <c r="J587" i="3"/>
  <c r="G586" i="3"/>
  <c r="J585" i="3"/>
  <c r="J584" i="3"/>
  <c r="J583" i="3"/>
  <c r="J582" i="3"/>
  <c r="J581" i="3"/>
  <c r="J580" i="3"/>
  <c r="J579" i="3"/>
  <c r="J578" i="3"/>
  <c r="J577" i="3"/>
  <c r="J576" i="3"/>
  <c r="J575" i="3"/>
  <c r="J574" i="3"/>
  <c r="J573" i="3"/>
  <c r="J572" i="3"/>
  <c r="J571" i="3"/>
  <c r="J570" i="3"/>
  <c r="J569" i="3"/>
  <c r="J568" i="3"/>
  <c r="G567" i="3"/>
  <c r="G566" i="3"/>
  <c r="J565" i="3"/>
  <c r="J564" i="3"/>
  <c r="J563" i="3"/>
  <c r="J562" i="3"/>
  <c r="J561" i="3"/>
  <c r="J560" i="3"/>
  <c r="J559" i="3"/>
  <c r="J558" i="3"/>
  <c r="J557" i="3"/>
  <c r="J556" i="3"/>
  <c r="J555" i="3"/>
  <c r="J554" i="3"/>
  <c r="J553" i="3"/>
  <c r="J552" i="3"/>
  <c r="G551" i="3"/>
  <c r="G550" i="3"/>
  <c r="H550" i="3" s="1"/>
  <c r="J549" i="3"/>
  <c r="J548" i="3"/>
  <c r="J547" i="3"/>
  <c r="J546" i="3"/>
  <c r="J545" i="3"/>
  <c r="J544" i="3"/>
  <c r="J543" i="3"/>
  <c r="J542" i="3"/>
  <c r="G541" i="3"/>
  <c r="G540" i="3"/>
  <c r="J539" i="3"/>
  <c r="J538" i="3"/>
  <c r="J537" i="3"/>
  <c r="J536" i="3"/>
  <c r="J535" i="3"/>
  <c r="J534" i="3"/>
  <c r="J533" i="3"/>
  <c r="J532" i="3"/>
  <c r="G531" i="3"/>
  <c r="G530" i="3"/>
  <c r="G529" i="3"/>
  <c r="H529" i="3" s="1"/>
  <c r="J528" i="3"/>
  <c r="G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H1804" i="3" l="1"/>
  <c r="H1762" i="3"/>
  <c r="H1668" i="3"/>
  <c r="H1615" i="3"/>
  <c r="H1288" i="3"/>
  <c r="H2029" i="3"/>
  <c r="H1803" i="3"/>
  <c r="H1761" i="3"/>
  <c r="J550" i="3"/>
  <c r="J619" i="3"/>
  <c r="H619" i="3"/>
  <c r="J1248" i="3"/>
  <c r="H1248" i="3"/>
  <c r="J1405" i="3"/>
  <c r="H1405" i="3"/>
  <c r="J1580" i="3"/>
  <c r="H1580" i="3"/>
  <c r="J1768" i="3"/>
  <c r="J551" i="3"/>
  <c r="H551" i="3"/>
  <c r="J567" i="3"/>
  <c r="H567" i="3"/>
  <c r="J606" i="3"/>
  <c r="H606" i="3"/>
  <c r="J660" i="3"/>
  <c r="H660" i="3"/>
  <c r="J848" i="3"/>
  <c r="H848" i="3"/>
  <c r="J856" i="3"/>
  <c r="H856" i="3"/>
  <c r="J888" i="3"/>
  <c r="H888" i="3"/>
  <c r="J904" i="3"/>
  <c r="H904" i="3"/>
  <c r="J1273" i="3"/>
  <c r="H1273" i="3"/>
  <c r="J1359" i="3"/>
  <c r="J1469" i="3"/>
  <c r="H1469" i="3"/>
  <c r="H1926" i="3"/>
  <c r="H1697" i="3"/>
  <c r="H1558" i="3"/>
  <c r="H799" i="3"/>
  <c r="J527" i="3"/>
  <c r="H527" i="3"/>
  <c r="J798" i="3"/>
  <c r="H798" i="3"/>
  <c r="J1287" i="3"/>
  <c r="H1287" i="3"/>
  <c r="J1571" i="3"/>
  <c r="H1571" i="3"/>
  <c r="J1500" i="3"/>
  <c r="H1500" i="3"/>
  <c r="J529" i="3"/>
  <c r="J592" i="3"/>
  <c r="H592" i="3"/>
  <c r="J699" i="3"/>
  <c r="J849" i="3"/>
  <c r="H849" i="3"/>
  <c r="J935" i="3"/>
  <c r="H935" i="3"/>
  <c r="J1360" i="3"/>
  <c r="H1360" i="3"/>
  <c r="J1415" i="3"/>
  <c r="H1415" i="3"/>
  <c r="J1582" i="3"/>
  <c r="H1582" i="3"/>
  <c r="H2045" i="3"/>
  <c r="H1954" i="3"/>
  <c r="H1716" i="3"/>
  <c r="H1665" i="3"/>
  <c r="J1327" i="3"/>
  <c r="H1327" i="3"/>
  <c r="J1358" i="3"/>
  <c r="H1358" i="3"/>
  <c r="J1404" i="3"/>
  <c r="H1404" i="3"/>
  <c r="J605" i="3"/>
  <c r="H605" i="3"/>
  <c r="J530" i="3"/>
  <c r="H530" i="3"/>
  <c r="J615" i="3"/>
  <c r="J700" i="3"/>
  <c r="H700" i="3"/>
  <c r="J732" i="3"/>
  <c r="H732" i="3"/>
  <c r="J866" i="3"/>
  <c r="H866" i="3"/>
  <c r="J905" i="3"/>
  <c r="J1259" i="3"/>
  <c r="H1259" i="3"/>
  <c r="J1377" i="3"/>
  <c r="H1377" i="3"/>
  <c r="J1764" i="3"/>
  <c r="J1872" i="3"/>
  <c r="H1872" i="3"/>
  <c r="H2044" i="3"/>
  <c r="H1861" i="3"/>
  <c r="H1851" i="3"/>
  <c r="H1674" i="3"/>
  <c r="H1652" i="3"/>
  <c r="H1350" i="3"/>
  <c r="H775" i="3"/>
  <c r="J902" i="3"/>
  <c r="H902" i="3"/>
  <c r="J1001" i="3"/>
  <c r="H1001" i="3"/>
  <c r="J1378" i="3"/>
  <c r="H1378" i="3"/>
  <c r="J1457" i="3"/>
  <c r="H1457" i="3"/>
  <c r="J1951" i="3"/>
  <c r="H2079" i="3"/>
  <c r="H1860" i="3"/>
  <c r="H1807" i="3"/>
  <c r="H1766" i="3"/>
  <c r="H1651" i="3"/>
  <c r="J566" i="3"/>
  <c r="H566" i="3"/>
  <c r="J659" i="3"/>
  <c r="H659" i="3"/>
  <c r="J791" i="3"/>
  <c r="H791" i="3"/>
  <c r="J1468" i="3"/>
  <c r="J531" i="3"/>
  <c r="H531" i="3"/>
  <c r="J586" i="3"/>
  <c r="H586" i="3"/>
  <c r="J616" i="3"/>
  <c r="H616" i="3"/>
  <c r="J540" i="3"/>
  <c r="H540" i="3"/>
  <c r="J733" i="3"/>
  <c r="J788" i="3"/>
  <c r="J1992" i="3"/>
  <c r="H1992" i="3"/>
  <c r="J2072" i="3"/>
  <c r="H2072" i="3"/>
  <c r="H2078" i="3"/>
  <c r="H1733" i="3"/>
  <c r="H1586" i="3"/>
  <c r="H1549" i="3"/>
  <c r="J903" i="3"/>
  <c r="H903" i="3"/>
  <c r="J1351" i="3"/>
  <c r="H1351" i="3"/>
  <c r="J1784" i="3"/>
  <c r="H1784" i="3"/>
  <c r="J541" i="3"/>
  <c r="H541" i="3"/>
  <c r="J603" i="3"/>
  <c r="J861" i="3"/>
  <c r="H861" i="3"/>
  <c r="J901" i="3"/>
  <c r="H901" i="3"/>
  <c r="J915" i="3"/>
  <c r="J987" i="3"/>
  <c r="H987" i="3"/>
  <c r="J1790" i="3"/>
  <c r="H1790" i="3"/>
  <c r="H2077" i="3"/>
  <c r="H128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B63FDF-E9B7-4B1D-939A-8C5CE3B13AF7}" keepAlive="1" name="Requête - scinder les périodes" description="Connexion à la requête « scinder les périodes » dans le classeur." type="5" refreshedVersion="8" background="1" saveData="1">
    <dbPr connection="Provider=Microsoft.Mashup.OleDb.1;Data Source=$Workbook$;Location=&quot;scinder les périodes&quot;;Extended Properties=&quot;&quot;" command="SELECT * FROM [scinder les périodes]"/>
  </connection>
</connections>
</file>

<file path=xl/sharedStrings.xml><?xml version="1.0" encoding="utf-8"?>
<sst xmlns="http://schemas.openxmlformats.org/spreadsheetml/2006/main" count="16487" uniqueCount="186">
  <si>
    <t>Num dossier</t>
  </si>
  <si>
    <t>Date de réservation</t>
  </si>
  <si>
    <t>Début location</t>
  </si>
  <si>
    <t>Fin location</t>
  </si>
  <si>
    <t>transfert aéroport</t>
  </si>
  <si>
    <t>Montant total HT</t>
  </si>
  <si>
    <t xml:space="preserve">assurance </t>
  </si>
  <si>
    <t>non</t>
  </si>
  <si>
    <t>oui</t>
  </si>
  <si>
    <t>F2300112</t>
  </si>
  <si>
    <t>F2300119</t>
  </si>
  <si>
    <t>F2300122</t>
  </si>
  <si>
    <t>F2300123</t>
  </si>
  <si>
    <t>F2300102</t>
  </si>
  <si>
    <t>F2300108</t>
  </si>
  <si>
    <t>F2300111</t>
  </si>
  <si>
    <t>F2300088</t>
  </si>
  <si>
    <t>F2300090</t>
  </si>
  <si>
    <t>F2300091</t>
  </si>
  <si>
    <t>F2300097</t>
  </si>
  <si>
    <t>F2300098</t>
  </si>
  <si>
    <t>F2300099</t>
  </si>
  <si>
    <t>Reservation annulé</t>
  </si>
  <si>
    <t>F2300080</t>
  </si>
  <si>
    <t>F2300084</t>
  </si>
  <si>
    <t>F2300067</t>
  </si>
  <si>
    <t>F2300070</t>
  </si>
  <si>
    <t>F2300075</t>
  </si>
  <si>
    <t>F2300061</t>
  </si>
  <si>
    <t>F2300062</t>
  </si>
  <si>
    <t>F2300065</t>
  </si>
  <si>
    <t>F2300051</t>
  </si>
  <si>
    <t>F2300055</t>
  </si>
  <si>
    <t>F2300058</t>
  </si>
  <si>
    <t>F2300060</t>
  </si>
  <si>
    <t>F2300049</t>
  </si>
  <si>
    <t>F2300050</t>
  </si>
  <si>
    <t>F2300040</t>
  </si>
  <si>
    <t>F2300043</t>
  </si>
  <si>
    <t>F2300028</t>
  </si>
  <si>
    <t>F2300029</t>
  </si>
  <si>
    <t>F2300036</t>
  </si>
  <si>
    <t>montant location ttc</t>
  </si>
  <si>
    <t>Montant option TTC</t>
  </si>
  <si>
    <t>F2300015</t>
  </si>
  <si>
    <t>F2300019</t>
  </si>
  <si>
    <t>F2300021</t>
  </si>
  <si>
    <t>F2300022</t>
  </si>
  <si>
    <t>F2300023</t>
  </si>
  <si>
    <t>F2300025</t>
  </si>
  <si>
    <t>F2300001</t>
  </si>
  <si>
    <t>F2300007</t>
  </si>
  <si>
    <t>F2300008</t>
  </si>
  <si>
    <t>F2300010</t>
  </si>
  <si>
    <t>F2300014</t>
  </si>
  <si>
    <t>F2200106</t>
  </si>
  <si>
    <t>F2200107</t>
  </si>
  <si>
    <t>F2200111</t>
  </si>
  <si>
    <t>F2200103</t>
  </si>
  <si>
    <t>F2200105</t>
  </si>
  <si>
    <t>F2200093</t>
  </si>
  <si>
    <t>F2200094</t>
  </si>
  <si>
    <t>F2200096</t>
  </si>
  <si>
    <t>F2200098</t>
  </si>
  <si>
    <t>resa</t>
  </si>
  <si>
    <t>F2200079</t>
  </si>
  <si>
    <t>F2200081</t>
  </si>
  <si>
    <t>F2200084</t>
  </si>
  <si>
    <t>F2200086</t>
  </si>
  <si>
    <t>F2200087</t>
  </si>
  <si>
    <t>F2200082</t>
  </si>
  <si>
    <t>F2200090</t>
  </si>
  <si>
    <t>F2200067</t>
  </si>
  <si>
    <t>F2200069</t>
  </si>
  <si>
    <t>F2200076</t>
  </si>
  <si>
    <t>F2200059</t>
  </si>
  <si>
    <t>F2200061</t>
  </si>
  <si>
    <t>F2200065</t>
  </si>
  <si>
    <t>F2200038</t>
  </si>
  <si>
    <t>F2200039</t>
  </si>
  <si>
    <t>F2200044</t>
  </si>
  <si>
    <t>F2200045</t>
  </si>
  <si>
    <t>F2200047</t>
  </si>
  <si>
    <t>F2200051</t>
  </si>
  <si>
    <t>F2200048</t>
  </si>
  <si>
    <t>F2200050</t>
  </si>
  <si>
    <t>F2200049</t>
  </si>
  <si>
    <t>F2200055</t>
  </si>
  <si>
    <t>F2200002</t>
  </si>
  <si>
    <t>F2200003</t>
  </si>
  <si>
    <t>F2200005</t>
  </si>
  <si>
    <t>F2200008</t>
  </si>
  <si>
    <t>F2200009</t>
  </si>
  <si>
    <t>F2200011</t>
  </si>
  <si>
    <t>01901-1</t>
  </si>
  <si>
    <t>01904-1</t>
  </si>
  <si>
    <t>F2200021</t>
  </si>
  <si>
    <t>F2200027</t>
  </si>
  <si>
    <t>F2200026</t>
  </si>
  <si>
    <t>F2200035</t>
  </si>
  <si>
    <t xml:space="preserve">non </t>
  </si>
  <si>
    <t>F2100057</t>
  </si>
  <si>
    <t>F2100058</t>
  </si>
  <si>
    <t>F2100065</t>
  </si>
  <si>
    <t>F2100041</t>
  </si>
  <si>
    <t>F2100042</t>
  </si>
  <si>
    <t>F2100047</t>
  </si>
  <si>
    <t>F2100050</t>
  </si>
  <si>
    <t>F2100055</t>
  </si>
  <si>
    <t>F2100056</t>
  </si>
  <si>
    <t>A2100002</t>
  </si>
  <si>
    <t>F2100026</t>
  </si>
  <si>
    <t>F2100029</t>
  </si>
  <si>
    <t>F2100032</t>
  </si>
  <si>
    <t>F2100035</t>
  </si>
  <si>
    <t>F2100036</t>
  </si>
  <si>
    <t>F2100038</t>
  </si>
  <si>
    <t>01461-3</t>
  </si>
  <si>
    <t>01506-1</t>
  </si>
  <si>
    <t>1561-1</t>
  </si>
  <si>
    <t>1583-1</t>
  </si>
  <si>
    <t>F2100008</t>
  </si>
  <si>
    <t>F2100009</t>
  </si>
  <si>
    <t>F2100013</t>
  </si>
  <si>
    <t>F2100014</t>
  </si>
  <si>
    <t>F2100015</t>
  </si>
  <si>
    <t>F2100016</t>
  </si>
  <si>
    <t>F2100017</t>
  </si>
  <si>
    <t>F2100018</t>
  </si>
  <si>
    <t>F2100019</t>
  </si>
  <si>
    <t>F2100021</t>
  </si>
  <si>
    <t>F2100022</t>
  </si>
  <si>
    <t>F2100003</t>
  </si>
  <si>
    <t>1602-1</t>
  </si>
  <si>
    <t>1609-1</t>
  </si>
  <si>
    <t>01511-1</t>
  </si>
  <si>
    <t>1521-1</t>
  </si>
  <si>
    <t>1532-1</t>
  </si>
  <si>
    <t>21/05/021</t>
  </si>
  <si>
    <t>1042-9</t>
  </si>
  <si>
    <t>01461-1</t>
  </si>
  <si>
    <t>01461-2</t>
  </si>
  <si>
    <t>01496-1</t>
  </si>
  <si>
    <t>prolongation</t>
  </si>
  <si>
    <t>1517-1</t>
  </si>
  <si>
    <t>1042-8</t>
  </si>
  <si>
    <t>1438-1</t>
  </si>
  <si>
    <t>1439-1</t>
  </si>
  <si>
    <t>1440-1</t>
  </si>
  <si>
    <t>1452-1</t>
  </si>
  <si>
    <t>1042-7</t>
  </si>
  <si>
    <t>01403-1</t>
  </si>
  <si>
    <t>1426-1</t>
  </si>
  <si>
    <t>1042-6</t>
  </si>
  <si>
    <t>01361-1</t>
  </si>
  <si>
    <t>1367-1</t>
  </si>
  <si>
    <t>1042-5</t>
  </si>
  <si>
    <t>1301-1</t>
  </si>
  <si>
    <t>1342-1</t>
  </si>
  <si>
    <t>autres</t>
  </si>
  <si>
    <t>transfert retour déjà paye</t>
  </si>
  <si>
    <t>changement vehicule</t>
  </si>
  <si>
    <t>retour anticipé</t>
  </si>
  <si>
    <t>reservation annulé</t>
  </si>
  <si>
    <t>F2400003</t>
  </si>
  <si>
    <t>F2400001</t>
  </si>
  <si>
    <t>F2400006</t>
  </si>
  <si>
    <t>reservation annulé cyclone</t>
  </si>
  <si>
    <t>F2400017</t>
  </si>
  <si>
    <t>F2400016</t>
  </si>
  <si>
    <t>F2400012</t>
  </si>
  <si>
    <t>F2400010</t>
  </si>
  <si>
    <t>F2400023</t>
  </si>
  <si>
    <t>F2400021</t>
  </si>
  <si>
    <t>F2400024</t>
  </si>
  <si>
    <t>F2400022</t>
  </si>
  <si>
    <t>F2400019</t>
  </si>
  <si>
    <t>F2400031</t>
  </si>
  <si>
    <t>F2400033</t>
  </si>
  <si>
    <t>F2400042</t>
  </si>
  <si>
    <t>F2400032</t>
  </si>
  <si>
    <t>ras</t>
  </si>
  <si>
    <t>nbr de jour location</t>
  </si>
  <si>
    <t>Prix par jour</t>
  </si>
  <si>
    <t>Debut periode</t>
  </si>
  <si>
    <t>Fin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</si>
</sst>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43" fontId="2" fillId="2" borderId="0" xfId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center"/>
    </xf>
    <xf numFmtId="43" fontId="0" fillId="0" borderId="0" xfId="1" applyFont="1"/>
    <xf numFmtId="14" fontId="0" fillId="0" borderId="0" xfId="0" applyNumberFormat="1"/>
    <xf numFmtId="43" fontId="0" fillId="0" borderId="0" xfId="1" applyFont="1" applyFill="1"/>
    <xf numFmtId="0" fontId="0" fillId="0" borderId="0" xfId="0" applyAlignment="1">
      <alignment vertical="center"/>
    </xf>
    <xf numFmtId="0" fontId="3" fillId="0" borderId="0" xfId="0" applyFont="1"/>
    <xf numFmtId="14" fontId="3" fillId="0" borderId="0" xfId="0" applyNumberFormat="1" applyFont="1"/>
    <xf numFmtId="43" fontId="3" fillId="0" borderId="0" xfId="1" applyFont="1" applyFill="1"/>
    <xf numFmtId="0" fontId="0" fillId="3" borderId="0" xfId="0" applyFill="1"/>
    <xf numFmtId="14" fontId="0" fillId="3" borderId="0" xfId="0" applyNumberFormat="1" applyFill="1"/>
    <xf numFmtId="43" fontId="0" fillId="3" borderId="0" xfId="1" applyFont="1" applyFill="1"/>
    <xf numFmtId="0" fontId="0" fillId="4" borderId="0" xfId="0" applyFill="1"/>
    <xf numFmtId="14" fontId="0" fillId="4" borderId="0" xfId="0" applyNumberFormat="1" applyFill="1"/>
    <xf numFmtId="43" fontId="0" fillId="4" borderId="0" xfId="1" applyFont="1" applyFill="1"/>
    <xf numFmtId="0" fontId="0" fillId="2" borderId="0" xfId="0" applyFill="1"/>
    <xf numFmtId="14" fontId="0" fillId="2" borderId="0" xfId="0" applyNumberFormat="1" applyFill="1"/>
    <xf numFmtId="43" fontId="0" fillId="2" borderId="0" xfId="1" applyFont="1" applyFill="1"/>
    <xf numFmtId="43" fontId="2" fillId="5" borderId="0" xfId="1" applyFont="1" applyFill="1" applyAlignment="1">
      <alignment horizontal="center"/>
    </xf>
    <xf numFmtId="0" fontId="0" fillId="6" borderId="0" xfId="0" applyFill="1"/>
    <xf numFmtId="14" fontId="0" fillId="6" borderId="0" xfId="0" applyNumberFormat="1" applyFill="1"/>
    <xf numFmtId="0" fontId="0" fillId="6" borderId="0" xfId="0" applyFill="1" applyAlignment="1">
      <alignment vertical="center"/>
    </xf>
    <xf numFmtId="43" fontId="0" fillId="6" borderId="0" xfId="1" applyFont="1" applyFill="1"/>
    <xf numFmtId="22" fontId="0" fillId="0" borderId="0" xfId="0" applyNumberFormat="1"/>
  </cellXfs>
  <cellStyles count="3">
    <cellStyle name="Milliers" xfId="1" builtinId="3"/>
    <cellStyle name="Milliers 2" xfId="2" xr:uid="{2118BEA4-C66A-4490-916A-58390732D23B}"/>
    <cellStyle name="Normal" xfId="0" builtinId="0"/>
  </cellStyles>
  <dxfs count="18">
    <dxf>
      <numFmt numFmtId="19" formatCode="dd/mm/yyyy"/>
    </dxf>
    <dxf>
      <numFmt numFmtId="19" formatCode="dd/mm/yyyy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general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5E02E60-AE26-468E-B324-48DCF31C2A7F}" autoFormatId="16" applyNumberFormats="0" applyBorderFormats="0" applyFontFormats="0" applyPatternFormats="0" applyAlignmentFormats="0" applyWidthHeightFormats="0">
  <queryTableRefresh nextId="24">
    <queryTableFields count="14">
      <queryTableField id="1" name="Num dossier" tableColumnId="1"/>
      <queryTableField id="2" name="Date de réservation" tableColumnId="2"/>
      <queryTableField id="3" name="Début location" tableColumnId="3"/>
      <queryTableField id="4" name="Fin location" tableColumnId="4"/>
      <queryTableField id="5" name="nbr de jour location" tableColumnId="5"/>
      <queryTableField id="6" name="transfert aéroport" tableColumnId="6"/>
      <queryTableField id="7" name="montant location ttc" tableColumnId="7"/>
      <queryTableField id="8" name="Prix par jour" tableColumnId="8"/>
      <queryTableField id="9" name="Montant option TTC" tableColumnId="9"/>
      <queryTableField id="10" name="Montant total HT" tableColumnId="10"/>
      <queryTableField id="11" name="assurance " tableColumnId="11"/>
      <queryTableField id="12" name="autres" tableColumnId="12"/>
      <queryTableField id="17" name="Debut periode" tableColumnId="17"/>
      <queryTableField id="18" name="Fin periode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5FA6ED-6526-41A6-AF72-72B3FCC0443E}" name="scinder_les_périodes" displayName="scinder_les_périodes" ref="A1:N3257" tableType="queryTable" totalsRowShown="0">
  <autoFilter ref="A1:N3257" xr:uid="{7F5FA6ED-6526-41A6-AF72-72B3FCC0443E}"/>
  <tableColumns count="14">
    <tableColumn id="1" xr3:uid="{648CC54C-DA9C-481C-8A14-F65CF8906A2E}" uniqueName="1" name="Num dossier" queryTableFieldId="1"/>
    <tableColumn id="2" xr3:uid="{B8BE4303-13F6-4230-905B-DBEE927B25EB}" uniqueName="2" name="Date de réservation" queryTableFieldId="2" dataDxfId="5"/>
    <tableColumn id="3" xr3:uid="{5F1223B4-BCB1-4E13-80BA-C1A5F4D891C5}" uniqueName="3" name="Début location" queryTableFieldId="3" dataDxfId="4"/>
    <tableColumn id="4" xr3:uid="{0CADE650-9687-4833-948F-B7A76B79195F}" uniqueName="4" name="Fin location" queryTableFieldId="4" dataDxfId="3"/>
    <tableColumn id="5" xr3:uid="{16B76DE5-6B73-4C9B-ABDC-5ECF6471CEF2}" uniqueName="5" name="nbr de jour location" queryTableFieldId="5"/>
    <tableColumn id="6" xr3:uid="{0B59F775-BCD2-4872-96D5-E53679EDE0B0}" uniqueName="6" name="transfert aéroport" queryTableFieldId="6" dataDxfId="17"/>
    <tableColumn id="7" xr3:uid="{9212D080-D573-4861-A5FB-3FDC6309875B}" uniqueName="7" name="montant location ttc" queryTableFieldId="7"/>
    <tableColumn id="8" xr3:uid="{4FDEF3C0-8888-4AC4-A0CA-1A907AC99981}" uniqueName="8" name="Prix par jour" queryTableFieldId="8"/>
    <tableColumn id="9" xr3:uid="{24CBE1B0-4148-4C76-B798-5680C46408A5}" uniqueName="9" name="Montant option TTC" queryTableFieldId="9"/>
    <tableColumn id="10" xr3:uid="{E35597C3-3AF1-45A7-805A-93B3E6B62CED}" uniqueName="10" name="Montant total HT" queryTableFieldId="10"/>
    <tableColumn id="11" xr3:uid="{986EBB11-02A2-46E5-8D9A-F6E88F7CFFF6}" uniqueName="11" name="assurance " queryTableFieldId="11" dataDxfId="16"/>
    <tableColumn id="12" xr3:uid="{85961C91-5BB4-4B37-A471-F4F8AB6BA831}" uniqueName="12" name="autres" queryTableFieldId="12" dataDxfId="2"/>
    <tableColumn id="17" xr3:uid="{712E7F80-F55C-4CB9-AEEA-E0D2A9221E65}" uniqueName="17" name="Debut periode" queryTableFieldId="17" dataDxfId="0"/>
    <tableColumn id="18" xr3:uid="{4E19F8F8-9AA3-425E-B80F-C5B39584916D}" uniqueName="18" name="Fin periode" queryTableFieldId="18" dataDxfId="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77EBF2-4340-43A7-A404-BA57B7F62D06}" name="Tableau1" displayName="Tableau1" ref="A1:L2080" totalsRowShown="0" headerRowDxfId="15" dataDxfId="14" dataCellStyle="Milliers">
  <autoFilter ref="A1:L2080" xr:uid="{8677EBF2-4340-43A7-A404-BA57B7F62D06}"/>
  <tableColumns count="12">
    <tableColumn id="1" xr3:uid="{E22169DF-9623-48CB-A320-6B3206995C16}" name="Num dossier"/>
    <tableColumn id="2" xr3:uid="{F568DA75-96D1-41D9-A62B-31497C07DBB4}" name="Date de réservation" dataDxfId="13"/>
    <tableColumn id="3" xr3:uid="{181279AF-4800-4F12-B5AD-72F4A84C3A92}" name="Début location" dataDxfId="12"/>
    <tableColumn id="4" xr3:uid="{C111624E-1A7B-4D49-993D-A80E651ADB9B}" name="Fin location" dataDxfId="11"/>
    <tableColumn id="5" xr3:uid="{6B4729EF-DC9F-4C95-9076-491F1D26BEFF}" name="nbr de jour location" dataDxfId="10">
      <calculatedColumnFormula>D2-C2</calculatedColumnFormula>
    </tableColumn>
    <tableColumn id="6" xr3:uid="{5BD46EE0-A000-416E-B37E-FBCD676B4D75}" name="transfert aéroport"/>
    <tableColumn id="7" xr3:uid="{C7C42EFC-D6E7-47DF-973E-B7D6AB9E3807}" name="montant location ttc" dataDxfId="9" dataCellStyle="Milliers"/>
    <tableColumn id="8" xr3:uid="{447C165D-9E14-42C2-98DF-FA14071822E9}" name="Prix par jour" dataDxfId="8" dataCellStyle="Milliers">
      <calculatedColumnFormula>G2/E2</calculatedColumnFormula>
    </tableColumn>
    <tableColumn id="9" xr3:uid="{9CCE509E-D40A-41B9-BB4B-D5056105FFF6}" name="Montant option TTC" dataDxfId="7" dataCellStyle="Milliers"/>
    <tableColumn id="10" xr3:uid="{F410E529-8460-467A-A91F-3835D3D32D91}" name="Montant total HT" dataDxfId="6" dataCellStyle="Milliers">
      <calculatedColumnFormula>+G2+I2</calculatedColumnFormula>
    </tableColumn>
    <tableColumn id="11" xr3:uid="{7C2F3425-CE51-4824-A76E-96A474368058}" name="assurance "/>
    <tableColumn id="12" xr3:uid="{B25FCB31-B64D-448B-A362-F203FE5AC7A8}" name="aut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6B22-823B-417C-A3A3-DA40681415CE}">
  <sheetPr codeName="Feuil2"/>
  <dimension ref="A1:N3257"/>
  <sheetViews>
    <sheetView tabSelected="1" topLeftCell="G1" workbookViewId="0">
      <selection activeCell="M13" sqref="M13"/>
    </sheetView>
  </sheetViews>
  <sheetFormatPr baseColWidth="10" defaultRowHeight="15" x14ac:dyDescent="0.25"/>
  <cols>
    <col min="1" max="1" width="14.42578125" bestFit="1" customWidth="1"/>
    <col min="2" max="2" width="20.85546875" bestFit="1" customWidth="1"/>
    <col min="3" max="3" width="16.28515625" bestFit="1" customWidth="1"/>
    <col min="4" max="4" width="15.7109375" bestFit="1" customWidth="1"/>
    <col min="5" max="5" width="20.7109375" bestFit="1" customWidth="1"/>
    <col min="6" max="6" width="19.28515625" bestFit="1" customWidth="1"/>
    <col min="7" max="7" width="21.28515625" bestFit="1" customWidth="1"/>
    <col min="8" max="8" width="14" bestFit="1" customWidth="1"/>
    <col min="9" max="9" width="21" bestFit="1" customWidth="1"/>
    <col min="10" max="10" width="18.42578125" bestFit="1" customWidth="1"/>
    <col min="11" max="11" width="12.42578125" bestFit="1" customWidth="1"/>
    <col min="12" max="12" width="25.140625" bestFit="1" customWidth="1"/>
    <col min="13" max="13" width="16.140625" bestFit="1" customWidth="1"/>
    <col min="14" max="14" width="13.42578125" bestFit="1" customWidth="1"/>
    <col min="15" max="15" width="15.5703125" bestFit="1" customWidth="1"/>
    <col min="16" max="16" width="12.85546875" customWidth="1"/>
    <col min="17" max="17" width="6.5703125" bestFit="1" customWidth="1"/>
    <col min="18" max="18" width="8" bestFit="1" customWidth="1"/>
    <col min="19" max="19" width="14.42578125" bestFit="1" customWidth="1"/>
    <col min="20" max="20" width="11.85546875" bestFit="1" customWidth="1"/>
    <col min="21" max="21" width="8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182</v>
      </c>
      <c r="F1" t="s">
        <v>4</v>
      </c>
      <c r="G1" t="s">
        <v>42</v>
      </c>
      <c r="H1" t="s">
        <v>183</v>
      </c>
      <c r="I1" t="s">
        <v>43</v>
      </c>
      <c r="J1" t="s">
        <v>5</v>
      </c>
      <c r="K1" t="s">
        <v>6</v>
      </c>
      <c r="L1" t="s">
        <v>159</v>
      </c>
      <c r="M1" s="7" t="s">
        <v>184</v>
      </c>
      <c r="N1" s="7" t="s">
        <v>185</v>
      </c>
    </row>
    <row r="2" spans="1:14" x14ac:dyDescent="0.25">
      <c r="A2">
        <v>2982</v>
      </c>
      <c r="B2" s="27">
        <v>45205</v>
      </c>
      <c r="C2" s="27">
        <v>45261</v>
      </c>
      <c r="D2" s="27">
        <v>45351</v>
      </c>
      <c r="E2">
        <v>90</v>
      </c>
      <c r="F2" t="s">
        <v>7</v>
      </c>
      <c r="G2">
        <v>2070</v>
      </c>
      <c r="H2">
        <v>23</v>
      </c>
      <c r="I2">
        <v>3</v>
      </c>
      <c r="J2">
        <v>2073</v>
      </c>
      <c r="K2" t="s">
        <v>7</v>
      </c>
      <c r="L2" t="s">
        <v>181</v>
      </c>
      <c r="M2" s="7">
        <v>45261</v>
      </c>
      <c r="N2" s="7">
        <v>45290.999999988424</v>
      </c>
    </row>
    <row r="3" spans="1:14" x14ac:dyDescent="0.25">
      <c r="A3">
        <v>2982</v>
      </c>
      <c r="B3" s="27">
        <v>45205</v>
      </c>
      <c r="C3" s="27">
        <v>45261</v>
      </c>
      <c r="D3" s="27">
        <v>45351</v>
      </c>
      <c r="E3">
        <v>90</v>
      </c>
      <c r="F3" t="s">
        <v>7</v>
      </c>
      <c r="G3">
        <v>2070</v>
      </c>
      <c r="H3">
        <v>23</v>
      </c>
      <c r="I3">
        <v>3</v>
      </c>
      <c r="J3">
        <v>2073</v>
      </c>
      <c r="K3" t="s">
        <v>7</v>
      </c>
      <c r="L3" t="s">
        <v>181</v>
      </c>
      <c r="M3" s="7">
        <v>45292</v>
      </c>
      <c r="N3" s="7">
        <v>45321.999999988424</v>
      </c>
    </row>
    <row r="4" spans="1:14" x14ac:dyDescent="0.25">
      <c r="A4">
        <v>2982</v>
      </c>
      <c r="B4" s="27">
        <v>45205</v>
      </c>
      <c r="C4" s="27">
        <v>45261</v>
      </c>
      <c r="D4" s="27">
        <v>45351</v>
      </c>
      <c r="E4">
        <v>90</v>
      </c>
      <c r="F4" t="s">
        <v>7</v>
      </c>
      <c r="G4">
        <v>2070</v>
      </c>
      <c r="H4">
        <v>23</v>
      </c>
      <c r="I4">
        <v>3</v>
      </c>
      <c r="J4">
        <v>2073</v>
      </c>
      <c r="K4" t="s">
        <v>7</v>
      </c>
      <c r="L4" t="s">
        <v>181</v>
      </c>
      <c r="M4" s="7">
        <v>45323</v>
      </c>
      <c r="N4" s="7">
        <v>45351</v>
      </c>
    </row>
    <row r="5" spans="1:14" x14ac:dyDescent="0.25">
      <c r="A5">
        <v>2747</v>
      </c>
      <c r="B5" s="27">
        <v>45132</v>
      </c>
      <c r="C5" s="27">
        <v>45185</v>
      </c>
      <c r="D5" s="27">
        <v>45322</v>
      </c>
      <c r="E5">
        <v>137</v>
      </c>
      <c r="F5" t="s">
        <v>8</v>
      </c>
      <c r="G5">
        <v>2603</v>
      </c>
      <c r="H5">
        <v>19</v>
      </c>
      <c r="I5">
        <v>53</v>
      </c>
      <c r="J5">
        <v>2656</v>
      </c>
      <c r="K5" t="s">
        <v>7</v>
      </c>
      <c r="L5" t="s">
        <v>181</v>
      </c>
      <c r="M5" s="7">
        <v>45185</v>
      </c>
      <c r="N5" s="7">
        <v>45198.999999988424</v>
      </c>
    </row>
    <row r="6" spans="1:14" x14ac:dyDescent="0.25">
      <c r="A6">
        <v>2747</v>
      </c>
      <c r="B6" s="27">
        <v>45132</v>
      </c>
      <c r="C6" s="27">
        <v>45185</v>
      </c>
      <c r="D6" s="27">
        <v>45322</v>
      </c>
      <c r="E6">
        <v>137</v>
      </c>
      <c r="F6" t="s">
        <v>8</v>
      </c>
      <c r="G6">
        <v>2603</v>
      </c>
      <c r="H6">
        <v>19</v>
      </c>
      <c r="I6">
        <v>53</v>
      </c>
      <c r="J6">
        <v>2656</v>
      </c>
      <c r="K6" t="s">
        <v>7</v>
      </c>
      <c r="L6" t="s">
        <v>181</v>
      </c>
      <c r="M6" s="7">
        <v>45200</v>
      </c>
      <c r="N6" s="7">
        <v>45229.999999988424</v>
      </c>
    </row>
    <row r="7" spans="1:14" x14ac:dyDescent="0.25">
      <c r="A7">
        <v>2747</v>
      </c>
      <c r="B7" s="27">
        <v>45132</v>
      </c>
      <c r="C7" s="27">
        <v>45185</v>
      </c>
      <c r="D7" s="27">
        <v>45322</v>
      </c>
      <c r="E7">
        <v>137</v>
      </c>
      <c r="F7" t="s">
        <v>8</v>
      </c>
      <c r="G7">
        <v>2603</v>
      </c>
      <c r="H7">
        <v>19</v>
      </c>
      <c r="I7">
        <v>53</v>
      </c>
      <c r="J7">
        <v>2656</v>
      </c>
      <c r="K7" t="s">
        <v>7</v>
      </c>
      <c r="L7" t="s">
        <v>181</v>
      </c>
      <c r="M7" s="7">
        <v>45231</v>
      </c>
      <c r="N7" s="7">
        <v>45259.999999988424</v>
      </c>
    </row>
    <row r="8" spans="1:14" x14ac:dyDescent="0.25">
      <c r="A8">
        <v>2747</v>
      </c>
      <c r="B8" s="27">
        <v>45132</v>
      </c>
      <c r="C8" s="27">
        <v>45185</v>
      </c>
      <c r="D8" s="27">
        <v>45322</v>
      </c>
      <c r="E8">
        <v>137</v>
      </c>
      <c r="F8" t="s">
        <v>8</v>
      </c>
      <c r="G8">
        <v>2603</v>
      </c>
      <c r="H8">
        <v>19</v>
      </c>
      <c r="I8">
        <v>53</v>
      </c>
      <c r="J8">
        <v>2656</v>
      </c>
      <c r="K8" t="s">
        <v>7</v>
      </c>
      <c r="L8" t="s">
        <v>181</v>
      </c>
      <c r="M8" s="7">
        <v>45261</v>
      </c>
      <c r="N8" s="7">
        <v>45290.999999988424</v>
      </c>
    </row>
    <row r="9" spans="1:14" x14ac:dyDescent="0.25">
      <c r="A9">
        <v>2747</v>
      </c>
      <c r="B9" s="27">
        <v>45132</v>
      </c>
      <c r="C9" s="27">
        <v>45185</v>
      </c>
      <c r="D9" s="27">
        <v>45322</v>
      </c>
      <c r="E9">
        <v>137</v>
      </c>
      <c r="F9" t="s">
        <v>8</v>
      </c>
      <c r="G9">
        <v>2603</v>
      </c>
      <c r="H9">
        <v>19</v>
      </c>
      <c r="I9">
        <v>53</v>
      </c>
      <c r="J9">
        <v>2656</v>
      </c>
      <c r="K9" t="s">
        <v>7</v>
      </c>
      <c r="L9" t="s">
        <v>181</v>
      </c>
      <c r="M9" s="7">
        <v>45292</v>
      </c>
      <c r="N9" s="7">
        <v>45322</v>
      </c>
    </row>
    <row r="10" spans="1:14" x14ac:dyDescent="0.25">
      <c r="A10">
        <v>3026</v>
      </c>
      <c r="B10" s="27">
        <v>45281</v>
      </c>
      <c r="C10" s="27">
        <v>45283</v>
      </c>
      <c r="D10" s="27">
        <v>45342</v>
      </c>
      <c r="E10">
        <v>59</v>
      </c>
      <c r="F10" t="s">
        <v>8</v>
      </c>
      <c r="G10">
        <v>1380</v>
      </c>
      <c r="H10">
        <v>23.389830508474578</v>
      </c>
      <c r="I10">
        <v>53</v>
      </c>
      <c r="J10">
        <v>1433</v>
      </c>
      <c r="K10" t="s">
        <v>7</v>
      </c>
      <c r="L10" t="s">
        <v>181</v>
      </c>
      <c r="M10" s="7">
        <v>45283</v>
      </c>
      <c r="N10" s="7">
        <v>45290.999999988424</v>
      </c>
    </row>
    <row r="11" spans="1:14" x14ac:dyDescent="0.25">
      <c r="A11">
        <v>3026</v>
      </c>
      <c r="B11" s="27">
        <v>45281</v>
      </c>
      <c r="C11" s="27">
        <v>45283</v>
      </c>
      <c r="D11" s="27">
        <v>45342</v>
      </c>
      <c r="E11">
        <v>59</v>
      </c>
      <c r="F11" t="s">
        <v>8</v>
      </c>
      <c r="G11">
        <v>1380</v>
      </c>
      <c r="H11">
        <v>23.389830508474578</v>
      </c>
      <c r="I11">
        <v>53</v>
      </c>
      <c r="J11">
        <v>1433</v>
      </c>
      <c r="K11" t="s">
        <v>7</v>
      </c>
      <c r="L11" t="s">
        <v>181</v>
      </c>
      <c r="M11" s="7">
        <v>45292</v>
      </c>
      <c r="N11" s="7">
        <v>45321.999999988424</v>
      </c>
    </row>
    <row r="12" spans="1:14" x14ac:dyDescent="0.25">
      <c r="A12">
        <v>3026</v>
      </c>
      <c r="B12" s="27">
        <v>45281</v>
      </c>
      <c r="C12" s="27">
        <v>45283</v>
      </c>
      <c r="D12" s="27">
        <v>45342</v>
      </c>
      <c r="E12">
        <v>59</v>
      </c>
      <c r="F12" t="s">
        <v>8</v>
      </c>
      <c r="G12">
        <v>1380</v>
      </c>
      <c r="H12">
        <v>23.389830508474578</v>
      </c>
      <c r="I12">
        <v>53</v>
      </c>
      <c r="J12">
        <v>1433</v>
      </c>
      <c r="K12" t="s">
        <v>7</v>
      </c>
      <c r="L12" t="s">
        <v>181</v>
      </c>
      <c r="M12" s="7">
        <v>45323</v>
      </c>
      <c r="N12" s="7">
        <v>45342</v>
      </c>
    </row>
    <row r="13" spans="1:14" x14ac:dyDescent="0.25">
      <c r="A13">
        <v>3012</v>
      </c>
      <c r="B13" s="27">
        <v>45198</v>
      </c>
      <c r="C13" s="27">
        <v>45274</v>
      </c>
      <c r="D13" s="27">
        <v>45336</v>
      </c>
      <c r="E13">
        <v>62</v>
      </c>
      <c r="F13" t="s">
        <v>7</v>
      </c>
      <c r="G13">
        <v>992</v>
      </c>
      <c r="H13">
        <v>16</v>
      </c>
      <c r="I13">
        <v>3</v>
      </c>
      <c r="J13">
        <v>995</v>
      </c>
      <c r="K13" t="s">
        <v>7</v>
      </c>
      <c r="L13" t="s">
        <v>181</v>
      </c>
      <c r="M13" s="7">
        <v>45274</v>
      </c>
      <c r="N13" s="7">
        <v>45290.999999988424</v>
      </c>
    </row>
    <row r="14" spans="1:14" x14ac:dyDescent="0.25">
      <c r="A14">
        <v>3012</v>
      </c>
      <c r="B14" s="27">
        <v>45198</v>
      </c>
      <c r="C14" s="27">
        <v>45274</v>
      </c>
      <c r="D14" s="27">
        <v>45336</v>
      </c>
      <c r="E14">
        <v>62</v>
      </c>
      <c r="F14" t="s">
        <v>7</v>
      </c>
      <c r="G14">
        <v>992</v>
      </c>
      <c r="H14">
        <v>16</v>
      </c>
      <c r="I14">
        <v>3</v>
      </c>
      <c r="J14">
        <v>995</v>
      </c>
      <c r="K14" t="s">
        <v>7</v>
      </c>
      <c r="L14" t="s">
        <v>181</v>
      </c>
      <c r="M14" s="7">
        <v>45292</v>
      </c>
      <c r="N14" s="7">
        <v>45321.999999988424</v>
      </c>
    </row>
    <row r="15" spans="1:14" x14ac:dyDescent="0.25">
      <c r="A15">
        <v>3012</v>
      </c>
      <c r="B15" s="27">
        <v>45198</v>
      </c>
      <c r="C15" s="27">
        <v>45274</v>
      </c>
      <c r="D15" s="27">
        <v>45336</v>
      </c>
      <c r="E15">
        <v>62</v>
      </c>
      <c r="F15" t="s">
        <v>7</v>
      </c>
      <c r="G15">
        <v>992</v>
      </c>
      <c r="H15">
        <v>16</v>
      </c>
      <c r="I15">
        <v>3</v>
      </c>
      <c r="J15">
        <v>995</v>
      </c>
      <c r="K15" t="s">
        <v>7</v>
      </c>
      <c r="L15" t="s">
        <v>181</v>
      </c>
      <c r="M15" s="7">
        <v>45323</v>
      </c>
      <c r="N15" s="7">
        <v>45336</v>
      </c>
    </row>
    <row r="16" spans="1:14" x14ac:dyDescent="0.25">
      <c r="A16">
        <v>2959</v>
      </c>
      <c r="B16" s="27">
        <v>45252</v>
      </c>
      <c r="C16" s="27">
        <v>45264</v>
      </c>
      <c r="D16" s="27">
        <v>45351</v>
      </c>
      <c r="E16">
        <v>87</v>
      </c>
      <c r="F16" t="s">
        <v>7</v>
      </c>
      <c r="G16">
        <v>1479</v>
      </c>
      <c r="H16">
        <v>17</v>
      </c>
      <c r="I16">
        <v>33</v>
      </c>
      <c r="J16">
        <v>1512</v>
      </c>
      <c r="K16" t="s">
        <v>7</v>
      </c>
      <c r="L16" t="s">
        <v>181</v>
      </c>
      <c r="M16" s="7">
        <v>45264</v>
      </c>
      <c r="N16" s="7">
        <v>45290.999999988424</v>
      </c>
    </row>
    <row r="17" spans="1:14" x14ac:dyDescent="0.25">
      <c r="A17">
        <v>2959</v>
      </c>
      <c r="B17" s="27">
        <v>45252</v>
      </c>
      <c r="C17" s="27">
        <v>45264</v>
      </c>
      <c r="D17" s="27">
        <v>45351</v>
      </c>
      <c r="E17">
        <v>87</v>
      </c>
      <c r="F17" t="s">
        <v>7</v>
      </c>
      <c r="G17">
        <v>1479</v>
      </c>
      <c r="H17">
        <v>17</v>
      </c>
      <c r="I17">
        <v>33</v>
      </c>
      <c r="J17">
        <v>1512</v>
      </c>
      <c r="K17" t="s">
        <v>7</v>
      </c>
      <c r="L17" t="s">
        <v>181</v>
      </c>
      <c r="M17" s="7">
        <v>45292</v>
      </c>
      <c r="N17" s="7">
        <v>45321.999999988424</v>
      </c>
    </row>
    <row r="18" spans="1:14" x14ac:dyDescent="0.25">
      <c r="A18">
        <v>2959</v>
      </c>
      <c r="B18" s="27">
        <v>45252</v>
      </c>
      <c r="C18" s="27">
        <v>45264</v>
      </c>
      <c r="D18" s="27">
        <v>45351</v>
      </c>
      <c r="E18">
        <v>87</v>
      </c>
      <c r="F18" t="s">
        <v>7</v>
      </c>
      <c r="G18">
        <v>1479</v>
      </c>
      <c r="H18">
        <v>17</v>
      </c>
      <c r="I18">
        <v>33</v>
      </c>
      <c r="J18">
        <v>1512</v>
      </c>
      <c r="K18" t="s">
        <v>7</v>
      </c>
      <c r="L18" t="s">
        <v>181</v>
      </c>
      <c r="M18" s="7">
        <v>45323</v>
      </c>
      <c r="N18" s="7">
        <v>45351</v>
      </c>
    </row>
    <row r="19" spans="1:14" x14ac:dyDescent="0.25">
      <c r="A19">
        <v>3002</v>
      </c>
      <c r="B19" s="27">
        <v>45271</v>
      </c>
      <c r="C19" s="27">
        <v>45271</v>
      </c>
      <c r="D19" s="27">
        <v>45331</v>
      </c>
      <c r="E19">
        <v>60</v>
      </c>
      <c r="F19" t="s">
        <v>7</v>
      </c>
      <c r="G19">
        <v>900</v>
      </c>
      <c r="H19">
        <v>15</v>
      </c>
      <c r="I19">
        <v>23</v>
      </c>
      <c r="J19">
        <v>923</v>
      </c>
      <c r="K19" t="s">
        <v>7</v>
      </c>
      <c r="L19" t="s">
        <v>181</v>
      </c>
      <c r="M19" s="7">
        <v>45271</v>
      </c>
      <c r="N19" s="7">
        <v>45290.999999988424</v>
      </c>
    </row>
    <row r="20" spans="1:14" x14ac:dyDescent="0.25">
      <c r="A20">
        <v>3002</v>
      </c>
      <c r="B20" s="27">
        <v>45271</v>
      </c>
      <c r="C20" s="27">
        <v>45271</v>
      </c>
      <c r="D20" s="27">
        <v>45331</v>
      </c>
      <c r="E20">
        <v>60</v>
      </c>
      <c r="F20" t="s">
        <v>7</v>
      </c>
      <c r="G20">
        <v>900</v>
      </c>
      <c r="H20">
        <v>15</v>
      </c>
      <c r="I20">
        <v>23</v>
      </c>
      <c r="J20">
        <v>923</v>
      </c>
      <c r="K20" t="s">
        <v>7</v>
      </c>
      <c r="L20" t="s">
        <v>181</v>
      </c>
      <c r="M20" s="7">
        <v>45292</v>
      </c>
      <c r="N20" s="7">
        <v>45321.999999988424</v>
      </c>
    </row>
    <row r="21" spans="1:14" x14ac:dyDescent="0.25">
      <c r="A21">
        <v>3002</v>
      </c>
      <c r="B21" s="27">
        <v>45271</v>
      </c>
      <c r="C21" s="27">
        <v>45271</v>
      </c>
      <c r="D21" s="27">
        <v>45331</v>
      </c>
      <c r="E21">
        <v>60</v>
      </c>
      <c r="F21" t="s">
        <v>7</v>
      </c>
      <c r="G21">
        <v>900</v>
      </c>
      <c r="H21">
        <v>15</v>
      </c>
      <c r="I21">
        <v>23</v>
      </c>
      <c r="J21">
        <v>923</v>
      </c>
      <c r="K21" t="s">
        <v>7</v>
      </c>
      <c r="L21" t="s">
        <v>181</v>
      </c>
      <c r="M21" s="7">
        <v>45323</v>
      </c>
      <c r="N21" s="7">
        <v>45331</v>
      </c>
    </row>
    <row r="22" spans="1:14" x14ac:dyDescent="0.25">
      <c r="A22">
        <v>2996</v>
      </c>
      <c r="B22" s="27">
        <v>45267</v>
      </c>
      <c r="C22" s="27">
        <v>45267</v>
      </c>
      <c r="D22" s="27">
        <v>45327</v>
      </c>
      <c r="E22">
        <v>60</v>
      </c>
      <c r="F22" t="s">
        <v>7</v>
      </c>
      <c r="G22">
        <v>990</v>
      </c>
      <c r="H22">
        <v>16.5</v>
      </c>
      <c r="I22">
        <v>0</v>
      </c>
      <c r="J22">
        <v>990</v>
      </c>
      <c r="K22" t="s">
        <v>7</v>
      </c>
      <c r="L22" t="s">
        <v>181</v>
      </c>
      <c r="M22" s="7">
        <v>45267</v>
      </c>
      <c r="N22" s="7">
        <v>45290.999999988424</v>
      </c>
    </row>
    <row r="23" spans="1:14" x14ac:dyDescent="0.25">
      <c r="A23">
        <v>2996</v>
      </c>
      <c r="B23" s="27">
        <v>45267</v>
      </c>
      <c r="C23" s="27">
        <v>45267</v>
      </c>
      <c r="D23" s="27">
        <v>45327</v>
      </c>
      <c r="E23">
        <v>60</v>
      </c>
      <c r="F23" t="s">
        <v>7</v>
      </c>
      <c r="G23">
        <v>990</v>
      </c>
      <c r="H23">
        <v>16.5</v>
      </c>
      <c r="I23">
        <v>0</v>
      </c>
      <c r="J23">
        <v>990</v>
      </c>
      <c r="K23" t="s">
        <v>7</v>
      </c>
      <c r="L23" t="s">
        <v>181</v>
      </c>
      <c r="M23" s="7">
        <v>45292</v>
      </c>
      <c r="N23" s="7">
        <v>45321.999999988424</v>
      </c>
    </row>
    <row r="24" spans="1:14" x14ac:dyDescent="0.25">
      <c r="A24">
        <v>2996</v>
      </c>
      <c r="B24" s="27">
        <v>45267</v>
      </c>
      <c r="C24" s="27">
        <v>45267</v>
      </c>
      <c r="D24" s="27">
        <v>45327</v>
      </c>
      <c r="E24">
        <v>60</v>
      </c>
      <c r="F24" t="s">
        <v>7</v>
      </c>
      <c r="G24">
        <v>990</v>
      </c>
      <c r="H24">
        <v>16.5</v>
      </c>
      <c r="I24">
        <v>0</v>
      </c>
      <c r="J24">
        <v>990</v>
      </c>
      <c r="K24" t="s">
        <v>7</v>
      </c>
      <c r="L24" t="s">
        <v>181</v>
      </c>
      <c r="M24" s="7">
        <v>45323</v>
      </c>
      <c r="N24" s="7">
        <v>45327</v>
      </c>
    </row>
    <row r="25" spans="1:14" x14ac:dyDescent="0.25">
      <c r="A25" t="s">
        <v>9</v>
      </c>
      <c r="B25" s="27">
        <v>45261</v>
      </c>
      <c r="C25" s="27">
        <v>45261</v>
      </c>
      <c r="D25" s="27">
        <v>45291</v>
      </c>
      <c r="E25">
        <v>30</v>
      </c>
      <c r="F25" t="s">
        <v>7</v>
      </c>
      <c r="G25">
        <v>682.11779999999987</v>
      </c>
      <c r="H25">
        <v>22.737259999999996</v>
      </c>
      <c r="I25">
        <v>0</v>
      </c>
      <c r="J25">
        <v>682.11779999999987</v>
      </c>
      <c r="K25" t="s">
        <v>7</v>
      </c>
      <c r="L25" t="s">
        <v>181</v>
      </c>
      <c r="M25" s="7">
        <v>45261</v>
      </c>
      <c r="N25" s="7">
        <v>45291</v>
      </c>
    </row>
    <row r="26" spans="1:14" x14ac:dyDescent="0.25">
      <c r="A26" t="s">
        <v>10</v>
      </c>
      <c r="B26" s="27">
        <v>45274</v>
      </c>
      <c r="C26" s="27">
        <v>45274</v>
      </c>
      <c r="D26" s="27">
        <v>45275</v>
      </c>
      <c r="E26">
        <v>1</v>
      </c>
      <c r="F26" t="s">
        <v>7</v>
      </c>
      <c r="G26">
        <v>24.998399999999997</v>
      </c>
      <c r="H26">
        <v>24.998399999999997</v>
      </c>
      <c r="I26">
        <v>0</v>
      </c>
      <c r="J26">
        <v>24.998399999999997</v>
      </c>
      <c r="K26" t="s">
        <v>7</v>
      </c>
      <c r="L26" t="s">
        <v>181</v>
      </c>
      <c r="M26" s="7">
        <v>45274</v>
      </c>
      <c r="N26" s="7">
        <v>45275</v>
      </c>
    </row>
    <row r="27" spans="1:14" x14ac:dyDescent="0.25">
      <c r="A27" t="s">
        <v>11</v>
      </c>
      <c r="B27" s="27">
        <v>45286</v>
      </c>
      <c r="C27" s="27">
        <v>45286</v>
      </c>
      <c r="D27" s="27">
        <v>45287</v>
      </c>
      <c r="E27">
        <v>1</v>
      </c>
      <c r="F27" t="s">
        <v>7</v>
      </c>
      <c r="G27">
        <v>28.003849999999996</v>
      </c>
      <c r="H27">
        <v>28.003849999999996</v>
      </c>
      <c r="I27">
        <v>0</v>
      </c>
      <c r="J27">
        <v>28.003849999999996</v>
      </c>
      <c r="K27" t="s">
        <v>7</v>
      </c>
      <c r="L27" t="s">
        <v>181</v>
      </c>
      <c r="M27" s="7">
        <v>45286</v>
      </c>
      <c r="N27" s="7">
        <v>45287</v>
      </c>
    </row>
    <row r="28" spans="1:14" x14ac:dyDescent="0.25">
      <c r="A28" t="s">
        <v>12</v>
      </c>
      <c r="B28" s="27">
        <v>45287</v>
      </c>
      <c r="C28" s="27">
        <v>45287</v>
      </c>
      <c r="D28" s="27">
        <v>45299</v>
      </c>
      <c r="E28">
        <v>12</v>
      </c>
      <c r="F28" t="s">
        <v>7</v>
      </c>
      <c r="G28">
        <v>314.99719999999996</v>
      </c>
      <c r="H28">
        <v>26.249766666666662</v>
      </c>
      <c r="I28">
        <v>0</v>
      </c>
      <c r="J28">
        <v>314.99719999999996</v>
      </c>
      <c r="K28" t="s">
        <v>7</v>
      </c>
      <c r="L28" t="s">
        <v>181</v>
      </c>
      <c r="M28" s="7">
        <v>45287</v>
      </c>
      <c r="N28" s="7">
        <v>45290.999999988424</v>
      </c>
    </row>
    <row r="29" spans="1:14" x14ac:dyDescent="0.25">
      <c r="A29" t="s">
        <v>12</v>
      </c>
      <c r="B29" s="27">
        <v>45287</v>
      </c>
      <c r="C29" s="27">
        <v>45287</v>
      </c>
      <c r="D29" s="27">
        <v>45299</v>
      </c>
      <c r="E29">
        <v>12</v>
      </c>
      <c r="F29" t="s">
        <v>7</v>
      </c>
      <c r="G29">
        <v>314.99719999999996</v>
      </c>
      <c r="H29">
        <v>26.249766666666662</v>
      </c>
      <c r="I29">
        <v>0</v>
      </c>
      <c r="J29">
        <v>314.99719999999996</v>
      </c>
      <c r="K29" t="s">
        <v>7</v>
      </c>
      <c r="L29" t="s">
        <v>181</v>
      </c>
      <c r="M29" s="7">
        <v>45292</v>
      </c>
      <c r="N29" s="7">
        <v>45299</v>
      </c>
    </row>
    <row r="30" spans="1:14" x14ac:dyDescent="0.25">
      <c r="A30">
        <v>2815</v>
      </c>
      <c r="B30" s="27">
        <v>45175</v>
      </c>
      <c r="C30" s="27">
        <v>45276</v>
      </c>
      <c r="D30" s="27">
        <v>45297</v>
      </c>
      <c r="E30">
        <v>21</v>
      </c>
      <c r="F30" t="s">
        <v>7</v>
      </c>
      <c r="G30">
        <v>441</v>
      </c>
      <c r="H30">
        <v>21</v>
      </c>
      <c r="I30">
        <v>18</v>
      </c>
      <c r="J30">
        <v>459</v>
      </c>
      <c r="K30" t="s">
        <v>7</v>
      </c>
      <c r="L30" t="s">
        <v>181</v>
      </c>
      <c r="M30" s="7">
        <v>45276</v>
      </c>
      <c r="N30" s="7">
        <v>45290.999999988424</v>
      </c>
    </row>
    <row r="31" spans="1:14" x14ac:dyDescent="0.25">
      <c r="A31">
        <v>2815</v>
      </c>
      <c r="B31" s="27">
        <v>45175</v>
      </c>
      <c r="C31" s="27">
        <v>45276</v>
      </c>
      <c r="D31" s="27">
        <v>45297</v>
      </c>
      <c r="E31">
        <v>21</v>
      </c>
      <c r="F31" t="s">
        <v>7</v>
      </c>
      <c r="G31">
        <v>441</v>
      </c>
      <c r="H31">
        <v>21</v>
      </c>
      <c r="I31">
        <v>18</v>
      </c>
      <c r="J31">
        <v>459</v>
      </c>
      <c r="K31" t="s">
        <v>7</v>
      </c>
      <c r="L31" t="s">
        <v>181</v>
      </c>
      <c r="M31" s="7">
        <v>45292</v>
      </c>
      <c r="N31" s="7">
        <v>45297</v>
      </c>
    </row>
    <row r="32" spans="1:14" x14ac:dyDescent="0.25">
      <c r="A32">
        <v>2939</v>
      </c>
      <c r="B32" s="27">
        <v>45184</v>
      </c>
      <c r="C32" s="27">
        <v>45268</v>
      </c>
      <c r="D32" s="27">
        <v>45287</v>
      </c>
      <c r="E32">
        <v>19</v>
      </c>
      <c r="F32" t="s">
        <v>7</v>
      </c>
      <c r="G32">
        <v>532</v>
      </c>
      <c r="H32">
        <v>28</v>
      </c>
      <c r="I32">
        <v>13</v>
      </c>
      <c r="J32">
        <v>545</v>
      </c>
      <c r="K32" t="s">
        <v>7</v>
      </c>
      <c r="L32" t="s">
        <v>181</v>
      </c>
      <c r="M32" s="7">
        <v>45268</v>
      </c>
      <c r="N32" s="7">
        <v>45287</v>
      </c>
    </row>
    <row r="33" spans="1:14" x14ac:dyDescent="0.25">
      <c r="A33">
        <v>2941</v>
      </c>
      <c r="B33" s="27">
        <v>45227</v>
      </c>
      <c r="C33" s="27">
        <v>45279</v>
      </c>
      <c r="D33" s="27">
        <v>45310</v>
      </c>
      <c r="E33">
        <v>31</v>
      </c>
      <c r="F33" t="s">
        <v>8</v>
      </c>
      <c r="G33">
        <v>928</v>
      </c>
      <c r="H33">
        <v>29.93548387096774</v>
      </c>
      <c r="I33">
        <v>83</v>
      </c>
      <c r="J33">
        <v>1011</v>
      </c>
      <c r="K33" t="s">
        <v>7</v>
      </c>
      <c r="L33" t="s">
        <v>181</v>
      </c>
      <c r="M33" s="7">
        <v>45279</v>
      </c>
      <c r="N33" s="7">
        <v>45290.999999988424</v>
      </c>
    </row>
    <row r="34" spans="1:14" x14ac:dyDescent="0.25">
      <c r="A34">
        <v>2941</v>
      </c>
      <c r="B34" s="27">
        <v>45227</v>
      </c>
      <c r="C34" s="27">
        <v>45279</v>
      </c>
      <c r="D34" s="27">
        <v>45310</v>
      </c>
      <c r="E34">
        <v>31</v>
      </c>
      <c r="F34" t="s">
        <v>8</v>
      </c>
      <c r="G34">
        <v>928</v>
      </c>
      <c r="H34">
        <v>29.93548387096774</v>
      </c>
      <c r="I34">
        <v>83</v>
      </c>
      <c r="J34">
        <v>1011</v>
      </c>
      <c r="K34" t="s">
        <v>7</v>
      </c>
      <c r="L34" t="s">
        <v>181</v>
      </c>
      <c r="M34" s="7">
        <v>45292</v>
      </c>
      <c r="N34" s="7">
        <v>45310</v>
      </c>
    </row>
    <row r="35" spans="1:14" x14ac:dyDescent="0.25">
      <c r="A35">
        <v>2961</v>
      </c>
      <c r="B35" s="27">
        <v>45251</v>
      </c>
      <c r="C35" s="27">
        <v>45290</v>
      </c>
      <c r="D35" s="27">
        <v>45305</v>
      </c>
      <c r="E35">
        <v>15</v>
      </c>
      <c r="F35" t="s">
        <v>8</v>
      </c>
      <c r="G35">
        <v>450</v>
      </c>
      <c r="H35">
        <v>30</v>
      </c>
      <c r="I35">
        <v>113.00000000000001</v>
      </c>
      <c r="J35">
        <v>563</v>
      </c>
      <c r="K35" t="s">
        <v>7</v>
      </c>
      <c r="L35" t="s">
        <v>181</v>
      </c>
      <c r="M35" s="7">
        <v>45290</v>
      </c>
      <c r="N35" s="7">
        <v>45290.999999988424</v>
      </c>
    </row>
    <row r="36" spans="1:14" x14ac:dyDescent="0.25">
      <c r="A36">
        <v>2961</v>
      </c>
      <c r="B36" s="27">
        <v>45251</v>
      </c>
      <c r="C36" s="27">
        <v>45290</v>
      </c>
      <c r="D36" s="27">
        <v>45305</v>
      </c>
      <c r="E36">
        <v>15</v>
      </c>
      <c r="F36" t="s">
        <v>8</v>
      </c>
      <c r="G36">
        <v>450</v>
      </c>
      <c r="H36">
        <v>30</v>
      </c>
      <c r="I36">
        <v>113.00000000000001</v>
      </c>
      <c r="J36">
        <v>563</v>
      </c>
      <c r="K36" t="s">
        <v>7</v>
      </c>
      <c r="L36" t="s">
        <v>181</v>
      </c>
      <c r="M36" s="7">
        <v>45292</v>
      </c>
      <c r="N36" s="7">
        <v>45305</v>
      </c>
    </row>
    <row r="37" spans="1:14" x14ac:dyDescent="0.25">
      <c r="A37">
        <v>2962</v>
      </c>
      <c r="B37" s="27">
        <v>45256</v>
      </c>
      <c r="C37" s="27">
        <v>45290</v>
      </c>
      <c r="D37" s="27">
        <v>45308</v>
      </c>
      <c r="E37">
        <v>18</v>
      </c>
      <c r="F37" t="s">
        <v>8</v>
      </c>
      <c r="G37">
        <v>437</v>
      </c>
      <c r="H37">
        <v>24.277777777777779</v>
      </c>
      <c r="I37">
        <v>83</v>
      </c>
      <c r="J37">
        <v>520</v>
      </c>
      <c r="K37" t="s">
        <v>7</v>
      </c>
      <c r="L37" t="s">
        <v>181</v>
      </c>
      <c r="M37" s="7">
        <v>45290</v>
      </c>
      <c r="N37" s="7">
        <v>45290.999999988424</v>
      </c>
    </row>
    <row r="38" spans="1:14" x14ac:dyDescent="0.25">
      <c r="A38">
        <v>2962</v>
      </c>
      <c r="B38" s="27">
        <v>45256</v>
      </c>
      <c r="C38" s="27">
        <v>45290</v>
      </c>
      <c r="D38" s="27">
        <v>45308</v>
      </c>
      <c r="E38">
        <v>18</v>
      </c>
      <c r="F38" t="s">
        <v>8</v>
      </c>
      <c r="G38">
        <v>437</v>
      </c>
      <c r="H38">
        <v>24.277777777777779</v>
      </c>
      <c r="I38">
        <v>83</v>
      </c>
      <c r="J38">
        <v>520</v>
      </c>
      <c r="K38" t="s">
        <v>7</v>
      </c>
      <c r="L38" t="s">
        <v>181</v>
      </c>
      <c r="M38" s="7">
        <v>45292</v>
      </c>
      <c r="N38" s="7">
        <v>45308</v>
      </c>
    </row>
    <row r="39" spans="1:14" x14ac:dyDescent="0.25">
      <c r="A39">
        <v>2971</v>
      </c>
      <c r="B39" s="27">
        <v>45258</v>
      </c>
      <c r="C39" s="27">
        <v>45261</v>
      </c>
      <c r="D39" s="27">
        <v>45293</v>
      </c>
      <c r="E39">
        <v>32</v>
      </c>
      <c r="F39" t="s">
        <v>7</v>
      </c>
      <c r="G39">
        <v>924</v>
      </c>
      <c r="H39">
        <v>28.875</v>
      </c>
      <c r="I39">
        <v>13</v>
      </c>
      <c r="J39">
        <v>937</v>
      </c>
      <c r="K39" t="s">
        <v>7</v>
      </c>
      <c r="L39" t="s">
        <v>181</v>
      </c>
      <c r="M39" s="7">
        <v>45261</v>
      </c>
      <c r="N39" s="7">
        <v>45290.999999988424</v>
      </c>
    </row>
    <row r="40" spans="1:14" x14ac:dyDescent="0.25">
      <c r="A40">
        <v>2971</v>
      </c>
      <c r="B40" s="27">
        <v>45258</v>
      </c>
      <c r="C40" s="27">
        <v>45261</v>
      </c>
      <c r="D40" s="27">
        <v>45293</v>
      </c>
      <c r="E40">
        <v>32</v>
      </c>
      <c r="F40" t="s">
        <v>7</v>
      </c>
      <c r="G40">
        <v>924</v>
      </c>
      <c r="H40">
        <v>28.875</v>
      </c>
      <c r="I40">
        <v>13</v>
      </c>
      <c r="J40">
        <v>937</v>
      </c>
      <c r="K40" t="s">
        <v>7</v>
      </c>
      <c r="L40" t="s">
        <v>181</v>
      </c>
      <c r="M40" s="7">
        <v>45292</v>
      </c>
      <c r="N40" s="7">
        <v>45293</v>
      </c>
    </row>
    <row r="41" spans="1:14" x14ac:dyDescent="0.25">
      <c r="A41">
        <v>2975</v>
      </c>
      <c r="B41" s="27">
        <v>45259</v>
      </c>
      <c r="C41" s="27">
        <v>45275</v>
      </c>
      <c r="D41" s="27">
        <v>45308</v>
      </c>
      <c r="E41">
        <v>33</v>
      </c>
      <c r="F41" t="s">
        <v>8</v>
      </c>
      <c r="G41">
        <v>850</v>
      </c>
      <c r="H41">
        <v>25.757575757575758</v>
      </c>
      <c r="I41">
        <v>83</v>
      </c>
      <c r="J41">
        <v>933</v>
      </c>
      <c r="K41" t="s">
        <v>7</v>
      </c>
      <c r="L41" t="s">
        <v>181</v>
      </c>
      <c r="M41" s="7">
        <v>45275</v>
      </c>
      <c r="N41" s="7">
        <v>45290.999999988424</v>
      </c>
    </row>
    <row r="42" spans="1:14" x14ac:dyDescent="0.25">
      <c r="A42">
        <v>2975</v>
      </c>
      <c r="B42" s="27">
        <v>45259</v>
      </c>
      <c r="C42" s="27">
        <v>45275</v>
      </c>
      <c r="D42" s="27">
        <v>45308</v>
      </c>
      <c r="E42">
        <v>33</v>
      </c>
      <c r="F42" t="s">
        <v>8</v>
      </c>
      <c r="G42">
        <v>850</v>
      </c>
      <c r="H42">
        <v>25.757575757575758</v>
      </c>
      <c r="I42">
        <v>83</v>
      </c>
      <c r="J42">
        <v>933</v>
      </c>
      <c r="K42" t="s">
        <v>7</v>
      </c>
      <c r="L42" t="s">
        <v>181</v>
      </c>
      <c r="M42" s="7">
        <v>45292</v>
      </c>
      <c r="N42" s="7">
        <v>45308</v>
      </c>
    </row>
    <row r="43" spans="1:14" x14ac:dyDescent="0.25">
      <c r="A43">
        <v>2978</v>
      </c>
      <c r="B43" s="27">
        <v>45261</v>
      </c>
      <c r="C43" s="27">
        <v>45261</v>
      </c>
      <c r="D43" s="27">
        <v>45272</v>
      </c>
      <c r="E43">
        <v>11</v>
      </c>
      <c r="F43" t="s">
        <v>7</v>
      </c>
      <c r="G43">
        <v>360</v>
      </c>
      <c r="H43">
        <v>32.727272727272727</v>
      </c>
      <c r="I43">
        <v>0</v>
      </c>
      <c r="J43">
        <v>360</v>
      </c>
      <c r="K43" t="s">
        <v>7</v>
      </c>
      <c r="L43" t="s">
        <v>181</v>
      </c>
      <c r="M43" s="7">
        <v>45261</v>
      </c>
      <c r="N43" s="7">
        <v>45272</v>
      </c>
    </row>
    <row r="44" spans="1:14" x14ac:dyDescent="0.25">
      <c r="A44">
        <v>2979</v>
      </c>
      <c r="B44" s="27">
        <v>45260</v>
      </c>
      <c r="C44" s="27">
        <v>45261</v>
      </c>
      <c r="D44" s="27">
        <v>45278</v>
      </c>
      <c r="E44">
        <v>17</v>
      </c>
      <c r="F44" t="s">
        <v>7</v>
      </c>
      <c r="G44">
        <v>442</v>
      </c>
      <c r="H44">
        <v>26</v>
      </c>
      <c r="I44">
        <v>3</v>
      </c>
      <c r="J44">
        <v>445</v>
      </c>
      <c r="K44" t="s">
        <v>7</v>
      </c>
      <c r="L44" t="s">
        <v>181</v>
      </c>
      <c r="M44" s="7">
        <v>45261</v>
      </c>
      <c r="N44" s="7">
        <v>45278</v>
      </c>
    </row>
    <row r="45" spans="1:14" x14ac:dyDescent="0.25">
      <c r="A45">
        <v>2980</v>
      </c>
      <c r="B45" s="27">
        <v>45261</v>
      </c>
      <c r="C45" s="27">
        <v>45261</v>
      </c>
      <c r="D45" s="27">
        <v>45268</v>
      </c>
      <c r="E45">
        <v>7</v>
      </c>
      <c r="F45" t="s">
        <v>7</v>
      </c>
      <c r="G45">
        <v>196</v>
      </c>
      <c r="H45">
        <v>28</v>
      </c>
      <c r="I45">
        <v>3</v>
      </c>
      <c r="J45">
        <v>199</v>
      </c>
      <c r="K45" t="s">
        <v>7</v>
      </c>
      <c r="L45" t="s">
        <v>181</v>
      </c>
      <c r="M45" s="7">
        <v>45261</v>
      </c>
      <c r="N45" s="7">
        <v>45268</v>
      </c>
    </row>
    <row r="46" spans="1:14" x14ac:dyDescent="0.25">
      <c r="A46">
        <v>2981</v>
      </c>
      <c r="B46" s="27">
        <v>45232</v>
      </c>
      <c r="C46" s="27">
        <v>45261</v>
      </c>
      <c r="D46" s="27">
        <v>45267</v>
      </c>
      <c r="E46">
        <v>6</v>
      </c>
      <c r="F46" t="s">
        <v>7</v>
      </c>
      <c r="G46">
        <v>293</v>
      </c>
      <c r="H46">
        <v>48.833333333333336</v>
      </c>
      <c r="I46">
        <v>2.9945999999999997</v>
      </c>
      <c r="J46">
        <v>295.99459999999999</v>
      </c>
      <c r="K46" t="s">
        <v>7</v>
      </c>
      <c r="L46" t="s">
        <v>181</v>
      </c>
      <c r="M46" s="7">
        <v>45261</v>
      </c>
      <c r="N46" s="7">
        <v>45267</v>
      </c>
    </row>
    <row r="47" spans="1:14" x14ac:dyDescent="0.25">
      <c r="A47">
        <v>2983</v>
      </c>
      <c r="B47" s="27">
        <v>45259</v>
      </c>
      <c r="C47" s="27">
        <v>45262</v>
      </c>
      <c r="D47" s="27">
        <v>45275</v>
      </c>
      <c r="E47">
        <v>13</v>
      </c>
      <c r="F47" t="s">
        <v>7</v>
      </c>
      <c r="G47">
        <v>780</v>
      </c>
      <c r="H47">
        <v>60</v>
      </c>
      <c r="I47">
        <v>2.9945999999999997</v>
      </c>
      <c r="J47">
        <v>782.99459999999999</v>
      </c>
      <c r="K47" t="s">
        <v>7</v>
      </c>
      <c r="L47" t="s">
        <v>181</v>
      </c>
      <c r="M47" s="7">
        <v>45262</v>
      </c>
      <c r="N47" s="7">
        <v>45275</v>
      </c>
    </row>
    <row r="48" spans="1:14" x14ac:dyDescent="0.25">
      <c r="A48">
        <v>2984</v>
      </c>
      <c r="B48" s="27">
        <v>45261</v>
      </c>
      <c r="C48" s="27">
        <v>45271</v>
      </c>
      <c r="D48" s="27">
        <v>45296</v>
      </c>
      <c r="E48">
        <v>25</v>
      </c>
      <c r="F48" t="s">
        <v>7</v>
      </c>
      <c r="G48">
        <v>699.99999999999989</v>
      </c>
      <c r="H48">
        <v>27.999999999999996</v>
      </c>
      <c r="I48">
        <v>2.9945999999999997</v>
      </c>
      <c r="J48">
        <v>702.99459999999988</v>
      </c>
      <c r="K48" t="s">
        <v>7</v>
      </c>
      <c r="L48" t="s">
        <v>181</v>
      </c>
      <c r="M48" s="7">
        <v>45271</v>
      </c>
      <c r="N48" s="7">
        <v>45290.999999988424</v>
      </c>
    </row>
    <row r="49" spans="1:14" x14ac:dyDescent="0.25">
      <c r="A49">
        <v>2984</v>
      </c>
      <c r="B49" s="27">
        <v>45261</v>
      </c>
      <c r="C49" s="27">
        <v>45271</v>
      </c>
      <c r="D49" s="27">
        <v>45296</v>
      </c>
      <c r="E49">
        <v>25</v>
      </c>
      <c r="F49" t="s">
        <v>7</v>
      </c>
      <c r="G49">
        <v>699.99999999999989</v>
      </c>
      <c r="H49">
        <v>27.999999999999996</v>
      </c>
      <c r="I49">
        <v>2.9945999999999997</v>
      </c>
      <c r="J49">
        <v>702.99459999999988</v>
      </c>
      <c r="K49" t="s">
        <v>7</v>
      </c>
      <c r="L49" t="s">
        <v>181</v>
      </c>
      <c r="M49" s="7">
        <v>45292</v>
      </c>
      <c r="N49" s="7">
        <v>45296</v>
      </c>
    </row>
    <row r="50" spans="1:14" x14ac:dyDescent="0.25">
      <c r="A50">
        <v>2986</v>
      </c>
      <c r="B50" s="27">
        <v>45265</v>
      </c>
      <c r="C50" s="27">
        <v>45265</v>
      </c>
      <c r="D50" s="27">
        <v>45266</v>
      </c>
      <c r="E50">
        <v>1</v>
      </c>
      <c r="F50" t="s">
        <v>7</v>
      </c>
      <c r="G50">
        <v>85</v>
      </c>
      <c r="H50">
        <v>85</v>
      </c>
      <c r="I50">
        <v>2.9945999999999997</v>
      </c>
      <c r="J50">
        <v>87.994600000000005</v>
      </c>
      <c r="K50" t="s">
        <v>7</v>
      </c>
      <c r="L50" t="s">
        <v>181</v>
      </c>
      <c r="M50" s="7">
        <v>45265</v>
      </c>
      <c r="N50" s="7">
        <v>45266</v>
      </c>
    </row>
    <row r="51" spans="1:14" x14ac:dyDescent="0.25">
      <c r="A51">
        <v>2987</v>
      </c>
      <c r="B51" s="27">
        <v>45265</v>
      </c>
      <c r="C51" s="27">
        <v>45266</v>
      </c>
      <c r="D51" s="27">
        <v>45294</v>
      </c>
      <c r="E51">
        <v>28</v>
      </c>
      <c r="F51" t="s">
        <v>7</v>
      </c>
      <c r="G51">
        <v>672</v>
      </c>
      <c r="H51">
        <v>24</v>
      </c>
      <c r="I51">
        <v>2.9945999999999997</v>
      </c>
      <c r="J51">
        <v>674.99459999999999</v>
      </c>
      <c r="K51" t="s">
        <v>7</v>
      </c>
      <c r="L51" t="s">
        <v>181</v>
      </c>
      <c r="M51" s="7">
        <v>45266</v>
      </c>
      <c r="N51" s="7">
        <v>45290.999999988424</v>
      </c>
    </row>
    <row r="52" spans="1:14" x14ac:dyDescent="0.25">
      <c r="A52">
        <v>2987</v>
      </c>
      <c r="B52" s="27">
        <v>45265</v>
      </c>
      <c r="C52" s="27">
        <v>45266</v>
      </c>
      <c r="D52" s="27">
        <v>45294</v>
      </c>
      <c r="E52">
        <v>28</v>
      </c>
      <c r="F52" t="s">
        <v>7</v>
      </c>
      <c r="G52">
        <v>672</v>
      </c>
      <c r="H52">
        <v>24</v>
      </c>
      <c r="I52">
        <v>2.9945999999999997</v>
      </c>
      <c r="J52">
        <v>674.99459999999999</v>
      </c>
      <c r="K52" t="s">
        <v>7</v>
      </c>
      <c r="L52" t="s">
        <v>181</v>
      </c>
      <c r="M52" s="7">
        <v>45292</v>
      </c>
      <c r="N52" s="7">
        <v>45294</v>
      </c>
    </row>
    <row r="53" spans="1:14" x14ac:dyDescent="0.25">
      <c r="A53">
        <v>2988</v>
      </c>
      <c r="B53" s="27">
        <v>45265</v>
      </c>
      <c r="C53" s="27">
        <v>45265</v>
      </c>
      <c r="D53" s="27">
        <v>45295</v>
      </c>
      <c r="E53">
        <v>30</v>
      </c>
      <c r="F53" t="s">
        <v>7</v>
      </c>
      <c r="G53">
        <v>1590.0024000000001</v>
      </c>
      <c r="H53">
        <v>53.000080000000004</v>
      </c>
      <c r="I53">
        <v>0</v>
      </c>
      <c r="J53">
        <v>1590.0024000000001</v>
      </c>
      <c r="K53" t="s">
        <v>8</v>
      </c>
      <c r="L53" t="s">
        <v>181</v>
      </c>
      <c r="M53" s="7">
        <v>45265</v>
      </c>
      <c r="N53" s="7">
        <v>45290.999999988424</v>
      </c>
    </row>
    <row r="54" spans="1:14" x14ac:dyDescent="0.25">
      <c r="A54">
        <v>2988</v>
      </c>
      <c r="B54" s="27">
        <v>45265</v>
      </c>
      <c r="C54" s="27">
        <v>45265</v>
      </c>
      <c r="D54" s="27">
        <v>45295</v>
      </c>
      <c r="E54">
        <v>30</v>
      </c>
      <c r="F54" t="s">
        <v>7</v>
      </c>
      <c r="G54">
        <v>1590.0024000000001</v>
      </c>
      <c r="H54">
        <v>53.000080000000004</v>
      </c>
      <c r="I54">
        <v>0</v>
      </c>
      <c r="J54">
        <v>1590.0024000000001</v>
      </c>
      <c r="K54" t="s">
        <v>8</v>
      </c>
      <c r="L54" t="s">
        <v>181</v>
      </c>
      <c r="M54" s="7">
        <v>45292</v>
      </c>
      <c r="N54" s="7">
        <v>45295</v>
      </c>
    </row>
    <row r="55" spans="1:14" x14ac:dyDescent="0.25">
      <c r="A55">
        <v>2989</v>
      </c>
      <c r="B55" s="27">
        <v>45218</v>
      </c>
      <c r="C55" s="27">
        <v>45266</v>
      </c>
      <c r="D55" s="27">
        <v>45307</v>
      </c>
      <c r="E55">
        <v>41</v>
      </c>
      <c r="F55" t="s">
        <v>7</v>
      </c>
      <c r="G55">
        <v>943.00000000000011</v>
      </c>
      <c r="H55">
        <v>23.000000000000004</v>
      </c>
      <c r="I55">
        <v>2.9945999999999997</v>
      </c>
      <c r="J55">
        <v>945.9946000000001</v>
      </c>
      <c r="K55" t="s">
        <v>7</v>
      </c>
      <c r="L55" t="s">
        <v>181</v>
      </c>
      <c r="M55" s="7">
        <v>45266</v>
      </c>
      <c r="N55" s="7">
        <v>45290.999999988424</v>
      </c>
    </row>
    <row r="56" spans="1:14" x14ac:dyDescent="0.25">
      <c r="A56">
        <v>2989</v>
      </c>
      <c r="B56" s="27">
        <v>45218</v>
      </c>
      <c r="C56" s="27">
        <v>45266</v>
      </c>
      <c r="D56" s="27">
        <v>45307</v>
      </c>
      <c r="E56">
        <v>41</v>
      </c>
      <c r="F56" t="s">
        <v>7</v>
      </c>
      <c r="G56">
        <v>943.00000000000011</v>
      </c>
      <c r="H56">
        <v>23.000000000000004</v>
      </c>
      <c r="I56">
        <v>2.9945999999999997</v>
      </c>
      <c r="J56">
        <v>945.9946000000001</v>
      </c>
      <c r="K56" t="s">
        <v>7</v>
      </c>
      <c r="L56" t="s">
        <v>181</v>
      </c>
      <c r="M56" s="7">
        <v>45292</v>
      </c>
      <c r="N56" s="7">
        <v>45307</v>
      </c>
    </row>
    <row r="57" spans="1:14" x14ac:dyDescent="0.25">
      <c r="A57">
        <v>2990</v>
      </c>
      <c r="B57" s="27">
        <v>45266</v>
      </c>
      <c r="C57" s="27">
        <v>45266</v>
      </c>
      <c r="D57" s="27">
        <v>45273</v>
      </c>
      <c r="E57">
        <v>7</v>
      </c>
      <c r="F57" t="s">
        <v>7</v>
      </c>
      <c r="G57">
        <v>210</v>
      </c>
      <c r="H57">
        <v>30</v>
      </c>
      <c r="I57">
        <v>2.9945999999999997</v>
      </c>
      <c r="J57">
        <v>212.99459999999999</v>
      </c>
      <c r="K57" t="s">
        <v>7</v>
      </c>
      <c r="L57" t="s">
        <v>181</v>
      </c>
      <c r="M57" s="7">
        <v>45266</v>
      </c>
      <c r="N57" s="7">
        <v>45273</v>
      </c>
    </row>
    <row r="58" spans="1:14" x14ac:dyDescent="0.25">
      <c r="A58">
        <v>2991</v>
      </c>
      <c r="B58" s="27">
        <v>45260</v>
      </c>
      <c r="C58" s="27">
        <v>45276</v>
      </c>
      <c r="D58" s="27">
        <v>45293</v>
      </c>
      <c r="E58">
        <v>17</v>
      </c>
      <c r="F58" t="s">
        <v>7</v>
      </c>
      <c r="G58">
        <v>525</v>
      </c>
      <c r="H58">
        <v>30.882352941176471</v>
      </c>
      <c r="I58">
        <v>2.9945999999999997</v>
      </c>
      <c r="J58">
        <v>527.99459999999999</v>
      </c>
      <c r="K58" t="s">
        <v>7</v>
      </c>
      <c r="L58" t="s">
        <v>181</v>
      </c>
      <c r="M58" s="7">
        <v>45276</v>
      </c>
      <c r="N58" s="7">
        <v>45290.999999988424</v>
      </c>
    </row>
    <row r="59" spans="1:14" x14ac:dyDescent="0.25">
      <c r="A59">
        <v>2991</v>
      </c>
      <c r="B59" s="27">
        <v>45260</v>
      </c>
      <c r="C59" s="27">
        <v>45276</v>
      </c>
      <c r="D59" s="27">
        <v>45293</v>
      </c>
      <c r="E59">
        <v>17</v>
      </c>
      <c r="F59" t="s">
        <v>7</v>
      </c>
      <c r="G59">
        <v>525</v>
      </c>
      <c r="H59">
        <v>30.882352941176471</v>
      </c>
      <c r="I59">
        <v>2.9945999999999997</v>
      </c>
      <c r="J59">
        <v>527.99459999999999</v>
      </c>
      <c r="K59" t="s">
        <v>7</v>
      </c>
      <c r="L59" t="s">
        <v>181</v>
      </c>
      <c r="M59" s="7">
        <v>45292</v>
      </c>
      <c r="N59" s="7">
        <v>45293</v>
      </c>
    </row>
    <row r="60" spans="1:14" x14ac:dyDescent="0.25">
      <c r="A60">
        <v>2992</v>
      </c>
      <c r="B60" s="27">
        <v>45267</v>
      </c>
      <c r="C60" s="27">
        <v>45267</v>
      </c>
      <c r="D60" s="27">
        <v>45269</v>
      </c>
      <c r="E60">
        <v>2</v>
      </c>
      <c r="F60" t="s">
        <v>7</v>
      </c>
      <c r="G60">
        <v>170</v>
      </c>
      <c r="H60">
        <v>85</v>
      </c>
      <c r="I60">
        <v>2.9945999999999997</v>
      </c>
      <c r="J60">
        <v>172.99459999999999</v>
      </c>
      <c r="K60" t="s">
        <v>7</v>
      </c>
      <c r="L60" t="s">
        <v>181</v>
      </c>
      <c r="M60" s="7">
        <v>45267</v>
      </c>
      <c r="N60" s="7">
        <v>45269</v>
      </c>
    </row>
    <row r="61" spans="1:14" x14ac:dyDescent="0.25">
      <c r="A61">
        <v>2993</v>
      </c>
      <c r="B61" s="27">
        <v>45267</v>
      </c>
      <c r="C61" s="27">
        <v>45267</v>
      </c>
      <c r="D61" s="27">
        <v>45268</v>
      </c>
      <c r="E61">
        <v>1</v>
      </c>
      <c r="F61" t="s">
        <v>7</v>
      </c>
      <c r="G61">
        <v>85</v>
      </c>
      <c r="H61">
        <v>85</v>
      </c>
      <c r="I61">
        <v>2.9945999999999997</v>
      </c>
      <c r="J61">
        <v>87.994600000000005</v>
      </c>
      <c r="K61" t="s">
        <v>7</v>
      </c>
      <c r="L61" t="s">
        <v>181</v>
      </c>
      <c r="M61" s="7">
        <v>45267</v>
      </c>
      <c r="N61" s="7">
        <v>45268</v>
      </c>
    </row>
    <row r="62" spans="1:14" x14ac:dyDescent="0.25">
      <c r="A62">
        <v>2994</v>
      </c>
      <c r="B62" s="27">
        <v>45267</v>
      </c>
      <c r="C62" s="27">
        <v>45267</v>
      </c>
      <c r="D62" s="27">
        <v>45274</v>
      </c>
      <c r="E62">
        <v>7</v>
      </c>
      <c r="F62" t="s">
        <v>7</v>
      </c>
      <c r="G62">
        <v>196</v>
      </c>
      <c r="H62">
        <v>28</v>
      </c>
      <c r="I62">
        <v>2.9945999999999997</v>
      </c>
      <c r="J62">
        <v>198.99459999999999</v>
      </c>
      <c r="K62" t="s">
        <v>7</v>
      </c>
      <c r="L62" t="s">
        <v>181</v>
      </c>
      <c r="M62" s="7">
        <v>45267</v>
      </c>
      <c r="N62" s="7">
        <v>45274</v>
      </c>
    </row>
    <row r="63" spans="1:14" x14ac:dyDescent="0.25">
      <c r="A63">
        <v>2995</v>
      </c>
      <c r="B63" s="27">
        <v>45267</v>
      </c>
      <c r="C63" s="27">
        <v>45267</v>
      </c>
      <c r="D63" s="27">
        <v>45297</v>
      </c>
      <c r="E63">
        <v>30</v>
      </c>
      <c r="F63" t="s">
        <v>7</v>
      </c>
      <c r="G63">
        <v>588</v>
      </c>
      <c r="H63">
        <v>19.600000000000001</v>
      </c>
      <c r="I63">
        <v>13</v>
      </c>
      <c r="J63">
        <v>601</v>
      </c>
      <c r="K63" t="s">
        <v>7</v>
      </c>
      <c r="L63" t="s">
        <v>181</v>
      </c>
      <c r="M63" s="7">
        <v>45267</v>
      </c>
      <c r="N63" s="7">
        <v>45290.999999988424</v>
      </c>
    </row>
    <row r="64" spans="1:14" x14ac:dyDescent="0.25">
      <c r="A64">
        <v>2995</v>
      </c>
      <c r="B64" s="27">
        <v>45267</v>
      </c>
      <c r="C64" s="27">
        <v>45267</v>
      </c>
      <c r="D64" s="27">
        <v>45297</v>
      </c>
      <c r="E64">
        <v>30</v>
      </c>
      <c r="F64" t="s">
        <v>7</v>
      </c>
      <c r="G64">
        <v>588</v>
      </c>
      <c r="H64">
        <v>19.600000000000001</v>
      </c>
      <c r="I64">
        <v>13</v>
      </c>
      <c r="J64">
        <v>601</v>
      </c>
      <c r="K64" t="s">
        <v>7</v>
      </c>
      <c r="L64" t="s">
        <v>181</v>
      </c>
      <c r="M64" s="7">
        <v>45292</v>
      </c>
      <c r="N64" s="7">
        <v>45297</v>
      </c>
    </row>
    <row r="65" spans="1:14" x14ac:dyDescent="0.25">
      <c r="A65">
        <v>2997</v>
      </c>
      <c r="B65" s="27">
        <v>45268</v>
      </c>
      <c r="C65" s="27">
        <v>45268</v>
      </c>
      <c r="D65" s="27">
        <v>45273</v>
      </c>
      <c r="E65">
        <v>5</v>
      </c>
      <c r="F65" t="s">
        <v>7</v>
      </c>
      <c r="G65">
        <v>150</v>
      </c>
      <c r="H65">
        <v>30</v>
      </c>
      <c r="I65">
        <v>0</v>
      </c>
      <c r="J65">
        <v>150</v>
      </c>
      <c r="K65" t="s">
        <v>8</v>
      </c>
      <c r="L65" t="s">
        <v>181</v>
      </c>
      <c r="M65" s="7">
        <v>45268</v>
      </c>
      <c r="N65" s="7">
        <v>45273</v>
      </c>
    </row>
    <row r="66" spans="1:14" x14ac:dyDescent="0.25">
      <c r="A66">
        <v>2998</v>
      </c>
      <c r="B66" s="27">
        <v>45268</v>
      </c>
      <c r="C66" s="27">
        <v>45268</v>
      </c>
      <c r="D66" s="27">
        <v>45275</v>
      </c>
      <c r="E66">
        <v>7</v>
      </c>
      <c r="F66" t="s">
        <v>7</v>
      </c>
      <c r="G66">
        <v>595</v>
      </c>
      <c r="H66">
        <v>85</v>
      </c>
      <c r="I66">
        <v>0</v>
      </c>
      <c r="J66">
        <v>595</v>
      </c>
      <c r="K66" t="s">
        <v>8</v>
      </c>
      <c r="L66" t="s">
        <v>181</v>
      </c>
      <c r="M66" s="7">
        <v>45268</v>
      </c>
      <c r="N66" s="7">
        <v>45275</v>
      </c>
    </row>
    <row r="67" spans="1:14" x14ac:dyDescent="0.25">
      <c r="A67">
        <v>2999</v>
      </c>
      <c r="B67" s="27">
        <v>45268</v>
      </c>
      <c r="C67" s="27">
        <v>45268</v>
      </c>
      <c r="D67" s="27">
        <v>45276</v>
      </c>
      <c r="E67">
        <v>8</v>
      </c>
      <c r="F67" t="s">
        <v>7</v>
      </c>
      <c r="G67">
        <v>174.99999999999997</v>
      </c>
      <c r="H67">
        <v>21.874999999999996</v>
      </c>
      <c r="I67">
        <v>0</v>
      </c>
      <c r="J67">
        <v>174.99999999999997</v>
      </c>
      <c r="K67" t="s">
        <v>8</v>
      </c>
      <c r="L67" t="s">
        <v>181</v>
      </c>
      <c r="M67" s="7">
        <v>45268</v>
      </c>
      <c r="N67" s="7">
        <v>45276</v>
      </c>
    </row>
    <row r="68" spans="1:14" x14ac:dyDescent="0.25">
      <c r="A68">
        <v>3000</v>
      </c>
      <c r="B68" s="27">
        <v>45276</v>
      </c>
      <c r="C68" s="27">
        <v>45276</v>
      </c>
      <c r="D68" s="27">
        <v>45286</v>
      </c>
      <c r="E68">
        <v>10</v>
      </c>
      <c r="F68" t="s">
        <v>8</v>
      </c>
      <c r="G68">
        <v>390</v>
      </c>
      <c r="H68">
        <v>39</v>
      </c>
      <c r="I68">
        <v>83</v>
      </c>
      <c r="J68">
        <v>473</v>
      </c>
      <c r="K68" t="s">
        <v>7</v>
      </c>
      <c r="L68" t="s">
        <v>181</v>
      </c>
      <c r="M68" s="7">
        <v>45276</v>
      </c>
      <c r="N68" s="7">
        <v>45286</v>
      </c>
    </row>
    <row r="69" spans="1:14" x14ac:dyDescent="0.25">
      <c r="A69">
        <v>3001</v>
      </c>
      <c r="B69" s="27">
        <v>45267</v>
      </c>
      <c r="C69" s="27">
        <v>45282</v>
      </c>
      <c r="D69" s="27">
        <v>45293</v>
      </c>
      <c r="E69">
        <v>11</v>
      </c>
      <c r="F69" t="s">
        <v>7</v>
      </c>
      <c r="G69">
        <v>385</v>
      </c>
      <c r="H69">
        <v>35</v>
      </c>
      <c r="I69">
        <v>23</v>
      </c>
      <c r="J69">
        <v>408</v>
      </c>
      <c r="K69" t="s">
        <v>7</v>
      </c>
      <c r="L69" t="s">
        <v>181</v>
      </c>
      <c r="M69" s="7">
        <v>45282</v>
      </c>
      <c r="N69" s="7">
        <v>45290.999999988424</v>
      </c>
    </row>
    <row r="70" spans="1:14" x14ac:dyDescent="0.25">
      <c r="A70">
        <v>3001</v>
      </c>
      <c r="B70" s="27">
        <v>45267</v>
      </c>
      <c r="C70" s="27">
        <v>45282</v>
      </c>
      <c r="D70" s="27">
        <v>45293</v>
      </c>
      <c r="E70">
        <v>11</v>
      </c>
      <c r="F70" t="s">
        <v>7</v>
      </c>
      <c r="G70">
        <v>385</v>
      </c>
      <c r="H70">
        <v>35</v>
      </c>
      <c r="I70">
        <v>23</v>
      </c>
      <c r="J70">
        <v>408</v>
      </c>
      <c r="K70" t="s">
        <v>7</v>
      </c>
      <c r="L70" t="s">
        <v>181</v>
      </c>
      <c r="M70" s="7">
        <v>45292</v>
      </c>
      <c r="N70" s="7">
        <v>45293</v>
      </c>
    </row>
    <row r="71" spans="1:14" x14ac:dyDescent="0.25">
      <c r="A71">
        <v>3003</v>
      </c>
      <c r="B71" s="27">
        <v>45272</v>
      </c>
      <c r="C71" s="27">
        <v>45272</v>
      </c>
      <c r="D71" s="27">
        <v>45276</v>
      </c>
      <c r="E71">
        <v>4</v>
      </c>
      <c r="F71" t="s">
        <v>7</v>
      </c>
      <c r="G71">
        <v>196</v>
      </c>
      <c r="H71">
        <v>49</v>
      </c>
      <c r="I71">
        <v>2.9945999999999997</v>
      </c>
      <c r="J71">
        <v>198.99459999999999</v>
      </c>
      <c r="K71" t="s">
        <v>7</v>
      </c>
      <c r="L71" t="s">
        <v>181</v>
      </c>
      <c r="M71" s="7">
        <v>45272</v>
      </c>
      <c r="N71" s="7">
        <v>45276</v>
      </c>
    </row>
    <row r="72" spans="1:14" x14ac:dyDescent="0.25">
      <c r="A72">
        <v>3004</v>
      </c>
      <c r="B72" s="27">
        <v>45273</v>
      </c>
      <c r="C72" s="27">
        <v>45273</v>
      </c>
      <c r="D72" s="27">
        <v>45278</v>
      </c>
      <c r="E72">
        <v>5</v>
      </c>
      <c r="F72" t="s">
        <v>7</v>
      </c>
      <c r="G72">
        <v>150</v>
      </c>
      <c r="H72">
        <v>30</v>
      </c>
      <c r="I72">
        <v>0</v>
      </c>
      <c r="J72">
        <v>150</v>
      </c>
      <c r="K72" t="s">
        <v>8</v>
      </c>
      <c r="L72" t="s">
        <v>181</v>
      </c>
      <c r="M72" s="7">
        <v>45273</v>
      </c>
      <c r="N72" s="7">
        <v>45278</v>
      </c>
    </row>
    <row r="73" spans="1:14" x14ac:dyDescent="0.25">
      <c r="A73">
        <v>3005</v>
      </c>
      <c r="B73" s="27">
        <v>45274</v>
      </c>
      <c r="C73" s="27">
        <v>45274</v>
      </c>
      <c r="D73" s="27">
        <v>45278</v>
      </c>
      <c r="E73">
        <v>4</v>
      </c>
      <c r="F73" t="s">
        <v>7</v>
      </c>
      <c r="G73">
        <v>340</v>
      </c>
      <c r="H73">
        <v>85</v>
      </c>
      <c r="I73">
        <v>2.9945999999999997</v>
      </c>
      <c r="J73">
        <v>342.99459999999999</v>
      </c>
      <c r="K73" t="s">
        <v>7</v>
      </c>
      <c r="L73" t="s">
        <v>181</v>
      </c>
      <c r="M73" s="7">
        <v>45274</v>
      </c>
      <c r="N73" s="7">
        <v>45278</v>
      </c>
    </row>
    <row r="74" spans="1:14" x14ac:dyDescent="0.25">
      <c r="A74">
        <v>3006</v>
      </c>
      <c r="B74" s="27">
        <v>45274</v>
      </c>
      <c r="C74" s="27">
        <v>45274</v>
      </c>
      <c r="D74" s="27">
        <v>45281</v>
      </c>
      <c r="E74">
        <v>7</v>
      </c>
      <c r="F74" t="s">
        <v>7</v>
      </c>
      <c r="G74">
        <v>174.99999999999997</v>
      </c>
      <c r="H74">
        <v>24.999999999999996</v>
      </c>
      <c r="I74">
        <v>2.9945999999999997</v>
      </c>
      <c r="J74">
        <v>177.99459999999996</v>
      </c>
      <c r="K74" t="s">
        <v>7</v>
      </c>
      <c r="L74" t="s">
        <v>181</v>
      </c>
      <c r="M74" s="7">
        <v>45274</v>
      </c>
      <c r="N74" s="7">
        <v>45281</v>
      </c>
    </row>
    <row r="75" spans="1:14" x14ac:dyDescent="0.25">
      <c r="A75">
        <v>3007</v>
      </c>
      <c r="B75" s="27">
        <v>45275</v>
      </c>
      <c r="C75" s="27">
        <v>45275</v>
      </c>
      <c r="D75" s="27">
        <v>45315</v>
      </c>
      <c r="E75">
        <v>40</v>
      </c>
      <c r="F75" t="s">
        <v>7</v>
      </c>
      <c r="G75">
        <v>920</v>
      </c>
      <c r="H75">
        <v>23</v>
      </c>
      <c r="I75">
        <v>2.9945999999999997</v>
      </c>
      <c r="J75">
        <v>922.99459999999999</v>
      </c>
      <c r="K75" t="s">
        <v>7</v>
      </c>
      <c r="L75" t="s">
        <v>181</v>
      </c>
      <c r="M75" s="7">
        <v>45275</v>
      </c>
      <c r="N75" s="7">
        <v>45290.999999988424</v>
      </c>
    </row>
    <row r="76" spans="1:14" x14ac:dyDescent="0.25">
      <c r="A76">
        <v>3007</v>
      </c>
      <c r="B76" s="27">
        <v>45275</v>
      </c>
      <c r="C76" s="27">
        <v>45275</v>
      </c>
      <c r="D76" s="27">
        <v>45315</v>
      </c>
      <c r="E76">
        <v>40</v>
      </c>
      <c r="F76" t="s">
        <v>7</v>
      </c>
      <c r="G76">
        <v>920</v>
      </c>
      <c r="H76">
        <v>23</v>
      </c>
      <c r="I76">
        <v>2.9945999999999997</v>
      </c>
      <c r="J76">
        <v>922.99459999999999</v>
      </c>
      <c r="K76" t="s">
        <v>7</v>
      </c>
      <c r="L76" t="s">
        <v>181</v>
      </c>
      <c r="M76" s="7">
        <v>45292</v>
      </c>
      <c r="N76" s="7">
        <v>45315</v>
      </c>
    </row>
    <row r="77" spans="1:14" x14ac:dyDescent="0.25">
      <c r="A77">
        <v>3008</v>
      </c>
      <c r="B77" s="27">
        <v>45276</v>
      </c>
      <c r="C77" s="27">
        <v>45276</v>
      </c>
      <c r="D77" s="27">
        <v>45322</v>
      </c>
      <c r="E77">
        <v>46</v>
      </c>
      <c r="F77" t="s">
        <v>7</v>
      </c>
      <c r="G77">
        <v>920</v>
      </c>
      <c r="H77">
        <v>20</v>
      </c>
      <c r="I77">
        <v>2.9945999999999997</v>
      </c>
      <c r="J77">
        <v>922.99459999999999</v>
      </c>
      <c r="K77" t="s">
        <v>7</v>
      </c>
      <c r="L77" t="s">
        <v>181</v>
      </c>
      <c r="M77" s="7">
        <v>45276</v>
      </c>
      <c r="N77" s="7">
        <v>45290.999999988424</v>
      </c>
    </row>
    <row r="78" spans="1:14" x14ac:dyDescent="0.25">
      <c r="A78">
        <v>3008</v>
      </c>
      <c r="B78" s="27">
        <v>45276</v>
      </c>
      <c r="C78" s="27">
        <v>45276</v>
      </c>
      <c r="D78" s="27">
        <v>45322</v>
      </c>
      <c r="E78">
        <v>46</v>
      </c>
      <c r="F78" t="s">
        <v>7</v>
      </c>
      <c r="G78">
        <v>920</v>
      </c>
      <c r="H78">
        <v>20</v>
      </c>
      <c r="I78">
        <v>2.9945999999999997</v>
      </c>
      <c r="J78">
        <v>922.99459999999999</v>
      </c>
      <c r="K78" t="s">
        <v>7</v>
      </c>
      <c r="L78" t="s">
        <v>181</v>
      </c>
      <c r="M78" s="7">
        <v>45292</v>
      </c>
      <c r="N78" s="7">
        <v>45322</v>
      </c>
    </row>
    <row r="79" spans="1:14" x14ac:dyDescent="0.25">
      <c r="A79">
        <v>3009</v>
      </c>
      <c r="B79" s="27">
        <v>45238</v>
      </c>
      <c r="C79" s="27">
        <v>45275</v>
      </c>
      <c r="D79" s="27">
        <v>45281</v>
      </c>
      <c r="E79">
        <v>6</v>
      </c>
      <c r="F79" t="s">
        <v>8</v>
      </c>
      <c r="G79">
        <v>210</v>
      </c>
      <c r="H79">
        <v>35</v>
      </c>
      <c r="I79">
        <v>113.00000000000001</v>
      </c>
      <c r="J79">
        <v>323</v>
      </c>
      <c r="K79" t="s">
        <v>7</v>
      </c>
      <c r="L79" t="s">
        <v>181</v>
      </c>
      <c r="M79" s="7">
        <v>45275</v>
      </c>
      <c r="N79" s="7">
        <v>45281</v>
      </c>
    </row>
    <row r="80" spans="1:14" x14ac:dyDescent="0.25">
      <c r="A80">
        <v>3010</v>
      </c>
      <c r="B80" s="27">
        <v>45276</v>
      </c>
      <c r="C80" s="27">
        <v>45276</v>
      </c>
      <c r="D80" s="27">
        <v>45278</v>
      </c>
      <c r="E80">
        <v>2</v>
      </c>
      <c r="F80" t="s">
        <v>7</v>
      </c>
      <c r="G80">
        <v>170</v>
      </c>
      <c r="H80">
        <v>85</v>
      </c>
      <c r="I80">
        <v>2.9945999999999997</v>
      </c>
      <c r="J80">
        <v>172.99459999999999</v>
      </c>
      <c r="K80" t="s">
        <v>7</v>
      </c>
      <c r="L80" t="s">
        <v>181</v>
      </c>
      <c r="M80" s="7">
        <v>45276</v>
      </c>
      <c r="N80" s="7">
        <v>45278</v>
      </c>
    </row>
    <row r="81" spans="1:14" x14ac:dyDescent="0.25">
      <c r="A81">
        <v>3013</v>
      </c>
      <c r="B81" s="27">
        <v>45278</v>
      </c>
      <c r="C81" s="27">
        <v>45278</v>
      </c>
      <c r="D81" s="27">
        <v>45286</v>
      </c>
      <c r="E81">
        <v>8</v>
      </c>
      <c r="F81" t="s">
        <v>7</v>
      </c>
      <c r="G81">
        <v>224</v>
      </c>
      <c r="H81">
        <v>28</v>
      </c>
      <c r="I81">
        <v>2.9945999999999997</v>
      </c>
      <c r="J81">
        <v>226.99459999999999</v>
      </c>
      <c r="K81" t="s">
        <v>7</v>
      </c>
      <c r="L81" t="s">
        <v>181</v>
      </c>
      <c r="M81" s="7">
        <v>45278</v>
      </c>
      <c r="N81" s="7">
        <v>45286</v>
      </c>
    </row>
    <row r="82" spans="1:14" x14ac:dyDescent="0.25">
      <c r="A82">
        <v>3014</v>
      </c>
      <c r="B82" s="27">
        <v>45278</v>
      </c>
      <c r="C82" s="27">
        <v>45278</v>
      </c>
      <c r="D82" s="27">
        <v>45304</v>
      </c>
      <c r="E82">
        <v>26</v>
      </c>
      <c r="F82" t="s">
        <v>7</v>
      </c>
      <c r="G82">
        <v>874</v>
      </c>
      <c r="H82">
        <v>33.615384615384613</v>
      </c>
      <c r="I82">
        <v>2.9945999999999997</v>
      </c>
      <c r="J82">
        <v>876.99459999999999</v>
      </c>
      <c r="K82" t="s">
        <v>7</v>
      </c>
      <c r="L82" t="s">
        <v>181</v>
      </c>
      <c r="M82" s="7">
        <v>45278</v>
      </c>
      <c r="N82" s="7">
        <v>45290.999999988424</v>
      </c>
    </row>
    <row r="83" spans="1:14" x14ac:dyDescent="0.25">
      <c r="A83">
        <v>3014</v>
      </c>
      <c r="B83" s="27">
        <v>45278</v>
      </c>
      <c r="C83" s="27">
        <v>45278</v>
      </c>
      <c r="D83" s="27">
        <v>45304</v>
      </c>
      <c r="E83">
        <v>26</v>
      </c>
      <c r="F83" t="s">
        <v>7</v>
      </c>
      <c r="G83">
        <v>874</v>
      </c>
      <c r="H83">
        <v>33.615384615384613</v>
      </c>
      <c r="I83">
        <v>2.9945999999999997</v>
      </c>
      <c r="J83">
        <v>876.99459999999999</v>
      </c>
      <c r="K83" t="s">
        <v>7</v>
      </c>
      <c r="L83" t="s">
        <v>181</v>
      </c>
      <c r="M83" s="7">
        <v>45292</v>
      </c>
      <c r="N83" s="7">
        <v>45304</v>
      </c>
    </row>
    <row r="84" spans="1:14" x14ac:dyDescent="0.25">
      <c r="A84">
        <v>3017</v>
      </c>
      <c r="B84" s="27">
        <v>45278</v>
      </c>
      <c r="C84" s="27">
        <v>45278</v>
      </c>
      <c r="D84" s="27">
        <v>45283</v>
      </c>
      <c r="E84">
        <v>5</v>
      </c>
      <c r="F84" t="s">
        <v>7</v>
      </c>
      <c r="G84">
        <v>174.99999999999997</v>
      </c>
      <c r="H84">
        <v>34.999999999999993</v>
      </c>
      <c r="I84">
        <v>2.9945999999999997</v>
      </c>
      <c r="J84">
        <v>177.99459999999996</v>
      </c>
      <c r="K84" t="s">
        <v>7</v>
      </c>
      <c r="L84" t="s">
        <v>181</v>
      </c>
      <c r="M84" s="7">
        <v>45278</v>
      </c>
      <c r="N84" s="7">
        <v>45283</v>
      </c>
    </row>
    <row r="85" spans="1:14" x14ac:dyDescent="0.25">
      <c r="A85">
        <v>3018</v>
      </c>
      <c r="B85" s="27">
        <v>45232</v>
      </c>
      <c r="C85" s="27">
        <v>45278</v>
      </c>
      <c r="D85" s="27">
        <v>45295</v>
      </c>
      <c r="E85">
        <v>17</v>
      </c>
      <c r="F85" t="s">
        <v>7</v>
      </c>
      <c r="G85">
        <v>764.99999999999989</v>
      </c>
      <c r="H85">
        <v>44.999999999999993</v>
      </c>
      <c r="I85">
        <v>18</v>
      </c>
      <c r="J85">
        <v>782.99999999999989</v>
      </c>
      <c r="K85" t="s">
        <v>7</v>
      </c>
      <c r="L85" t="s">
        <v>181</v>
      </c>
      <c r="M85" s="7">
        <v>45278</v>
      </c>
      <c r="N85" s="7">
        <v>45290.999999988424</v>
      </c>
    </row>
    <row r="86" spans="1:14" x14ac:dyDescent="0.25">
      <c r="A86">
        <v>3018</v>
      </c>
      <c r="B86" s="27">
        <v>45232</v>
      </c>
      <c r="C86" s="27">
        <v>45278</v>
      </c>
      <c r="D86" s="27">
        <v>45295</v>
      </c>
      <c r="E86">
        <v>17</v>
      </c>
      <c r="F86" t="s">
        <v>7</v>
      </c>
      <c r="G86">
        <v>764.99999999999989</v>
      </c>
      <c r="H86">
        <v>44.999999999999993</v>
      </c>
      <c r="I86">
        <v>18</v>
      </c>
      <c r="J86">
        <v>782.99999999999989</v>
      </c>
      <c r="K86" t="s">
        <v>7</v>
      </c>
      <c r="L86" t="s">
        <v>181</v>
      </c>
      <c r="M86" s="7">
        <v>45292</v>
      </c>
      <c r="N86" s="7">
        <v>45295</v>
      </c>
    </row>
    <row r="87" spans="1:14" x14ac:dyDescent="0.25">
      <c r="A87">
        <v>3019</v>
      </c>
      <c r="B87" s="27">
        <v>45278</v>
      </c>
      <c r="C87" s="27">
        <v>45278</v>
      </c>
      <c r="D87" s="27">
        <v>45299</v>
      </c>
      <c r="E87">
        <v>21</v>
      </c>
      <c r="F87" t="s">
        <v>7</v>
      </c>
      <c r="G87">
        <v>567</v>
      </c>
      <c r="H87">
        <v>27</v>
      </c>
      <c r="I87">
        <v>13</v>
      </c>
      <c r="J87">
        <v>580</v>
      </c>
      <c r="K87" t="s">
        <v>7</v>
      </c>
      <c r="L87" t="s">
        <v>181</v>
      </c>
      <c r="M87" s="7">
        <v>45278</v>
      </c>
      <c r="N87" s="7">
        <v>45290.999999988424</v>
      </c>
    </row>
    <row r="88" spans="1:14" x14ac:dyDescent="0.25">
      <c r="A88">
        <v>3019</v>
      </c>
      <c r="B88" s="27">
        <v>45278</v>
      </c>
      <c r="C88" s="27">
        <v>45278</v>
      </c>
      <c r="D88" s="27">
        <v>45299</v>
      </c>
      <c r="E88">
        <v>21</v>
      </c>
      <c r="F88" t="s">
        <v>7</v>
      </c>
      <c r="G88">
        <v>567</v>
      </c>
      <c r="H88">
        <v>27</v>
      </c>
      <c r="I88">
        <v>13</v>
      </c>
      <c r="J88">
        <v>580</v>
      </c>
      <c r="K88" t="s">
        <v>7</v>
      </c>
      <c r="L88" t="s">
        <v>181</v>
      </c>
      <c r="M88" s="7">
        <v>45292</v>
      </c>
      <c r="N88" s="7">
        <v>45299</v>
      </c>
    </row>
    <row r="89" spans="1:14" x14ac:dyDescent="0.25">
      <c r="A89">
        <v>3020</v>
      </c>
      <c r="B89" s="27">
        <v>45279</v>
      </c>
      <c r="C89" s="27">
        <v>45279</v>
      </c>
      <c r="D89" s="27">
        <v>45288</v>
      </c>
      <c r="E89">
        <v>9</v>
      </c>
      <c r="F89" t="s">
        <v>7</v>
      </c>
      <c r="G89">
        <v>605.42999999999995</v>
      </c>
      <c r="H89">
        <v>67.27</v>
      </c>
      <c r="I89">
        <v>0</v>
      </c>
      <c r="J89">
        <v>605.42999999999995</v>
      </c>
      <c r="K89" t="s">
        <v>8</v>
      </c>
      <c r="L89" t="s">
        <v>181</v>
      </c>
      <c r="M89" s="7">
        <v>45279</v>
      </c>
      <c r="N89" s="7">
        <v>45288</v>
      </c>
    </row>
    <row r="90" spans="1:14" x14ac:dyDescent="0.25">
      <c r="A90">
        <v>3022</v>
      </c>
      <c r="B90" s="27">
        <v>45274</v>
      </c>
      <c r="C90" s="27">
        <v>45281</v>
      </c>
      <c r="D90" s="27">
        <v>45290</v>
      </c>
      <c r="E90">
        <v>9</v>
      </c>
      <c r="F90" t="s">
        <v>7</v>
      </c>
      <c r="G90">
        <v>270</v>
      </c>
      <c r="H90">
        <v>30</v>
      </c>
      <c r="I90">
        <v>2.9945999999999997</v>
      </c>
      <c r="J90">
        <v>272.99459999999999</v>
      </c>
      <c r="K90" t="s">
        <v>7</v>
      </c>
      <c r="L90" t="s">
        <v>181</v>
      </c>
      <c r="M90" s="7">
        <v>45281</v>
      </c>
      <c r="N90" s="7">
        <v>45290</v>
      </c>
    </row>
    <row r="91" spans="1:14" x14ac:dyDescent="0.25">
      <c r="A91">
        <v>3023</v>
      </c>
      <c r="B91" s="27">
        <v>45281</v>
      </c>
      <c r="C91" s="27">
        <v>45281</v>
      </c>
      <c r="D91" s="27">
        <v>45283</v>
      </c>
      <c r="E91">
        <v>2</v>
      </c>
      <c r="F91" t="s">
        <v>7</v>
      </c>
      <c r="G91">
        <v>170</v>
      </c>
      <c r="H91">
        <v>85</v>
      </c>
      <c r="I91">
        <v>2.9945999999999997</v>
      </c>
      <c r="J91">
        <v>172.99459999999999</v>
      </c>
      <c r="K91" t="s">
        <v>7</v>
      </c>
      <c r="L91" t="s">
        <v>181</v>
      </c>
      <c r="M91" s="7">
        <v>45281</v>
      </c>
      <c r="N91" s="7">
        <v>45283</v>
      </c>
    </row>
    <row r="92" spans="1:14" x14ac:dyDescent="0.25">
      <c r="A92">
        <v>3024</v>
      </c>
      <c r="B92" s="27">
        <v>45282</v>
      </c>
      <c r="C92" s="27">
        <v>45282</v>
      </c>
      <c r="D92" s="27">
        <v>45306</v>
      </c>
      <c r="E92">
        <v>24</v>
      </c>
      <c r="F92" t="s">
        <v>8</v>
      </c>
      <c r="G92">
        <v>1080</v>
      </c>
      <c r="H92">
        <v>45</v>
      </c>
      <c r="I92">
        <v>83</v>
      </c>
      <c r="J92">
        <v>1163</v>
      </c>
      <c r="K92" t="s">
        <v>7</v>
      </c>
      <c r="L92" t="s">
        <v>181</v>
      </c>
      <c r="M92" s="7">
        <v>45282</v>
      </c>
      <c r="N92" s="7">
        <v>45290.999999988424</v>
      </c>
    </row>
    <row r="93" spans="1:14" x14ac:dyDescent="0.25">
      <c r="A93">
        <v>3024</v>
      </c>
      <c r="B93" s="27">
        <v>45282</v>
      </c>
      <c r="C93" s="27">
        <v>45282</v>
      </c>
      <c r="D93" s="27">
        <v>45306</v>
      </c>
      <c r="E93">
        <v>24</v>
      </c>
      <c r="F93" t="s">
        <v>8</v>
      </c>
      <c r="G93">
        <v>1080</v>
      </c>
      <c r="H93">
        <v>45</v>
      </c>
      <c r="I93">
        <v>83</v>
      </c>
      <c r="J93">
        <v>1163</v>
      </c>
      <c r="K93" t="s">
        <v>7</v>
      </c>
      <c r="L93" t="s">
        <v>181</v>
      </c>
      <c r="M93" s="7">
        <v>45292</v>
      </c>
      <c r="N93" s="7">
        <v>45306</v>
      </c>
    </row>
    <row r="94" spans="1:14" x14ac:dyDescent="0.25">
      <c r="A94">
        <v>3025</v>
      </c>
      <c r="B94" s="27">
        <v>45283</v>
      </c>
      <c r="C94" s="27">
        <v>45283</v>
      </c>
      <c r="D94" s="27">
        <v>45294</v>
      </c>
      <c r="E94">
        <v>11</v>
      </c>
      <c r="F94" t="s">
        <v>7</v>
      </c>
      <c r="G94">
        <v>330</v>
      </c>
      <c r="H94">
        <v>30</v>
      </c>
      <c r="I94">
        <v>2.9945999999999997</v>
      </c>
      <c r="J94">
        <v>332.99459999999999</v>
      </c>
      <c r="K94" t="s">
        <v>7</v>
      </c>
      <c r="L94" t="s">
        <v>181</v>
      </c>
      <c r="M94" s="7">
        <v>45283</v>
      </c>
      <c r="N94" s="7">
        <v>45290.999999988424</v>
      </c>
    </row>
    <row r="95" spans="1:14" x14ac:dyDescent="0.25">
      <c r="A95">
        <v>3025</v>
      </c>
      <c r="B95" s="27">
        <v>45283</v>
      </c>
      <c r="C95" s="27">
        <v>45283</v>
      </c>
      <c r="D95" s="27">
        <v>45294</v>
      </c>
      <c r="E95">
        <v>11</v>
      </c>
      <c r="F95" t="s">
        <v>7</v>
      </c>
      <c r="G95">
        <v>330</v>
      </c>
      <c r="H95">
        <v>30</v>
      </c>
      <c r="I95">
        <v>2.9945999999999997</v>
      </c>
      <c r="J95">
        <v>332.99459999999999</v>
      </c>
      <c r="K95" t="s">
        <v>7</v>
      </c>
      <c r="L95" t="s">
        <v>181</v>
      </c>
      <c r="M95" s="7">
        <v>45292</v>
      </c>
      <c r="N95" s="7">
        <v>45294</v>
      </c>
    </row>
    <row r="96" spans="1:14" x14ac:dyDescent="0.25">
      <c r="A96">
        <v>3033</v>
      </c>
      <c r="B96" s="27">
        <v>45287</v>
      </c>
      <c r="C96" s="27">
        <v>45287</v>
      </c>
      <c r="D96" s="27">
        <v>45288</v>
      </c>
      <c r="E96">
        <v>1</v>
      </c>
      <c r="F96" t="s">
        <v>7</v>
      </c>
      <c r="G96">
        <v>85</v>
      </c>
      <c r="H96">
        <v>85</v>
      </c>
      <c r="I96">
        <v>2.9945999999999997</v>
      </c>
      <c r="J96">
        <v>87.994600000000005</v>
      </c>
      <c r="K96" t="s">
        <v>7</v>
      </c>
      <c r="L96" t="s">
        <v>181</v>
      </c>
      <c r="M96" s="7">
        <v>45287</v>
      </c>
      <c r="N96" s="7">
        <v>45288</v>
      </c>
    </row>
    <row r="97" spans="1:14" x14ac:dyDescent="0.25">
      <c r="A97">
        <v>3034</v>
      </c>
      <c r="B97" s="27">
        <v>45287</v>
      </c>
      <c r="C97" s="27">
        <v>45287</v>
      </c>
      <c r="D97" s="27">
        <v>45288</v>
      </c>
      <c r="E97">
        <v>1</v>
      </c>
      <c r="F97" t="s">
        <v>7</v>
      </c>
      <c r="G97">
        <v>85</v>
      </c>
      <c r="H97">
        <v>85</v>
      </c>
      <c r="I97">
        <v>2.9945999999999997</v>
      </c>
      <c r="J97">
        <v>87.994600000000005</v>
      </c>
      <c r="K97" t="s">
        <v>7</v>
      </c>
      <c r="L97" t="s">
        <v>181</v>
      </c>
      <c r="M97" s="7">
        <v>45287</v>
      </c>
      <c r="N97" s="7">
        <v>45288</v>
      </c>
    </row>
    <row r="98" spans="1:14" x14ac:dyDescent="0.25">
      <c r="A98">
        <v>3035</v>
      </c>
      <c r="B98" s="27">
        <v>45287</v>
      </c>
      <c r="C98" s="27">
        <v>45287</v>
      </c>
      <c r="D98" s="27">
        <v>45293</v>
      </c>
      <c r="E98">
        <v>6</v>
      </c>
      <c r="F98" t="s">
        <v>7</v>
      </c>
      <c r="G98">
        <v>234</v>
      </c>
      <c r="H98">
        <v>39</v>
      </c>
      <c r="I98">
        <v>2.9945999999999997</v>
      </c>
      <c r="J98">
        <v>236.99459999999999</v>
      </c>
      <c r="K98" t="s">
        <v>7</v>
      </c>
      <c r="L98" t="s">
        <v>181</v>
      </c>
      <c r="M98" s="7">
        <v>45287</v>
      </c>
      <c r="N98" s="7">
        <v>45290.999999988424</v>
      </c>
    </row>
    <row r="99" spans="1:14" x14ac:dyDescent="0.25">
      <c r="A99">
        <v>3035</v>
      </c>
      <c r="B99" s="27">
        <v>45287</v>
      </c>
      <c r="C99" s="27">
        <v>45287</v>
      </c>
      <c r="D99" s="27">
        <v>45293</v>
      </c>
      <c r="E99">
        <v>6</v>
      </c>
      <c r="F99" t="s">
        <v>7</v>
      </c>
      <c r="G99">
        <v>234</v>
      </c>
      <c r="H99">
        <v>39</v>
      </c>
      <c r="I99">
        <v>2.9945999999999997</v>
      </c>
      <c r="J99">
        <v>236.99459999999999</v>
      </c>
      <c r="K99" t="s">
        <v>7</v>
      </c>
      <c r="L99" t="s">
        <v>181</v>
      </c>
      <c r="M99" s="7">
        <v>45292</v>
      </c>
      <c r="N99" s="7">
        <v>45293</v>
      </c>
    </row>
    <row r="100" spans="1:14" x14ac:dyDescent="0.25">
      <c r="A100">
        <v>3036</v>
      </c>
      <c r="B100" s="27">
        <v>45288</v>
      </c>
      <c r="C100" s="27">
        <v>45288</v>
      </c>
      <c r="D100" s="27">
        <v>45290</v>
      </c>
      <c r="E100">
        <v>2</v>
      </c>
      <c r="F100" t="s">
        <v>7</v>
      </c>
      <c r="G100">
        <v>170</v>
      </c>
      <c r="H100">
        <v>85</v>
      </c>
      <c r="I100">
        <v>2.9945999999999997</v>
      </c>
      <c r="J100">
        <v>172.99459999999999</v>
      </c>
      <c r="K100" t="s">
        <v>7</v>
      </c>
      <c r="L100" t="s">
        <v>181</v>
      </c>
      <c r="M100" s="7">
        <v>45288</v>
      </c>
      <c r="N100" s="7">
        <v>45290</v>
      </c>
    </row>
    <row r="101" spans="1:14" x14ac:dyDescent="0.25">
      <c r="A101">
        <v>3037</v>
      </c>
      <c r="B101" s="27">
        <v>45288</v>
      </c>
      <c r="C101" s="27">
        <v>45288</v>
      </c>
      <c r="D101" s="27">
        <v>45318</v>
      </c>
      <c r="E101">
        <v>30</v>
      </c>
      <c r="F101" t="s">
        <v>7</v>
      </c>
      <c r="G101">
        <v>750</v>
      </c>
      <c r="H101">
        <v>25</v>
      </c>
      <c r="I101">
        <v>13</v>
      </c>
      <c r="J101">
        <v>763</v>
      </c>
      <c r="K101" t="s">
        <v>7</v>
      </c>
      <c r="L101" t="s">
        <v>181</v>
      </c>
      <c r="M101" s="7">
        <v>45288</v>
      </c>
      <c r="N101" s="7">
        <v>45290.999999988424</v>
      </c>
    </row>
    <row r="102" spans="1:14" x14ac:dyDescent="0.25">
      <c r="A102">
        <v>3037</v>
      </c>
      <c r="B102" s="27">
        <v>45288</v>
      </c>
      <c r="C102" s="27">
        <v>45288</v>
      </c>
      <c r="D102" s="27">
        <v>45318</v>
      </c>
      <c r="E102">
        <v>30</v>
      </c>
      <c r="F102" t="s">
        <v>7</v>
      </c>
      <c r="G102">
        <v>750</v>
      </c>
      <c r="H102">
        <v>25</v>
      </c>
      <c r="I102">
        <v>13</v>
      </c>
      <c r="J102">
        <v>763</v>
      </c>
      <c r="K102" t="s">
        <v>7</v>
      </c>
      <c r="L102" t="s">
        <v>181</v>
      </c>
      <c r="M102" s="7">
        <v>45292</v>
      </c>
      <c r="N102" s="7">
        <v>45318</v>
      </c>
    </row>
    <row r="103" spans="1:14" x14ac:dyDescent="0.25">
      <c r="A103">
        <v>3030</v>
      </c>
      <c r="B103" s="27">
        <v>45288</v>
      </c>
      <c r="C103" s="27">
        <v>45288</v>
      </c>
      <c r="D103" s="27">
        <v>45299</v>
      </c>
      <c r="E103">
        <v>11</v>
      </c>
      <c r="F103" t="s">
        <v>7</v>
      </c>
      <c r="G103">
        <v>510</v>
      </c>
      <c r="H103">
        <v>46.363636363636367</v>
      </c>
      <c r="I103">
        <v>2.9945999999999997</v>
      </c>
      <c r="J103">
        <v>512.99459999999999</v>
      </c>
      <c r="K103" t="s">
        <v>7</v>
      </c>
      <c r="L103" t="s">
        <v>181</v>
      </c>
      <c r="M103" s="7">
        <v>45288</v>
      </c>
      <c r="N103" s="7">
        <v>45290.999999988424</v>
      </c>
    </row>
    <row r="104" spans="1:14" x14ac:dyDescent="0.25">
      <c r="A104">
        <v>3030</v>
      </c>
      <c r="B104" s="27">
        <v>45288</v>
      </c>
      <c r="C104" s="27">
        <v>45288</v>
      </c>
      <c r="D104" s="27">
        <v>45299</v>
      </c>
      <c r="E104">
        <v>11</v>
      </c>
      <c r="F104" t="s">
        <v>7</v>
      </c>
      <c r="G104">
        <v>510</v>
      </c>
      <c r="H104">
        <v>46.363636363636367</v>
      </c>
      <c r="I104">
        <v>2.9945999999999997</v>
      </c>
      <c r="J104">
        <v>512.99459999999999</v>
      </c>
      <c r="K104" t="s">
        <v>7</v>
      </c>
      <c r="L104" t="s">
        <v>181</v>
      </c>
      <c r="M104" s="7">
        <v>45292</v>
      </c>
      <c r="N104" s="7">
        <v>45299</v>
      </c>
    </row>
    <row r="105" spans="1:14" x14ac:dyDescent="0.25">
      <c r="A105">
        <v>3031</v>
      </c>
      <c r="B105" s="27">
        <v>45286</v>
      </c>
      <c r="C105" s="27">
        <v>45286</v>
      </c>
      <c r="D105" s="27">
        <v>45301</v>
      </c>
      <c r="E105">
        <v>15</v>
      </c>
      <c r="F105" t="s">
        <v>7</v>
      </c>
      <c r="G105">
        <v>495</v>
      </c>
      <c r="H105">
        <v>33</v>
      </c>
      <c r="I105">
        <v>13</v>
      </c>
      <c r="J105">
        <v>508</v>
      </c>
      <c r="K105" t="s">
        <v>7</v>
      </c>
      <c r="L105" t="s">
        <v>181</v>
      </c>
      <c r="M105" s="7">
        <v>45286</v>
      </c>
      <c r="N105" s="7">
        <v>45290.999999988424</v>
      </c>
    </row>
    <row r="106" spans="1:14" x14ac:dyDescent="0.25">
      <c r="A106">
        <v>3031</v>
      </c>
      <c r="B106" s="27">
        <v>45286</v>
      </c>
      <c r="C106" s="27">
        <v>45286</v>
      </c>
      <c r="D106" s="27">
        <v>45301</v>
      </c>
      <c r="E106">
        <v>15</v>
      </c>
      <c r="F106" t="s">
        <v>7</v>
      </c>
      <c r="G106">
        <v>495</v>
      </c>
      <c r="H106">
        <v>33</v>
      </c>
      <c r="I106">
        <v>13</v>
      </c>
      <c r="J106">
        <v>508</v>
      </c>
      <c r="K106" t="s">
        <v>7</v>
      </c>
      <c r="L106" t="s">
        <v>181</v>
      </c>
      <c r="M106" s="7">
        <v>45292</v>
      </c>
      <c r="N106" s="7">
        <v>45301</v>
      </c>
    </row>
    <row r="107" spans="1:14" x14ac:dyDescent="0.25">
      <c r="A107">
        <v>3032</v>
      </c>
      <c r="B107" s="27">
        <v>45286</v>
      </c>
      <c r="C107" s="27">
        <v>45286</v>
      </c>
      <c r="D107" s="27">
        <v>45289</v>
      </c>
      <c r="E107">
        <v>3</v>
      </c>
      <c r="F107" t="s">
        <v>7</v>
      </c>
      <c r="G107">
        <v>335.00459999999998</v>
      </c>
      <c r="H107">
        <v>111.6682</v>
      </c>
      <c r="I107">
        <v>0</v>
      </c>
      <c r="J107">
        <v>335.00459999999998</v>
      </c>
      <c r="K107" t="s">
        <v>8</v>
      </c>
      <c r="L107" t="s">
        <v>181</v>
      </c>
      <c r="M107" s="7">
        <v>45286</v>
      </c>
      <c r="N107" s="7">
        <v>45289</v>
      </c>
    </row>
    <row r="108" spans="1:14" x14ac:dyDescent="0.25">
      <c r="A108">
        <v>3038</v>
      </c>
      <c r="B108" s="27">
        <v>45288</v>
      </c>
      <c r="C108" s="27">
        <v>45288</v>
      </c>
      <c r="D108" s="27">
        <v>45317</v>
      </c>
      <c r="E108">
        <v>29</v>
      </c>
      <c r="F108" t="s">
        <v>8</v>
      </c>
      <c r="G108">
        <v>812</v>
      </c>
      <c r="H108">
        <v>28</v>
      </c>
      <c r="I108">
        <v>63.000000000000007</v>
      </c>
      <c r="J108">
        <v>875</v>
      </c>
      <c r="K108" t="s">
        <v>7</v>
      </c>
      <c r="L108" t="s">
        <v>181</v>
      </c>
      <c r="M108" s="7">
        <v>45288</v>
      </c>
      <c r="N108" s="7">
        <v>45290.999999988424</v>
      </c>
    </row>
    <row r="109" spans="1:14" x14ac:dyDescent="0.25">
      <c r="A109">
        <v>3038</v>
      </c>
      <c r="B109" s="27">
        <v>45288</v>
      </c>
      <c r="C109" s="27">
        <v>45288</v>
      </c>
      <c r="D109" s="27">
        <v>45317</v>
      </c>
      <c r="E109">
        <v>29</v>
      </c>
      <c r="F109" t="s">
        <v>8</v>
      </c>
      <c r="G109">
        <v>812</v>
      </c>
      <c r="H109">
        <v>28</v>
      </c>
      <c r="I109">
        <v>63.000000000000007</v>
      </c>
      <c r="J109">
        <v>875</v>
      </c>
      <c r="K109" t="s">
        <v>7</v>
      </c>
      <c r="L109" t="s">
        <v>181</v>
      </c>
      <c r="M109" s="7">
        <v>45292</v>
      </c>
      <c r="N109" s="7">
        <v>45317</v>
      </c>
    </row>
    <row r="110" spans="1:14" x14ac:dyDescent="0.25">
      <c r="A110">
        <v>3043</v>
      </c>
      <c r="B110" s="27">
        <v>45280</v>
      </c>
      <c r="C110" s="27">
        <v>45290</v>
      </c>
      <c r="D110" s="27">
        <v>45305</v>
      </c>
      <c r="E110">
        <v>15</v>
      </c>
      <c r="F110" t="s">
        <v>7</v>
      </c>
      <c r="G110">
        <v>600</v>
      </c>
      <c r="H110">
        <v>40</v>
      </c>
      <c r="I110">
        <v>33</v>
      </c>
      <c r="J110">
        <v>633</v>
      </c>
      <c r="K110" t="s">
        <v>7</v>
      </c>
      <c r="L110" t="s">
        <v>181</v>
      </c>
      <c r="M110" s="7">
        <v>45290</v>
      </c>
      <c r="N110" s="7">
        <v>45290.999999988424</v>
      </c>
    </row>
    <row r="111" spans="1:14" x14ac:dyDescent="0.25">
      <c r="A111">
        <v>3043</v>
      </c>
      <c r="B111" s="27">
        <v>45280</v>
      </c>
      <c r="C111" s="27">
        <v>45290</v>
      </c>
      <c r="D111" s="27">
        <v>45305</v>
      </c>
      <c r="E111">
        <v>15</v>
      </c>
      <c r="F111" t="s">
        <v>7</v>
      </c>
      <c r="G111">
        <v>600</v>
      </c>
      <c r="H111">
        <v>40</v>
      </c>
      <c r="I111">
        <v>33</v>
      </c>
      <c r="J111">
        <v>633</v>
      </c>
      <c r="K111" t="s">
        <v>7</v>
      </c>
      <c r="L111" t="s">
        <v>181</v>
      </c>
      <c r="M111" s="7">
        <v>45292</v>
      </c>
      <c r="N111" s="7">
        <v>45305</v>
      </c>
    </row>
    <row r="112" spans="1:14" x14ac:dyDescent="0.25">
      <c r="A112" t="s">
        <v>13</v>
      </c>
      <c r="B112" s="27">
        <v>45231</v>
      </c>
      <c r="C112" s="27">
        <v>45231</v>
      </c>
      <c r="D112" s="27">
        <v>45260</v>
      </c>
      <c r="E112">
        <v>29</v>
      </c>
      <c r="F112" t="s">
        <v>7</v>
      </c>
      <c r="G112">
        <v>660.11399999999992</v>
      </c>
      <c r="H112">
        <v>22.762551724137928</v>
      </c>
      <c r="I112">
        <v>0</v>
      </c>
      <c r="J112">
        <v>660.11399999999992</v>
      </c>
      <c r="K112" t="s">
        <v>7</v>
      </c>
      <c r="L112" t="s">
        <v>181</v>
      </c>
      <c r="M112" s="7">
        <v>45231</v>
      </c>
      <c r="N112" s="7">
        <v>45260</v>
      </c>
    </row>
    <row r="113" spans="1:14" x14ac:dyDescent="0.25">
      <c r="A113" t="s">
        <v>14</v>
      </c>
      <c r="B113" s="27">
        <v>45227</v>
      </c>
      <c r="C113" s="27">
        <v>45243</v>
      </c>
      <c r="D113" s="27">
        <v>45250</v>
      </c>
      <c r="E113">
        <v>7</v>
      </c>
      <c r="F113" t="s">
        <v>7</v>
      </c>
      <c r="G113">
        <v>210.00175000000002</v>
      </c>
      <c r="H113">
        <v>30.000250000000001</v>
      </c>
      <c r="I113">
        <v>0</v>
      </c>
      <c r="J113">
        <v>210.00175000000002</v>
      </c>
      <c r="K113" t="s">
        <v>7</v>
      </c>
      <c r="L113" t="s">
        <v>181</v>
      </c>
      <c r="M113" s="7">
        <v>45243</v>
      </c>
      <c r="N113" s="7">
        <v>45250</v>
      </c>
    </row>
    <row r="114" spans="1:14" x14ac:dyDescent="0.25">
      <c r="A114" t="s">
        <v>15</v>
      </c>
      <c r="B114" s="27">
        <v>45238</v>
      </c>
      <c r="C114" s="27">
        <v>45238</v>
      </c>
      <c r="D114" s="27">
        <v>45259</v>
      </c>
      <c r="E114">
        <v>21</v>
      </c>
      <c r="F114" t="s">
        <v>7</v>
      </c>
      <c r="G114">
        <v>630.00524999999993</v>
      </c>
      <c r="H114">
        <v>30.000249999999998</v>
      </c>
      <c r="I114">
        <v>0</v>
      </c>
      <c r="J114">
        <v>630.00524999999993</v>
      </c>
      <c r="K114" t="s">
        <v>7</v>
      </c>
      <c r="L114" t="s">
        <v>181</v>
      </c>
      <c r="M114" s="7">
        <v>45238</v>
      </c>
      <c r="N114" s="7">
        <v>45259</v>
      </c>
    </row>
    <row r="115" spans="1:14" x14ac:dyDescent="0.25">
      <c r="A115">
        <v>2814</v>
      </c>
      <c r="B115" s="27">
        <v>45176</v>
      </c>
      <c r="C115" s="27">
        <v>45255</v>
      </c>
      <c r="D115" s="27">
        <v>45276</v>
      </c>
      <c r="E115">
        <v>21</v>
      </c>
      <c r="F115" t="s">
        <v>7</v>
      </c>
      <c r="G115">
        <v>525</v>
      </c>
      <c r="H115">
        <v>25</v>
      </c>
      <c r="I115">
        <v>2.9945999999999997</v>
      </c>
      <c r="J115">
        <v>527.99459999999999</v>
      </c>
      <c r="K115" t="s">
        <v>7</v>
      </c>
      <c r="L115" t="s">
        <v>181</v>
      </c>
      <c r="M115" s="7">
        <v>45255</v>
      </c>
      <c r="N115" s="7">
        <v>45259.999999988424</v>
      </c>
    </row>
    <row r="116" spans="1:14" x14ac:dyDescent="0.25">
      <c r="A116">
        <v>2814</v>
      </c>
      <c r="B116" s="27">
        <v>45176</v>
      </c>
      <c r="C116" s="27">
        <v>45255</v>
      </c>
      <c r="D116" s="27">
        <v>45276</v>
      </c>
      <c r="E116">
        <v>21</v>
      </c>
      <c r="F116" t="s">
        <v>7</v>
      </c>
      <c r="G116">
        <v>525</v>
      </c>
      <c r="H116">
        <v>25</v>
      </c>
      <c r="I116">
        <v>2.9945999999999997</v>
      </c>
      <c r="J116">
        <v>527.99459999999999</v>
      </c>
      <c r="K116" t="s">
        <v>7</v>
      </c>
      <c r="L116" t="s">
        <v>181</v>
      </c>
      <c r="M116" s="7">
        <v>45261</v>
      </c>
      <c r="N116" s="7">
        <v>45276</v>
      </c>
    </row>
    <row r="117" spans="1:14" x14ac:dyDescent="0.25">
      <c r="A117">
        <v>2826</v>
      </c>
      <c r="B117" s="27">
        <v>45181</v>
      </c>
      <c r="C117" s="27">
        <v>45232</v>
      </c>
      <c r="D117" s="27">
        <v>45246</v>
      </c>
      <c r="E117">
        <v>14</v>
      </c>
      <c r="F117" t="s">
        <v>8</v>
      </c>
      <c r="G117">
        <v>390</v>
      </c>
      <c r="H117">
        <v>27.857142857142858</v>
      </c>
      <c r="I117">
        <v>83</v>
      </c>
      <c r="J117">
        <v>473</v>
      </c>
      <c r="K117" t="s">
        <v>7</v>
      </c>
      <c r="L117" t="s">
        <v>181</v>
      </c>
      <c r="M117" s="7">
        <v>45232</v>
      </c>
      <c r="N117" s="7">
        <v>45246</v>
      </c>
    </row>
    <row r="118" spans="1:14" x14ac:dyDescent="0.25">
      <c r="A118">
        <v>2827</v>
      </c>
      <c r="B118" s="27">
        <v>45181</v>
      </c>
      <c r="C118" s="27">
        <v>45245</v>
      </c>
      <c r="D118" s="27">
        <v>45272</v>
      </c>
      <c r="E118">
        <v>27</v>
      </c>
      <c r="F118" t="s">
        <v>7</v>
      </c>
      <c r="G118">
        <v>756</v>
      </c>
      <c r="H118">
        <v>28</v>
      </c>
      <c r="I118">
        <v>2.9945999999999997</v>
      </c>
      <c r="J118">
        <v>758.99459999999999</v>
      </c>
      <c r="K118" t="s">
        <v>7</v>
      </c>
      <c r="L118" t="s">
        <v>181</v>
      </c>
      <c r="M118" s="7">
        <v>45245</v>
      </c>
      <c r="N118" s="7">
        <v>45259.999999988424</v>
      </c>
    </row>
    <row r="119" spans="1:14" x14ac:dyDescent="0.25">
      <c r="A119">
        <v>2827</v>
      </c>
      <c r="B119" s="27">
        <v>45181</v>
      </c>
      <c r="C119" s="27">
        <v>45245</v>
      </c>
      <c r="D119" s="27">
        <v>45272</v>
      </c>
      <c r="E119">
        <v>27</v>
      </c>
      <c r="F119" t="s">
        <v>7</v>
      </c>
      <c r="G119">
        <v>756</v>
      </c>
      <c r="H119">
        <v>28</v>
      </c>
      <c r="I119">
        <v>2.9945999999999997</v>
      </c>
      <c r="J119">
        <v>758.99459999999999</v>
      </c>
      <c r="K119" t="s">
        <v>7</v>
      </c>
      <c r="L119" t="s">
        <v>181</v>
      </c>
      <c r="M119" s="7">
        <v>45261</v>
      </c>
      <c r="N119" s="7">
        <v>45272</v>
      </c>
    </row>
    <row r="120" spans="1:14" x14ac:dyDescent="0.25">
      <c r="A120">
        <v>2840</v>
      </c>
      <c r="B120" s="27">
        <v>45148</v>
      </c>
      <c r="C120" s="27">
        <v>45237</v>
      </c>
      <c r="D120" s="27">
        <v>45253</v>
      </c>
      <c r="E120">
        <v>16</v>
      </c>
      <c r="F120" t="s">
        <v>8</v>
      </c>
      <c r="G120">
        <v>528</v>
      </c>
      <c r="H120">
        <v>33</v>
      </c>
      <c r="I120">
        <v>83</v>
      </c>
      <c r="J120">
        <v>611</v>
      </c>
      <c r="K120" t="s">
        <v>7</v>
      </c>
      <c r="L120" t="s">
        <v>181</v>
      </c>
      <c r="M120" s="7">
        <v>45237</v>
      </c>
      <c r="N120" s="7">
        <v>45253</v>
      </c>
    </row>
    <row r="121" spans="1:14" x14ac:dyDescent="0.25">
      <c r="A121">
        <v>2873</v>
      </c>
      <c r="B121" s="27">
        <v>45204</v>
      </c>
      <c r="C121" s="27">
        <v>45248</v>
      </c>
      <c r="D121" s="27">
        <v>45260</v>
      </c>
      <c r="E121">
        <v>12</v>
      </c>
      <c r="F121" t="s">
        <v>8</v>
      </c>
      <c r="G121">
        <v>390</v>
      </c>
      <c r="H121">
        <v>32.5</v>
      </c>
      <c r="I121">
        <v>83</v>
      </c>
      <c r="J121">
        <v>473</v>
      </c>
      <c r="K121" t="s">
        <v>7</v>
      </c>
      <c r="L121" t="s">
        <v>181</v>
      </c>
      <c r="M121" s="7">
        <v>45248</v>
      </c>
      <c r="N121" s="7">
        <v>45260</v>
      </c>
    </row>
    <row r="122" spans="1:14" x14ac:dyDescent="0.25">
      <c r="A122">
        <v>2874</v>
      </c>
      <c r="B122" s="27">
        <v>45204</v>
      </c>
      <c r="C122" s="27">
        <v>45241</v>
      </c>
      <c r="D122" s="27">
        <v>45270</v>
      </c>
      <c r="E122">
        <v>29</v>
      </c>
      <c r="F122" t="s">
        <v>8</v>
      </c>
      <c r="G122">
        <v>866</v>
      </c>
      <c r="H122">
        <v>29.862068965517242</v>
      </c>
      <c r="I122">
        <v>98</v>
      </c>
      <c r="J122">
        <v>964</v>
      </c>
      <c r="K122" t="s">
        <v>7</v>
      </c>
      <c r="L122" t="s">
        <v>181</v>
      </c>
      <c r="M122" s="7">
        <v>45241</v>
      </c>
      <c r="N122" s="7">
        <v>45259.999999988424</v>
      </c>
    </row>
    <row r="123" spans="1:14" x14ac:dyDescent="0.25">
      <c r="A123">
        <v>2874</v>
      </c>
      <c r="B123" s="27">
        <v>45204</v>
      </c>
      <c r="C123" s="27">
        <v>45241</v>
      </c>
      <c r="D123" s="27">
        <v>45270</v>
      </c>
      <c r="E123">
        <v>29</v>
      </c>
      <c r="F123" t="s">
        <v>8</v>
      </c>
      <c r="G123">
        <v>866</v>
      </c>
      <c r="H123">
        <v>29.862068965517242</v>
      </c>
      <c r="I123">
        <v>98</v>
      </c>
      <c r="J123">
        <v>964</v>
      </c>
      <c r="K123" t="s">
        <v>7</v>
      </c>
      <c r="L123" t="s">
        <v>181</v>
      </c>
      <c r="M123" s="7">
        <v>45261</v>
      </c>
      <c r="N123" s="7">
        <v>45270</v>
      </c>
    </row>
    <row r="124" spans="1:14" x14ac:dyDescent="0.25">
      <c r="A124">
        <v>2875</v>
      </c>
      <c r="B124" s="27">
        <v>45157</v>
      </c>
      <c r="C124" s="27">
        <v>45246</v>
      </c>
      <c r="D124" s="27">
        <v>45260</v>
      </c>
      <c r="E124">
        <v>14</v>
      </c>
      <c r="F124" t="s">
        <v>8</v>
      </c>
      <c r="G124">
        <v>450</v>
      </c>
      <c r="H124">
        <v>32.142857142857146</v>
      </c>
      <c r="I124">
        <v>83</v>
      </c>
      <c r="J124">
        <v>533</v>
      </c>
      <c r="K124" t="s">
        <v>7</v>
      </c>
      <c r="L124" t="s">
        <v>181</v>
      </c>
      <c r="M124" s="7">
        <v>45246</v>
      </c>
      <c r="N124" s="7">
        <v>45260</v>
      </c>
    </row>
    <row r="125" spans="1:14" x14ac:dyDescent="0.25">
      <c r="A125">
        <v>2892</v>
      </c>
      <c r="B125" s="27">
        <v>45216</v>
      </c>
      <c r="C125" s="27">
        <v>45243</v>
      </c>
      <c r="D125" s="27">
        <v>45257</v>
      </c>
      <c r="E125">
        <v>14</v>
      </c>
      <c r="F125" t="s">
        <v>7</v>
      </c>
      <c r="G125">
        <v>490</v>
      </c>
      <c r="H125">
        <v>35</v>
      </c>
      <c r="I125">
        <v>13</v>
      </c>
      <c r="J125">
        <v>503</v>
      </c>
      <c r="K125" t="s">
        <v>7</v>
      </c>
      <c r="L125" t="s">
        <v>181</v>
      </c>
      <c r="M125" s="7">
        <v>45243</v>
      </c>
      <c r="N125" s="7">
        <v>45257</v>
      </c>
    </row>
    <row r="126" spans="1:14" x14ac:dyDescent="0.25">
      <c r="A126">
        <v>2899</v>
      </c>
      <c r="B126" s="27">
        <v>45213</v>
      </c>
      <c r="C126" s="27">
        <v>45237</v>
      </c>
      <c r="D126" s="27">
        <v>45250</v>
      </c>
      <c r="E126">
        <v>13</v>
      </c>
      <c r="F126" t="s">
        <v>8</v>
      </c>
      <c r="G126">
        <v>699.99999999999989</v>
      </c>
      <c r="H126">
        <v>53.84615384615384</v>
      </c>
      <c r="I126">
        <v>103</v>
      </c>
      <c r="J126">
        <v>802.99999999999989</v>
      </c>
      <c r="K126" t="s">
        <v>7</v>
      </c>
      <c r="L126" t="s">
        <v>181</v>
      </c>
      <c r="M126" s="7">
        <v>45237</v>
      </c>
      <c r="N126" s="7">
        <v>45250</v>
      </c>
    </row>
    <row r="127" spans="1:14" x14ac:dyDescent="0.25">
      <c r="A127">
        <v>2906</v>
      </c>
      <c r="B127" s="27">
        <v>45223</v>
      </c>
      <c r="C127" s="27">
        <v>45243</v>
      </c>
      <c r="D127" s="27">
        <v>45258</v>
      </c>
      <c r="E127">
        <v>15</v>
      </c>
      <c r="F127" t="s">
        <v>7</v>
      </c>
      <c r="G127">
        <v>720</v>
      </c>
      <c r="H127">
        <v>48</v>
      </c>
      <c r="I127">
        <v>13</v>
      </c>
      <c r="J127">
        <v>733</v>
      </c>
      <c r="K127" t="s">
        <v>7</v>
      </c>
      <c r="L127" t="s">
        <v>181</v>
      </c>
      <c r="M127" s="7">
        <v>45243</v>
      </c>
      <c r="N127" s="7">
        <v>45258</v>
      </c>
    </row>
    <row r="128" spans="1:14" x14ac:dyDescent="0.25">
      <c r="A128">
        <v>2914</v>
      </c>
      <c r="B128" s="27">
        <v>45222</v>
      </c>
      <c r="C128" s="27">
        <v>45234</v>
      </c>
      <c r="D128" s="27">
        <v>45252</v>
      </c>
      <c r="E128">
        <v>18</v>
      </c>
      <c r="F128" t="s">
        <v>7</v>
      </c>
      <c r="G128">
        <v>540</v>
      </c>
      <c r="H128">
        <v>30</v>
      </c>
      <c r="I128">
        <v>2.9945999999999997</v>
      </c>
      <c r="J128">
        <v>542.99459999999999</v>
      </c>
      <c r="K128" t="s">
        <v>7</v>
      </c>
      <c r="L128" t="s">
        <v>181</v>
      </c>
      <c r="M128" s="7">
        <v>45234</v>
      </c>
      <c r="N128" s="7">
        <v>45252</v>
      </c>
    </row>
    <row r="129" spans="1:14" x14ac:dyDescent="0.25">
      <c r="A129">
        <v>2915</v>
      </c>
      <c r="B129" s="27">
        <v>45229</v>
      </c>
      <c r="C129" s="27">
        <v>45229</v>
      </c>
      <c r="D129" s="27">
        <v>45237</v>
      </c>
      <c r="E129">
        <v>8</v>
      </c>
      <c r="F129" t="s">
        <v>7</v>
      </c>
      <c r="G129">
        <v>240</v>
      </c>
      <c r="H129">
        <v>30</v>
      </c>
      <c r="I129">
        <v>0</v>
      </c>
      <c r="J129">
        <v>240</v>
      </c>
      <c r="K129" t="s">
        <v>8</v>
      </c>
      <c r="L129" t="s">
        <v>181</v>
      </c>
      <c r="M129" s="7">
        <v>45229</v>
      </c>
      <c r="N129" s="7">
        <v>45229.999999988424</v>
      </c>
    </row>
    <row r="130" spans="1:14" x14ac:dyDescent="0.25">
      <c r="A130">
        <v>2915</v>
      </c>
      <c r="B130" s="27">
        <v>45229</v>
      </c>
      <c r="C130" s="27">
        <v>45229</v>
      </c>
      <c r="D130" s="27">
        <v>45237</v>
      </c>
      <c r="E130">
        <v>8</v>
      </c>
      <c r="F130" t="s">
        <v>7</v>
      </c>
      <c r="G130">
        <v>240</v>
      </c>
      <c r="H130">
        <v>30</v>
      </c>
      <c r="I130">
        <v>0</v>
      </c>
      <c r="J130">
        <v>240</v>
      </c>
      <c r="K130" t="s">
        <v>8</v>
      </c>
      <c r="L130" t="s">
        <v>181</v>
      </c>
      <c r="M130" s="7">
        <v>45231</v>
      </c>
      <c r="N130" s="7">
        <v>45237</v>
      </c>
    </row>
    <row r="131" spans="1:14" x14ac:dyDescent="0.25">
      <c r="A131">
        <v>2915</v>
      </c>
      <c r="B131" s="27">
        <v>45237</v>
      </c>
      <c r="C131" s="27">
        <v>45237</v>
      </c>
      <c r="D131" s="27">
        <v>45247</v>
      </c>
      <c r="E131">
        <v>10</v>
      </c>
      <c r="F131" t="s">
        <v>7</v>
      </c>
      <c r="G131">
        <v>380</v>
      </c>
      <c r="H131">
        <v>38</v>
      </c>
      <c r="I131">
        <v>0</v>
      </c>
      <c r="J131">
        <v>380</v>
      </c>
      <c r="K131" t="s">
        <v>7</v>
      </c>
      <c r="L131" t="s">
        <v>181</v>
      </c>
      <c r="M131" s="7">
        <v>45237</v>
      </c>
      <c r="N131" s="7">
        <v>45247</v>
      </c>
    </row>
    <row r="132" spans="1:14" x14ac:dyDescent="0.25">
      <c r="A132">
        <v>2915</v>
      </c>
      <c r="B132" s="27">
        <v>45247</v>
      </c>
      <c r="C132" s="27">
        <v>45247</v>
      </c>
      <c r="D132" s="27">
        <v>45261</v>
      </c>
      <c r="E132">
        <v>14</v>
      </c>
      <c r="F132" t="s">
        <v>7</v>
      </c>
      <c r="G132">
        <v>420</v>
      </c>
      <c r="H132">
        <v>30</v>
      </c>
      <c r="I132">
        <v>0</v>
      </c>
      <c r="J132">
        <v>420</v>
      </c>
      <c r="K132" t="s">
        <v>7</v>
      </c>
      <c r="L132" t="s">
        <v>181</v>
      </c>
      <c r="M132" s="7">
        <v>45247</v>
      </c>
      <c r="N132" s="7">
        <v>45259.999999988424</v>
      </c>
    </row>
    <row r="133" spans="1:14" x14ac:dyDescent="0.25">
      <c r="A133">
        <v>2915</v>
      </c>
      <c r="B133" s="27">
        <v>45247</v>
      </c>
      <c r="C133" s="27">
        <v>45247</v>
      </c>
      <c r="D133" s="27">
        <v>45261</v>
      </c>
      <c r="E133">
        <v>14</v>
      </c>
      <c r="F133" t="s">
        <v>7</v>
      </c>
      <c r="G133">
        <v>420</v>
      </c>
      <c r="H133">
        <v>30</v>
      </c>
      <c r="I133">
        <v>0</v>
      </c>
      <c r="J133">
        <v>420</v>
      </c>
      <c r="K133" t="s">
        <v>7</v>
      </c>
      <c r="L133" t="s">
        <v>181</v>
      </c>
      <c r="M133" s="7">
        <v>45261</v>
      </c>
      <c r="N133" s="7">
        <v>45261</v>
      </c>
    </row>
    <row r="134" spans="1:14" x14ac:dyDescent="0.25">
      <c r="A134">
        <v>2917</v>
      </c>
      <c r="B134" s="27">
        <v>45230</v>
      </c>
      <c r="C134" s="27">
        <v>45232</v>
      </c>
      <c r="D134" s="27">
        <v>45233</v>
      </c>
      <c r="E134">
        <v>1</v>
      </c>
      <c r="F134" t="s">
        <v>7</v>
      </c>
      <c r="G134">
        <v>55</v>
      </c>
      <c r="H134">
        <v>55</v>
      </c>
      <c r="I134">
        <v>2.9945999999999997</v>
      </c>
      <c r="J134">
        <v>57.994599999999998</v>
      </c>
      <c r="K134" t="s">
        <v>7</v>
      </c>
      <c r="L134" t="s">
        <v>181</v>
      </c>
      <c r="M134" s="7">
        <v>45232</v>
      </c>
      <c r="N134" s="7">
        <v>45233</v>
      </c>
    </row>
    <row r="135" spans="1:14" x14ac:dyDescent="0.25">
      <c r="A135">
        <v>2920</v>
      </c>
      <c r="B135" s="27">
        <v>44958</v>
      </c>
      <c r="C135" s="27">
        <v>45231</v>
      </c>
      <c r="D135" s="27">
        <v>45260</v>
      </c>
      <c r="E135">
        <v>29</v>
      </c>
      <c r="F135" t="s">
        <v>8</v>
      </c>
      <c r="G135">
        <v>750</v>
      </c>
      <c r="H135">
        <v>25.862068965517242</v>
      </c>
      <c r="I135">
        <v>83</v>
      </c>
      <c r="J135">
        <v>833</v>
      </c>
      <c r="K135" t="s">
        <v>7</v>
      </c>
      <c r="L135" t="s">
        <v>181</v>
      </c>
      <c r="M135" s="7">
        <v>45231</v>
      </c>
      <c r="N135" s="7">
        <v>45260</v>
      </c>
    </row>
    <row r="136" spans="1:14" x14ac:dyDescent="0.25">
      <c r="A136">
        <v>2921</v>
      </c>
      <c r="B136" s="27">
        <v>45232</v>
      </c>
      <c r="C136" s="27">
        <v>45232</v>
      </c>
      <c r="D136" s="27">
        <v>45233</v>
      </c>
      <c r="E136">
        <v>1</v>
      </c>
      <c r="F136" t="s">
        <v>7</v>
      </c>
      <c r="G136">
        <v>85</v>
      </c>
      <c r="H136">
        <v>85</v>
      </c>
      <c r="I136">
        <v>2.9945999999999997</v>
      </c>
      <c r="J136">
        <v>87.994600000000005</v>
      </c>
      <c r="K136" t="s">
        <v>7</v>
      </c>
      <c r="L136" t="s">
        <v>181</v>
      </c>
      <c r="M136" s="7">
        <v>45232</v>
      </c>
      <c r="N136" s="7">
        <v>45233</v>
      </c>
    </row>
    <row r="137" spans="1:14" x14ac:dyDescent="0.25">
      <c r="A137">
        <v>2922</v>
      </c>
      <c r="B137" s="27">
        <v>45230</v>
      </c>
      <c r="C137" s="27">
        <v>45232</v>
      </c>
      <c r="D137" s="27">
        <v>45261</v>
      </c>
      <c r="E137">
        <v>29</v>
      </c>
      <c r="F137" t="s">
        <v>7</v>
      </c>
      <c r="G137">
        <v>1160</v>
      </c>
      <c r="H137">
        <v>40</v>
      </c>
      <c r="I137">
        <v>2.9945999999999997</v>
      </c>
      <c r="J137">
        <v>1162.9946</v>
      </c>
      <c r="K137" t="s">
        <v>7</v>
      </c>
      <c r="L137" t="s">
        <v>181</v>
      </c>
      <c r="M137" s="7">
        <v>45232</v>
      </c>
      <c r="N137" s="7">
        <v>45259.999999988424</v>
      </c>
    </row>
    <row r="138" spans="1:14" x14ac:dyDescent="0.25">
      <c r="A138">
        <v>2922</v>
      </c>
      <c r="B138" s="27">
        <v>45230</v>
      </c>
      <c r="C138" s="27">
        <v>45232</v>
      </c>
      <c r="D138" s="27">
        <v>45261</v>
      </c>
      <c r="E138">
        <v>29</v>
      </c>
      <c r="F138" t="s">
        <v>7</v>
      </c>
      <c r="G138">
        <v>1160</v>
      </c>
      <c r="H138">
        <v>40</v>
      </c>
      <c r="I138">
        <v>2.9945999999999997</v>
      </c>
      <c r="J138">
        <v>1162.9946</v>
      </c>
      <c r="K138" t="s">
        <v>7</v>
      </c>
      <c r="L138" t="s">
        <v>181</v>
      </c>
      <c r="M138" s="7">
        <v>45261</v>
      </c>
      <c r="N138" s="7">
        <v>45261</v>
      </c>
    </row>
    <row r="139" spans="1:14" x14ac:dyDescent="0.25">
      <c r="A139">
        <v>2923</v>
      </c>
      <c r="B139" s="27">
        <v>45232</v>
      </c>
      <c r="C139" s="27">
        <v>45232</v>
      </c>
      <c r="D139" s="27">
        <v>45236</v>
      </c>
      <c r="E139">
        <v>4</v>
      </c>
      <c r="F139" t="s">
        <v>7</v>
      </c>
      <c r="G139">
        <v>140</v>
      </c>
      <c r="H139">
        <v>35</v>
      </c>
      <c r="I139">
        <v>2.9945999999999997</v>
      </c>
      <c r="J139">
        <v>142.99459999999999</v>
      </c>
      <c r="K139" t="s">
        <v>7</v>
      </c>
      <c r="L139" t="s">
        <v>181</v>
      </c>
      <c r="M139" s="7">
        <v>45232</v>
      </c>
      <c r="N139" s="7">
        <v>45236</v>
      </c>
    </row>
    <row r="140" spans="1:14" x14ac:dyDescent="0.25">
      <c r="A140">
        <v>2924</v>
      </c>
      <c r="B140" s="27">
        <v>45219</v>
      </c>
      <c r="C140" s="27">
        <v>45232</v>
      </c>
      <c r="D140" s="27">
        <v>45275</v>
      </c>
      <c r="E140">
        <v>43</v>
      </c>
      <c r="F140" t="s">
        <v>8</v>
      </c>
      <c r="G140">
        <v>1118</v>
      </c>
      <c r="H140">
        <v>26</v>
      </c>
      <c r="I140">
        <v>83</v>
      </c>
      <c r="J140">
        <v>1201</v>
      </c>
      <c r="K140" t="s">
        <v>7</v>
      </c>
      <c r="L140" t="s">
        <v>181</v>
      </c>
      <c r="M140" s="7">
        <v>45232</v>
      </c>
      <c r="N140" s="7">
        <v>45259.999999988424</v>
      </c>
    </row>
    <row r="141" spans="1:14" x14ac:dyDescent="0.25">
      <c r="A141">
        <v>2924</v>
      </c>
      <c r="B141" s="27">
        <v>45219</v>
      </c>
      <c r="C141" s="27">
        <v>45232</v>
      </c>
      <c r="D141" s="27">
        <v>45275</v>
      </c>
      <c r="E141">
        <v>43</v>
      </c>
      <c r="F141" t="s">
        <v>8</v>
      </c>
      <c r="G141">
        <v>1118</v>
      </c>
      <c r="H141">
        <v>26</v>
      </c>
      <c r="I141">
        <v>83</v>
      </c>
      <c r="J141">
        <v>1201</v>
      </c>
      <c r="K141" t="s">
        <v>7</v>
      </c>
      <c r="L141" t="s">
        <v>181</v>
      </c>
      <c r="M141" s="7">
        <v>45261</v>
      </c>
      <c r="N141" s="7">
        <v>45275</v>
      </c>
    </row>
    <row r="142" spans="1:14" x14ac:dyDescent="0.25">
      <c r="A142">
        <v>2925</v>
      </c>
      <c r="B142" s="27">
        <v>45230</v>
      </c>
      <c r="C142" s="27">
        <v>45238</v>
      </c>
      <c r="D142" s="27">
        <v>45266</v>
      </c>
      <c r="E142">
        <v>28</v>
      </c>
      <c r="F142" t="s">
        <v>7</v>
      </c>
      <c r="G142">
        <v>725</v>
      </c>
      <c r="H142">
        <v>25.892857142857142</v>
      </c>
      <c r="I142">
        <v>2.9945999999999997</v>
      </c>
      <c r="J142">
        <v>727.99459999999999</v>
      </c>
      <c r="K142" t="s">
        <v>7</v>
      </c>
      <c r="L142" t="s">
        <v>181</v>
      </c>
      <c r="M142" s="7">
        <v>45238</v>
      </c>
      <c r="N142" s="7">
        <v>45259.999999988424</v>
      </c>
    </row>
    <row r="143" spans="1:14" x14ac:dyDescent="0.25">
      <c r="A143">
        <v>2925</v>
      </c>
      <c r="B143" s="27">
        <v>45230</v>
      </c>
      <c r="C143" s="27">
        <v>45238</v>
      </c>
      <c r="D143" s="27">
        <v>45266</v>
      </c>
      <c r="E143">
        <v>28</v>
      </c>
      <c r="F143" t="s">
        <v>7</v>
      </c>
      <c r="G143">
        <v>725</v>
      </c>
      <c r="H143">
        <v>25.892857142857142</v>
      </c>
      <c r="I143">
        <v>2.9945999999999997</v>
      </c>
      <c r="J143">
        <v>727.99459999999999</v>
      </c>
      <c r="K143" t="s">
        <v>7</v>
      </c>
      <c r="L143" t="s">
        <v>181</v>
      </c>
      <c r="M143" s="7">
        <v>45261</v>
      </c>
      <c r="N143" s="7">
        <v>45266</v>
      </c>
    </row>
    <row r="144" spans="1:14" x14ac:dyDescent="0.25">
      <c r="A144">
        <v>2926</v>
      </c>
      <c r="B144" s="27">
        <v>45230</v>
      </c>
      <c r="C144" s="27">
        <v>45237</v>
      </c>
      <c r="D144" s="27">
        <v>45260</v>
      </c>
      <c r="E144">
        <v>23</v>
      </c>
      <c r="F144" t="s">
        <v>8</v>
      </c>
      <c r="G144">
        <v>672</v>
      </c>
      <c r="H144">
        <v>29.217391304347824</v>
      </c>
      <c r="I144">
        <v>83</v>
      </c>
      <c r="J144">
        <v>755</v>
      </c>
      <c r="K144" t="s">
        <v>7</v>
      </c>
      <c r="L144" t="s">
        <v>181</v>
      </c>
      <c r="M144" s="7">
        <v>45237</v>
      </c>
      <c r="N144" s="7">
        <v>45260</v>
      </c>
    </row>
    <row r="145" spans="1:14" x14ac:dyDescent="0.25">
      <c r="A145">
        <v>2928</v>
      </c>
      <c r="B145" s="27">
        <v>45230</v>
      </c>
      <c r="C145" s="27">
        <v>45230</v>
      </c>
      <c r="D145" s="27">
        <v>45239</v>
      </c>
      <c r="E145">
        <v>9</v>
      </c>
      <c r="F145" t="s">
        <v>7</v>
      </c>
      <c r="G145">
        <v>135</v>
      </c>
      <c r="H145">
        <v>15</v>
      </c>
      <c r="I145">
        <v>0</v>
      </c>
      <c r="J145">
        <v>135</v>
      </c>
      <c r="K145" t="s">
        <v>7</v>
      </c>
      <c r="L145" t="s">
        <v>181</v>
      </c>
      <c r="M145" s="7">
        <v>45230</v>
      </c>
      <c r="N145" s="7">
        <v>45229.999999988424</v>
      </c>
    </row>
    <row r="146" spans="1:14" x14ac:dyDescent="0.25">
      <c r="A146">
        <v>2928</v>
      </c>
      <c r="B146" s="27">
        <v>45230</v>
      </c>
      <c r="C146" s="27">
        <v>45230</v>
      </c>
      <c r="D146" s="27">
        <v>45239</v>
      </c>
      <c r="E146">
        <v>9</v>
      </c>
      <c r="F146" t="s">
        <v>7</v>
      </c>
      <c r="G146">
        <v>135</v>
      </c>
      <c r="H146">
        <v>15</v>
      </c>
      <c r="I146">
        <v>0</v>
      </c>
      <c r="J146">
        <v>135</v>
      </c>
      <c r="K146" t="s">
        <v>7</v>
      </c>
      <c r="L146" t="s">
        <v>181</v>
      </c>
      <c r="M146" s="7">
        <v>45231</v>
      </c>
      <c r="N146" s="7">
        <v>45239</v>
      </c>
    </row>
    <row r="147" spans="1:14" x14ac:dyDescent="0.25">
      <c r="A147">
        <v>2929</v>
      </c>
      <c r="B147" s="27">
        <v>45233</v>
      </c>
      <c r="C147" s="27">
        <v>45240</v>
      </c>
      <c r="D147" s="27">
        <v>45254</v>
      </c>
      <c r="E147">
        <v>14</v>
      </c>
      <c r="F147" t="s">
        <v>7</v>
      </c>
      <c r="G147">
        <v>420</v>
      </c>
      <c r="H147">
        <v>30</v>
      </c>
      <c r="I147">
        <v>2.9945999999999997</v>
      </c>
      <c r="J147">
        <v>422.99459999999999</v>
      </c>
      <c r="K147" t="s">
        <v>7</v>
      </c>
      <c r="L147" t="s">
        <v>181</v>
      </c>
      <c r="M147" s="7">
        <v>45240</v>
      </c>
      <c r="N147" s="7">
        <v>45254</v>
      </c>
    </row>
    <row r="148" spans="1:14" x14ac:dyDescent="0.25">
      <c r="A148">
        <v>2930</v>
      </c>
      <c r="B148" s="27">
        <v>45225</v>
      </c>
      <c r="C148" s="27">
        <v>45250</v>
      </c>
      <c r="D148" s="27">
        <v>45267</v>
      </c>
      <c r="E148">
        <v>17</v>
      </c>
      <c r="F148" t="s">
        <v>7</v>
      </c>
      <c r="G148">
        <v>540</v>
      </c>
      <c r="H148">
        <v>31.764705882352942</v>
      </c>
      <c r="I148">
        <v>2.9945999999999997</v>
      </c>
      <c r="J148">
        <v>542.99459999999999</v>
      </c>
      <c r="K148" t="s">
        <v>7</v>
      </c>
      <c r="L148" t="s">
        <v>181</v>
      </c>
      <c r="M148" s="7">
        <v>45250</v>
      </c>
      <c r="N148" s="7">
        <v>45259.999999988424</v>
      </c>
    </row>
    <row r="149" spans="1:14" x14ac:dyDescent="0.25">
      <c r="A149">
        <v>2930</v>
      </c>
      <c r="B149" s="27">
        <v>45225</v>
      </c>
      <c r="C149" s="27">
        <v>45250</v>
      </c>
      <c r="D149" s="27">
        <v>45267</v>
      </c>
      <c r="E149">
        <v>17</v>
      </c>
      <c r="F149" t="s">
        <v>7</v>
      </c>
      <c r="G149">
        <v>540</v>
      </c>
      <c r="H149">
        <v>31.764705882352942</v>
      </c>
      <c r="I149">
        <v>2.9945999999999997</v>
      </c>
      <c r="J149">
        <v>542.99459999999999</v>
      </c>
      <c r="K149" t="s">
        <v>7</v>
      </c>
      <c r="L149" t="s">
        <v>181</v>
      </c>
      <c r="M149" s="7">
        <v>45261</v>
      </c>
      <c r="N149" s="7">
        <v>45267</v>
      </c>
    </row>
    <row r="150" spans="1:14" x14ac:dyDescent="0.25">
      <c r="A150">
        <v>2931</v>
      </c>
      <c r="B150" s="27">
        <v>45234</v>
      </c>
      <c r="C150" s="27">
        <v>45234</v>
      </c>
      <c r="D150" s="27">
        <v>45275</v>
      </c>
      <c r="E150">
        <v>41</v>
      </c>
      <c r="F150" t="s">
        <v>7</v>
      </c>
      <c r="G150">
        <v>1025</v>
      </c>
      <c r="H150">
        <v>25</v>
      </c>
      <c r="I150">
        <v>2.9945999999999997</v>
      </c>
      <c r="J150">
        <v>1027.9946</v>
      </c>
      <c r="K150" t="s">
        <v>7</v>
      </c>
      <c r="L150" t="s">
        <v>181</v>
      </c>
      <c r="M150" s="7">
        <v>45234</v>
      </c>
      <c r="N150" s="7">
        <v>45259.999999988424</v>
      </c>
    </row>
    <row r="151" spans="1:14" x14ac:dyDescent="0.25">
      <c r="A151">
        <v>2931</v>
      </c>
      <c r="B151" s="27">
        <v>45234</v>
      </c>
      <c r="C151" s="27">
        <v>45234</v>
      </c>
      <c r="D151" s="27">
        <v>45275</v>
      </c>
      <c r="E151">
        <v>41</v>
      </c>
      <c r="F151" t="s">
        <v>7</v>
      </c>
      <c r="G151">
        <v>1025</v>
      </c>
      <c r="H151">
        <v>25</v>
      </c>
      <c r="I151">
        <v>2.9945999999999997</v>
      </c>
      <c r="J151">
        <v>1027.9946</v>
      </c>
      <c r="K151" t="s">
        <v>7</v>
      </c>
      <c r="L151" t="s">
        <v>181</v>
      </c>
      <c r="M151" s="7">
        <v>45261</v>
      </c>
      <c r="N151" s="7">
        <v>45275</v>
      </c>
    </row>
    <row r="152" spans="1:14" x14ac:dyDescent="0.25">
      <c r="A152">
        <v>2932</v>
      </c>
      <c r="B152" s="27">
        <v>45233</v>
      </c>
      <c r="C152" s="27">
        <v>45236</v>
      </c>
      <c r="D152" s="27">
        <v>45260</v>
      </c>
      <c r="E152">
        <v>24</v>
      </c>
      <c r="F152" t="s">
        <v>8</v>
      </c>
      <c r="G152">
        <v>600</v>
      </c>
      <c r="H152">
        <v>25</v>
      </c>
      <c r="I152">
        <v>83</v>
      </c>
      <c r="J152">
        <v>683</v>
      </c>
      <c r="K152" t="s">
        <v>7</v>
      </c>
      <c r="L152" t="s">
        <v>181</v>
      </c>
      <c r="M152" s="7">
        <v>45236</v>
      </c>
      <c r="N152" s="7">
        <v>45260</v>
      </c>
    </row>
    <row r="153" spans="1:14" x14ac:dyDescent="0.25">
      <c r="A153">
        <v>2933</v>
      </c>
      <c r="B153" s="27">
        <v>45236</v>
      </c>
      <c r="C153" s="27">
        <v>45236</v>
      </c>
      <c r="D153" s="27">
        <v>45246</v>
      </c>
      <c r="E153">
        <v>10</v>
      </c>
      <c r="F153" t="s">
        <v>7</v>
      </c>
      <c r="G153">
        <v>349.99999999999994</v>
      </c>
      <c r="H153">
        <v>34.999999999999993</v>
      </c>
      <c r="I153">
        <v>2.9945999999999997</v>
      </c>
      <c r="J153">
        <v>352.99459999999993</v>
      </c>
      <c r="K153" t="s">
        <v>7</v>
      </c>
      <c r="L153" t="s">
        <v>181</v>
      </c>
      <c r="M153" s="7">
        <v>45236</v>
      </c>
      <c r="N153" s="7">
        <v>45246</v>
      </c>
    </row>
    <row r="154" spans="1:14" x14ac:dyDescent="0.25">
      <c r="A154">
        <v>2934</v>
      </c>
      <c r="B154" s="27">
        <v>45238</v>
      </c>
      <c r="C154" s="27">
        <v>45238</v>
      </c>
      <c r="D154" s="27">
        <v>45269</v>
      </c>
      <c r="E154">
        <v>31</v>
      </c>
      <c r="F154" t="s">
        <v>8</v>
      </c>
      <c r="G154">
        <v>930.00000000000011</v>
      </c>
      <c r="H154">
        <v>30.000000000000004</v>
      </c>
      <c r="I154">
        <v>13</v>
      </c>
      <c r="J154">
        <v>943.00000000000011</v>
      </c>
      <c r="K154" t="s">
        <v>7</v>
      </c>
      <c r="L154" t="s">
        <v>181</v>
      </c>
      <c r="M154" s="7">
        <v>45238</v>
      </c>
      <c r="N154" s="7">
        <v>45259.999999988424</v>
      </c>
    </row>
    <row r="155" spans="1:14" x14ac:dyDescent="0.25">
      <c r="A155">
        <v>2934</v>
      </c>
      <c r="B155" s="27">
        <v>45238</v>
      </c>
      <c r="C155" s="27">
        <v>45238</v>
      </c>
      <c r="D155" s="27">
        <v>45269</v>
      </c>
      <c r="E155">
        <v>31</v>
      </c>
      <c r="F155" t="s">
        <v>8</v>
      </c>
      <c r="G155">
        <v>930.00000000000011</v>
      </c>
      <c r="H155">
        <v>30.000000000000004</v>
      </c>
      <c r="I155">
        <v>13</v>
      </c>
      <c r="J155">
        <v>943.00000000000011</v>
      </c>
      <c r="K155" t="s">
        <v>7</v>
      </c>
      <c r="L155" t="s">
        <v>181</v>
      </c>
      <c r="M155" s="7">
        <v>45261</v>
      </c>
      <c r="N155" s="7">
        <v>45269</v>
      </c>
    </row>
    <row r="156" spans="1:14" x14ac:dyDescent="0.25">
      <c r="A156">
        <v>2935</v>
      </c>
      <c r="B156" s="27">
        <v>45243</v>
      </c>
      <c r="C156" s="27">
        <v>45243</v>
      </c>
      <c r="D156" s="27">
        <v>45299</v>
      </c>
      <c r="E156">
        <v>56</v>
      </c>
      <c r="F156" t="s">
        <v>7</v>
      </c>
      <c r="G156">
        <v>1503.9999999999998</v>
      </c>
      <c r="H156">
        <v>26.857142857142854</v>
      </c>
      <c r="I156">
        <v>19.53</v>
      </c>
      <c r="J156">
        <v>1523.5299999999997</v>
      </c>
      <c r="K156" t="s">
        <v>7</v>
      </c>
      <c r="L156" t="s">
        <v>181</v>
      </c>
      <c r="M156" s="7">
        <v>45243</v>
      </c>
      <c r="N156" s="7">
        <v>45259.999999988424</v>
      </c>
    </row>
    <row r="157" spans="1:14" x14ac:dyDescent="0.25">
      <c r="A157">
        <v>2935</v>
      </c>
      <c r="B157" s="27">
        <v>45243</v>
      </c>
      <c r="C157" s="27">
        <v>45243</v>
      </c>
      <c r="D157" s="27">
        <v>45299</v>
      </c>
      <c r="E157">
        <v>56</v>
      </c>
      <c r="F157" t="s">
        <v>7</v>
      </c>
      <c r="G157">
        <v>1503.9999999999998</v>
      </c>
      <c r="H157">
        <v>26.857142857142854</v>
      </c>
      <c r="I157">
        <v>19.53</v>
      </c>
      <c r="J157">
        <v>1523.5299999999997</v>
      </c>
      <c r="K157" t="s">
        <v>7</v>
      </c>
      <c r="L157" t="s">
        <v>181</v>
      </c>
      <c r="M157" s="7">
        <v>45261</v>
      </c>
      <c r="N157" s="7">
        <v>45290.999999988424</v>
      </c>
    </row>
    <row r="158" spans="1:14" x14ac:dyDescent="0.25">
      <c r="A158">
        <v>2935</v>
      </c>
      <c r="B158" s="27">
        <v>45243</v>
      </c>
      <c r="C158" s="27">
        <v>45243</v>
      </c>
      <c r="D158" s="27">
        <v>45299</v>
      </c>
      <c r="E158">
        <v>56</v>
      </c>
      <c r="F158" t="s">
        <v>7</v>
      </c>
      <c r="G158">
        <v>1503.9999999999998</v>
      </c>
      <c r="H158">
        <v>26.857142857142854</v>
      </c>
      <c r="I158">
        <v>19.53</v>
      </c>
      <c r="J158">
        <v>1523.5299999999997</v>
      </c>
      <c r="K158" t="s">
        <v>7</v>
      </c>
      <c r="L158" t="s">
        <v>181</v>
      </c>
      <c r="M158" s="7">
        <v>45292</v>
      </c>
      <c r="N158" s="7">
        <v>45299</v>
      </c>
    </row>
    <row r="159" spans="1:14" x14ac:dyDescent="0.25">
      <c r="A159">
        <v>2936</v>
      </c>
      <c r="B159" s="27">
        <v>45238</v>
      </c>
      <c r="C159" s="27">
        <v>45238</v>
      </c>
      <c r="D159" s="27">
        <v>45259</v>
      </c>
      <c r="E159">
        <v>21</v>
      </c>
      <c r="F159" t="s">
        <v>7</v>
      </c>
      <c r="G159">
        <v>630</v>
      </c>
      <c r="H159">
        <v>30</v>
      </c>
      <c r="I159">
        <v>13</v>
      </c>
      <c r="J159">
        <v>643</v>
      </c>
      <c r="K159" t="s">
        <v>7</v>
      </c>
      <c r="L159" t="s">
        <v>181</v>
      </c>
      <c r="M159" s="7">
        <v>45238</v>
      </c>
      <c r="N159" s="7">
        <v>45259</v>
      </c>
    </row>
    <row r="160" spans="1:14" x14ac:dyDescent="0.25">
      <c r="A160">
        <v>2937</v>
      </c>
      <c r="B160" s="27">
        <v>45213</v>
      </c>
      <c r="C160" s="27">
        <v>45240</v>
      </c>
      <c r="D160" s="27">
        <v>45251</v>
      </c>
      <c r="E160">
        <v>11</v>
      </c>
      <c r="F160" t="s">
        <v>8</v>
      </c>
      <c r="G160">
        <v>385</v>
      </c>
      <c r="H160">
        <v>35</v>
      </c>
      <c r="I160">
        <v>53</v>
      </c>
      <c r="J160">
        <v>438</v>
      </c>
      <c r="K160" t="s">
        <v>7</v>
      </c>
      <c r="L160" t="s">
        <v>181</v>
      </c>
      <c r="M160" s="7">
        <v>45240</v>
      </c>
      <c r="N160" s="7">
        <v>45251</v>
      </c>
    </row>
    <row r="161" spans="1:14" x14ac:dyDescent="0.25">
      <c r="A161">
        <v>2942</v>
      </c>
      <c r="B161" s="27">
        <v>45239</v>
      </c>
      <c r="C161" s="27">
        <v>45239</v>
      </c>
      <c r="D161" s="27">
        <v>45240</v>
      </c>
      <c r="E161">
        <v>1</v>
      </c>
      <c r="F161" t="s">
        <v>7</v>
      </c>
      <c r="G161">
        <v>85</v>
      </c>
      <c r="H161">
        <v>85</v>
      </c>
      <c r="I161">
        <v>2.9945999999999997</v>
      </c>
      <c r="J161">
        <v>87.994600000000005</v>
      </c>
      <c r="K161" t="s">
        <v>7</v>
      </c>
      <c r="L161" t="s">
        <v>181</v>
      </c>
      <c r="M161" s="7">
        <v>45239</v>
      </c>
      <c r="N161" s="7">
        <v>45240</v>
      </c>
    </row>
    <row r="162" spans="1:14" x14ac:dyDescent="0.25">
      <c r="A162">
        <v>2943</v>
      </c>
      <c r="B162" s="27">
        <v>45236</v>
      </c>
      <c r="C162" s="27">
        <v>45243</v>
      </c>
      <c r="D162" s="27">
        <v>45299</v>
      </c>
      <c r="E162">
        <v>56</v>
      </c>
      <c r="F162" t="s">
        <v>7</v>
      </c>
      <c r="G162">
        <v>1007.9975499999999</v>
      </c>
      <c r="H162">
        <v>17.99995625</v>
      </c>
      <c r="I162">
        <v>0</v>
      </c>
      <c r="J162">
        <v>1007.9975499999999</v>
      </c>
      <c r="K162" t="s">
        <v>7</v>
      </c>
      <c r="L162" t="s">
        <v>181</v>
      </c>
      <c r="M162" s="7">
        <v>45243</v>
      </c>
      <c r="N162" s="7">
        <v>45259.999999988424</v>
      </c>
    </row>
    <row r="163" spans="1:14" x14ac:dyDescent="0.25">
      <c r="A163">
        <v>2943</v>
      </c>
      <c r="B163" s="27">
        <v>45236</v>
      </c>
      <c r="C163" s="27">
        <v>45243</v>
      </c>
      <c r="D163" s="27">
        <v>45299</v>
      </c>
      <c r="E163">
        <v>56</v>
      </c>
      <c r="F163" t="s">
        <v>7</v>
      </c>
      <c r="G163">
        <v>1007.9975499999999</v>
      </c>
      <c r="H163">
        <v>17.99995625</v>
      </c>
      <c r="I163">
        <v>0</v>
      </c>
      <c r="J163">
        <v>1007.9975499999999</v>
      </c>
      <c r="K163" t="s">
        <v>7</v>
      </c>
      <c r="L163" t="s">
        <v>181</v>
      </c>
      <c r="M163" s="7">
        <v>45261</v>
      </c>
      <c r="N163" s="7">
        <v>45290.999999988424</v>
      </c>
    </row>
    <row r="164" spans="1:14" x14ac:dyDescent="0.25">
      <c r="A164">
        <v>2943</v>
      </c>
      <c r="B164" s="27">
        <v>45236</v>
      </c>
      <c r="C164" s="27">
        <v>45243</v>
      </c>
      <c r="D164" s="27">
        <v>45299</v>
      </c>
      <c r="E164">
        <v>56</v>
      </c>
      <c r="F164" t="s">
        <v>7</v>
      </c>
      <c r="G164">
        <v>1007.9975499999999</v>
      </c>
      <c r="H164">
        <v>17.99995625</v>
      </c>
      <c r="I164">
        <v>0</v>
      </c>
      <c r="J164">
        <v>1007.9975499999999</v>
      </c>
      <c r="K164" t="s">
        <v>7</v>
      </c>
      <c r="L164" t="s">
        <v>181</v>
      </c>
      <c r="M164" s="7">
        <v>45292</v>
      </c>
      <c r="N164" s="7">
        <v>45299</v>
      </c>
    </row>
    <row r="165" spans="1:14" x14ac:dyDescent="0.25">
      <c r="A165">
        <v>2944</v>
      </c>
      <c r="B165" s="27">
        <v>45216</v>
      </c>
      <c r="C165" s="27">
        <v>45243</v>
      </c>
      <c r="D165" s="27">
        <v>45254</v>
      </c>
      <c r="E165">
        <v>11</v>
      </c>
      <c r="F165" t="s">
        <v>7</v>
      </c>
      <c r="G165">
        <v>407</v>
      </c>
      <c r="H165">
        <v>37</v>
      </c>
      <c r="I165">
        <v>2.9945999999999997</v>
      </c>
      <c r="J165">
        <v>409.99459999999999</v>
      </c>
      <c r="K165" t="s">
        <v>7</v>
      </c>
      <c r="L165" t="s">
        <v>181</v>
      </c>
      <c r="M165" s="7">
        <v>45243</v>
      </c>
      <c r="N165" s="7">
        <v>45254</v>
      </c>
    </row>
    <row r="166" spans="1:14" x14ac:dyDescent="0.25">
      <c r="A166">
        <v>2945</v>
      </c>
      <c r="B166" s="27">
        <v>45244</v>
      </c>
      <c r="C166" s="27">
        <v>45244</v>
      </c>
      <c r="D166" s="27">
        <v>45255</v>
      </c>
      <c r="E166">
        <v>11</v>
      </c>
      <c r="F166" t="s">
        <v>7</v>
      </c>
      <c r="G166">
        <v>308</v>
      </c>
      <c r="H166">
        <v>28</v>
      </c>
      <c r="I166">
        <v>13</v>
      </c>
      <c r="J166">
        <v>321</v>
      </c>
      <c r="K166" t="s">
        <v>7</v>
      </c>
      <c r="L166" t="s">
        <v>181</v>
      </c>
      <c r="M166" s="7">
        <v>45244</v>
      </c>
      <c r="N166" s="7">
        <v>45255</v>
      </c>
    </row>
    <row r="167" spans="1:14" x14ac:dyDescent="0.25">
      <c r="A167">
        <v>2946</v>
      </c>
      <c r="B167" s="27">
        <v>45245</v>
      </c>
      <c r="C167" s="27">
        <v>45245</v>
      </c>
      <c r="D167" s="27">
        <v>45274</v>
      </c>
      <c r="E167">
        <v>29</v>
      </c>
      <c r="F167" t="s">
        <v>8</v>
      </c>
      <c r="G167">
        <v>1375</v>
      </c>
      <c r="H167">
        <v>47.413793103448278</v>
      </c>
      <c r="I167">
        <v>53</v>
      </c>
      <c r="J167">
        <v>1428</v>
      </c>
      <c r="K167" t="s">
        <v>7</v>
      </c>
      <c r="L167" t="s">
        <v>181</v>
      </c>
      <c r="M167" s="7">
        <v>45245</v>
      </c>
      <c r="N167" s="7">
        <v>45259.999999988424</v>
      </c>
    </row>
    <row r="168" spans="1:14" x14ac:dyDescent="0.25">
      <c r="A168">
        <v>2946</v>
      </c>
      <c r="B168" s="27">
        <v>45245</v>
      </c>
      <c r="C168" s="27">
        <v>45245</v>
      </c>
      <c r="D168" s="27">
        <v>45274</v>
      </c>
      <c r="E168">
        <v>29</v>
      </c>
      <c r="F168" t="s">
        <v>8</v>
      </c>
      <c r="G168">
        <v>1375</v>
      </c>
      <c r="H168">
        <v>47.413793103448278</v>
      </c>
      <c r="I168">
        <v>53</v>
      </c>
      <c r="J168">
        <v>1428</v>
      </c>
      <c r="K168" t="s">
        <v>7</v>
      </c>
      <c r="L168" t="s">
        <v>181</v>
      </c>
      <c r="M168" s="7">
        <v>45261</v>
      </c>
      <c r="N168" s="7">
        <v>45274</v>
      </c>
    </row>
    <row r="169" spans="1:14" x14ac:dyDescent="0.25">
      <c r="A169">
        <v>2947</v>
      </c>
      <c r="B169" s="27">
        <v>45245</v>
      </c>
      <c r="C169" s="27">
        <v>45247</v>
      </c>
      <c r="D169" s="27">
        <v>45248</v>
      </c>
      <c r="E169">
        <v>1</v>
      </c>
      <c r="F169" t="s">
        <v>7</v>
      </c>
      <c r="G169">
        <v>85</v>
      </c>
      <c r="H169">
        <v>85</v>
      </c>
      <c r="I169">
        <v>2.9945999999999997</v>
      </c>
      <c r="J169">
        <v>87.994600000000005</v>
      </c>
      <c r="K169" t="s">
        <v>7</v>
      </c>
      <c r="L169" t="s">
        <v>181</v>
      </c>
      <c r="M169" s="7">
        <v>45247</v>
      </c>
      <c r="N169" s="7">
        <v>45248</v>
      </c>
    </row>
    <row r="170" spans="1:14" x14ac:dyDescent="0.25">
      <c r="A170">
        <v>2949</v>
      </c>
      <c r="B170" s="27">
        <v>45248</v>
      </c>
      <c r="C170" s="27">
        <v>45248</v>
      </c>
      <c r="D170" s="27">
        <v>45250</v>
      </c>
      <c r="E170">
        <v>2</v>
      </c>
      <c r="F170" t="s">
        <v>7</v>
      </c>
      <c r="G170">
        <v>120</v>
      </c>
      <c r="H170">
        <v>60</v>
      </c>
      <c r="I170">
        <v>2.9945999999999997</v>
      </c>
      <c r="J170">
        <v>122.99460000000001</v>
      </c>
      <c r="K170" t="s">
        <v>7</v>
      </c>
      <c r="L170" t="s">
        <v>181</v>
      </c>
      <c r="M170" s="7">
        <v>45248</v>
      </c>
      <c r="N170" s="7">
        <v>45250</v>
      </c>
    </row>
    <row r="171" spans="1:14" x14ac:dyDescent="0.25">
      <c r="A171">
        <v>2950</v>
      </c>
      <c r="B171" s="27">
        <v>45248</v>
      </c>
      <c r="C171" s="27">
        <v>45260</v>
      </c>
      <c r="D171" s="27">
        <v>45320</v>
      </c>
      <c r="E171">
        <v>60</v>
      </c>
      <c r="F171" t="s">
        <v>7</v>
      </c>
      <c r="G171">
        <v>1380</v>
      </c>
      <c r="H171">
        <v>23</v>
      </c>
      <c r="I171">
        <v>33</v>
      </c>
      <c r="J171">
        <v>1413</v>
      </c>
      <c r="K171" t="s">
        <v>7</v>
      </c>
      <c r="L171" t="s">
        <v>181</v>
      </c>
      <c r="M171" s="7">
        <v>45260</v>
      </c>
      <c r="N171" s="7">
        <v>45259.999999988424</v>
      </c>
    </row>
    <row r="172" spans="1:14" x14ac:dyDescent="0.25">
      <c r="A172">
        <v>2950</v>
      </c>
      <c r="B172" s="27">
        <v>45248</v>
      </c>
      <c r="C172" s="27">
        <v>45260</v>
      </c>
      <c r="D172" s="27">
        <v>45320</v>
      </c>
      <c r="E172">
        <v>60</v>
      </c>
      <c r="F172" t="s">
        <v>7</v>
      </c>
      <c r="G172">
        <v>1380</v>
      </c>
      <c r="H172">
        <v>23</v>
      </c>
      <c r="I172">
        <v>33</v>
      </c>
      <c r="J172">
        <v>1413</v>
      </c>
      <c r="K172" t="s">
        <v>7</v>
      </c>
      <c r="L172" t="s">
        <v>181</v>
      </c>
      <c r="M172" s="7">
        <v>45261</v>
      </c>
      <c r="N172" s="7">
        <v>45290.999999988424</v>
      </c>
    </row>
    <row r="173" spans="1:14" x14ac:dyDescent="0.25">
      <c r="A173">
        <v>2950</v>
      </c>
      <c r="B173" s="27">
        <v>45248</v>
      </c>
      <c r="C173" s="27">
        <v>45260</v>
      </c>
      <c r="D173" s="27">
        <v>45320</v>
      </c>
      <c r="E173">
        <v>60</v>
      </c>
      <c r="F173" t="s">
        <v>7</v>
      </c>
      <c r="G173">
        <v>1380</v>
      </c>
      <c r="H173">
        <v>23</v>
      </c>
      <c r="I173">
        <v>33</v>
      </c>
      <c r="J173">
        <v>1413</v>
      </c>
      <c r="K173" t="s">
        <v>7</v>
      </c>
      <c r="L173" t="s">
        <v>181</v>
      </c>
      <c r="M173" s="7">
        <v>45292</v>
      </c>
      <c r="N173" s="7">
        <v>45320</v>
      </c>
    </row>
    <row r="174" spans="1:14" x14ac:dyDescent="0.25">
      <c r="A174">
        <v>2951</v>
      </c>
      <c r="B174" s="27">
        <v>45248</v>
      </c>
      <c r="C174" s="27">
        <v>45248</v>
      </c>
      <c r="D174" s="27">
        <v>45254</v>
      </c>
      <c r="E174">
        <v>6</v>
      </c>
      <c r="F174" t="s">
        <v>8</v>
      </c>
      <c r="G174">
        <v>385</v>
      </c>
      <c r="H174">
        <v>64.166666666666671</v>
      </c>
      <c r="I174">
        <v>68</v>
      </c>
      <c r="J174">
        <v>453</v>
      </c>
      <c r="K174" t="s">
        <v>7</v>
      </c>
      <c r="L174" t="s">
        <v>181</v>
      </c>
      <c r="M174" s="7">
        <v>45248</v>
      </c>
      <c r="N174" s="7">
        <v>45254</v>
      </c>
    </row>
    <row r="175" spans="1:14" x14ac:dyDescent="0.25">
      <c r="A175">
        <v>2952</v>
      </c>
      <c r="B175" s="27">
        <v>45247</v>
      </c>
      <c r="C175" s="27">
        <v>45250</v>
      </c>
      <c r="D175" s="27">
        <v>45268</v>
      </c>
      <c r="E175">
        <v>18</v>
      </c>
      <c r="F175" t="s">
        <v>7</v>
      </c>
      <c r="G175">
        <v>468</v>
      </c>
      <c r="H175">
        <v>26</v>
      </c>
      <c r="I175">
        <v>13</v>
      </c>
      <c r="J175">
        <v>481</v>
      </c>
      <c r="K175" t="s">
        <v>7</v>
      </c>
      <c r="L175" t="s">
        <v>181</v>
      </c>
      <c r="M175" s="7">
        <v>45250</v>
      </c>
      <c r="N175" s="7">
        <v>45259.999999988424</v>
      </c>
    </row>
    <row r="176" spans="1:14" x14ac:dyDescent="0.25">
      <c r="A176">
        <v>2952</v>
      </c>
      <c r="B176" s="27">
        <v>45247</v>
      </c>
      <c r="C176" s="27">
        <v>45250</v>
      </c>
      <c r="D176" s="27">
        <v>45268</v>
      </c>
      <c r="E176">
        <v>18</v>
      </c>
      <c r="F176" t="s">
        <v>7</v>
      </c>
      <c r="G176">
        <v>468</v>
      </c>
      <c r="H176">
        <v>26</v>
      </c>
      <c r="I176">
        <v>13</v>
      </c>
      <c r="J176">
        <v>481</v>
      </c>
      <c r="K176" t="s">
        <v>7</v>
      </c>
      <c r="L176" t="s">
        <v>181</v>
      </c>
      <c r="M176" s="7">
        <v>45261</v>
      </c>
      <c r="N176" s="7">
        <v>45268</v>
      </c>
    </row>
    <row r="177" spans="1:14" x14ac:dyDescent="0.25">
      <c r="A177">
        <v>2953</v>
      </c>
      <c r="B177" s="27">
        <v>45250</v>
      </c>
      <c r="C177" s="27">
        <v>45250</v>
      </c>
      <c r="D177" s="27">
        <v>45257</v>
      </c>
      <c r="E177">
        <v>7</v>
      </c>
      <c r="F177" t="s">
        <v>7</v>
      </c>
      <c r="G177">
        <v>196</v>
      </c>
      <c r="H177">
        <v>28</v>
      </c>
      <c r="I177">
        <v>2.9945999999999997</v>
      </c>
      <c r="J177">
        <v>198.99459999999999</v>
      </c>
      <c r="K177" t="s">
        <v>7</v>
      </c>
      <c r="L177" t="s">
        <v>181</v>
      </c>
      <c r="M177" s="7">
        <v>45250</v>
      </c>
      <c r="N177" s="7">
        <v>45257</v>
      </c>
    </row>
    <row r="178" spans="1:14" x14ac:dyDescent="0.25">
      <c r="A178">
        <v>2954</v>
      </c>
      <c r="B178" s="27">
        <v>45250</v>
      </c>
      <c r="C178" s="27">
        <v>45250</v>
      </c>
      <c r="D178" s="27">
        <v>45260</v>
      </c>
      <c r="E178">
        <v>10</v>
      </c>
      <c r="F178" t="s">
        <v>7</v>
      </c>
      <c r="G178">
        <v>280</v>
      </c>
      <c r="H178">
        <v>28</v>
      </c>
      <c r="I178">
        <v>2.9945999999999997</v>
      </c>
      <c r="J178">
        <v>282.99459999999999</v>
      </c>
      <c r="K178" t="s">
        <v>7</v>
      </c>
      <c r="L178" t="s">
        <v>181</v>
      </c>
      <c r="M178" s="7">
        <v>45250</v>
      </c>
      <c r="N178" s="7">
        <v>45260</v>
      </c>
    </row>
    <row r="179" spans="1:14" x14ac:dyDescent="0.25">
      <c r="A179">
        <v>2955</v>
      </c>
      <c r="B179" s="27">
        <v>45147</v>
      </c>
      <c r="C179" s="27">
        <v>45251</v>
      </c>
      <c r="D179" s="27">
        <v>45301</v>
      </c>
      <c r="E179">
        <v>50</v>
      </c>
      <c r="F179" t="s">
        <v>7</v>
      </c>
      <c r="G179">
        <v>950</v>
      </c>
      <c r="H179">
        <v>19</v>
      </c>
      <c r="I179">
        <v>2.9945999999999997</v>
      </c>
      <c r="J179">
        <v>952.99459999999999</v>
      </c>
      <c r="K179" t="s">
        <v>7</v>
      </c>
      <c r="L179" t="s">
        <v>181</v>
      </c>
      <c r="M179" s="7">
        <v>45251</v>
      </c>
      <c r="N179" s="7">
        <v>45259.999999988424</v>
      </c>
    </row>
    <row r="180" spans="1:14" x14ac:dyDescent="0.25">
      <c r="A180">
        <v>2955</v>
      </c>
      <c r="B180" s="27">
        <v>45147</v>
      </c>
      <c r="C180" s="27">
        <v>45251</v>
      </c>
      <c r="D180" s="27">
        <v>45301</v>
      </c>
      <c r="E180">
        <v>50</v>
      </c>
      <c r="F180" t="s">
        <v>7</v>
      </c>
      <c r="G180">
        <v>950</v>
      </c>
      <c r="H180">
        <v>19</v>
      </c>
      <c r="I180">
        <v>2.9945999999999997</v>
      </c>
      <c r="J180">
        <v>952.99459999999999</v>
      </c>
      <c r="K180" t="s">
        <v>7</v>
      </c>
      <c r="L180" t="s">
        <v>181</v>
      </c>
      <c r="M180" s="7">
        <v>45261</v>
      </c>
      <c r="N180" s="7">
        <v>45290.999999988424</v>
      </c>
    </row>
    <row r="181" spans="1:14" x14ac:dyDescent="0.25">
      <c r="A181">
        <v>2955</v>
      </c>
      <c r="B181" s="27">
        <v>45147</v>
      </c>
      <c r="C181" s="27">
        <v>45251</v>
      </c>
      <c r="D181" s="27">
        <v>45301</v>
      </c>
      <c r="E181">
        <v>50</v>
      </c>
      <c r="F181" t="s">
        <v>7</v>
      </c>
      <c r="G181">
        <v>950</v>
      </c>
      <c r="H181">
        <v>19</v>
      </c>
      <c r="I181">
        <v>2.9945999999999997</v>
      </c>
      <c r="J181">
        <v>952.99459999999999</v>
      </c>
      <c r="K181" t="s">
        <v>7</v>
      </c>
      <c r="L181" t="s">
        <v>181</v>
      </c>
      <c r="M181" s="7">
        <v>45292</v>
      </c>
      <c r="N181" s="7">
        <v>45301</v>
      </c>
    </row>
    <row r="182" spans="1:14" x14ac:dyDescent="0.25">
      <c r="A182">
        <v>2956</v>
      </c>
      <c r="B182" s="27">
        <v>45251</v>
      </c>
      <c r="C182" s="27">
        <v>45253</v>
      </c>
      <c r="D182" s="27">
        <v>45274</v>
      </c>
      <c r="E182">
        <v>21</v>
      </c>
      <c r="F182" t="s">
        <v>7</v>
      </c>
      <c r="G182">
        <v>588</v>
      </c>
      <c r="H182">
        <v>28</v>
      </c>
      <c r="I182">
        <v>2.9945999999999997</v>
      </c>
      <c r="J182">
        <v>590.99459999999999</v>
      </c>
      <c r="K182" t="s">
        <v>7</v>
      </c>
      <c r="L182" t="s">
        <v>181</v>
      </c>
      <c r="M182" s="7">
        <v>45253</v>
      </c>
      <c r="N182" s="7">
        <v>45259.999999988424</v>
      </c>
    </row>
    <row r="183" spans="1:14" x14ac:dyDescent="0.25">
      <c r="A183">
        <v>2956</v>
      </c>
      <c r="B183" s="27">
        <v>45251</v>
      </c>
      <c r="C183" s="27">
        <v>45253</v>
      </c>
      <c r="D183" s="27">
        <v>45274</v>
      </c>
      <c r="E183">
        <v>21</v>
      </c>
      <c r="F183" t="s">
        <v>7</v>
      </c>
      <c r="G183">
        <v>588</v>
      </c>
      <c r="H183">
        <v>28</v>
      </c>
      <c r="I183">
        <v>2.9945999999999997</v>
      </c>
      <c r="J183">
        <v>590.99459999999999</v>
      </c>
      <c r="K183" t="s">
        <v>7</v>
      </c>
      <c r="L183" t="s">
        <v>181</v>
      </c>
      <c r="M183" s="7">
        <v>45261</v>
      </c>
      <c r="N183" s="7">
        <v>45274</v>
      </c>
    </row>
    <row r="184" spans="1:14" x14ac:dyDescent="0.25">
      <c r="A184">
        <v>2957</v>
      </c>
      <c r="B184" s="27">
        <v>45253</v>
      </c>
      <c r="C184" s="27">
        <v>45253</v>
      </c>
      <c r="D184" s="27">
        <v>45313</v>
      </c>
      <c r="E184">
        <v>60</v>
      </c>
      <c r="F184" t="s">
        <v>7</v>
      </c>
      <c r="G184">
        <v>1680</v>
      </c>
      <c r="H184">
        <v>28</v>
      </c>
      <c r="I184">
        <v>13</v>
      </c>
      <c r="J184">
        <v>1693</v>
      </c>
      <c r="K184" t="s">
        <v>7</v>
      </c>
      <c r="L184" t="s">
        <v>181</v>
      </c>
      <c r="M184" s="7">
        <v>45253</v>
      </c>
      <c r="N184" s="7">
        <v>45259.999999988424</v>
      </c>
    </row>
    <row r="185" spans="1:14" x14ac:dyDescent="0.25">
      <c r="A185">
        <v>2957</v>
      </c>
      <c r="B185" s="27">
        <v>45253</v>
      </c>
      <c r="C185" s="27">
        <v>45253</v>
      </c>
      <c r="D185" s="27">
        <v>45313</v>
      </c>
      <c r="E185">
        <v>60</v>
      </c>
      <c r="F185" t="s">
        <v>7</v>
      </c>
      <c r="G185">
        <v>1680</v>
      </c>
      <c r="H185">
        <v>28</v>
      </c>
      <c r="I185">
        <v>13</v>
      </c>
      <c r="J185">
        <v>1693</v>
      </c>
      <c r="K185" t="s">
        <v>7</v>
      </c>
      <c r="L185" t="s">
        <v>181</v>
      </c>
      <c r="M185" s="7">
        <v>45261</v>
      </c>
      <c r="N185" s="7">
        <v>45290.999999988424</v>
      </c>
    </row>
    <row r="186" spans="1:14" x14ac:dyDescent="0.25">
      <c r="A186">
        <v>2957</v>
      </c>
      <c r="B186" s="27">
        <v>45253</v>
      </c>
      <c r="C186" s="27">
        <v>45253</v>
      </c>
      <c r="D186" s="27">
        <v>45313</v>
      </c>
      <c r="E186">
        <v>60</v>
      </c>
      <c r="F186" t="s">
        <v>7</v>
      </c>
      <c r="G186">
        <v>1680</v>
      </c>
      <c r="H186">
        <v>28</v>
      </c>
      <c r="I186">
        <v>13</v>
      </c>
      <c r="J186">
        <v>1693</v>
      </c>
      <c r="K186" t="s">
        <v>7</v>
      </c>
      <c r="L186" t="s">
        <v>181</v>
      </c>
      <c r="M186" s="7">
        <v>45292</v>
      </c>
      <c r="N186" s="7">
        <v>45313</v>
      </c>
    </row>
    <row r="187" spans="1:14" x14ac:dyDescent="0.25">
      <c r="A187">
        <v>2958</v>
      </c>
      <c r="B187" s="27">
        <v>45254</v>
      </c>
      <c r="C187" s="27">
        <v>45254</v>
      </c>
      <c r="D187" s="27">
        <v>45255</v>
      </c>
      <c r="E187">
        <v>1</v>
      </c>
      <c r="F187" t="s">
        <v>7</v>
      </c>
      <c r="G187">
        <v>85</v>
      </c>
      <c r="H187">
        <v>85</v>
      </c>
      <c r="I187">
        <v>2.9945999999999997</v>
      </c>
      <c r="J187">
        <v>87.994600000000005</v>
      </c>
      <c r="K187" t="s">
        <v>7</v>
      </c>
      <c r="L187" t="s">
        <v>181</v>
      </c>
      <c r="M187" s="7">
        <v>45254</v>
      </c>
      <c r="N187" s="7">
        <v>45255</v>
      </c>
    </row>
    <row r="188" spans="1:14" x14ac:dyDescent="0.25">
      <c r="A188">
        <v>2962</v>
      </c>
      <c r="B188" s="27">
        <v>45254</v>
      </c>
      <c r="C188" s="27">
        <v>45254</v>
      </c>
      <c r="D188" s="27">
        <v>45255</v>
      </c>
      <c r="E188">
        <v>1</v>
      </c>
      <c r="F188" t="s">
        <v>7</v>
      </c>
      <c r="G188">
        <v>45</v>
      </c>
      <c r="H188">
        <v>45</v>
      </c>
      <c r="I188">
        <v>2.9945999999999997</v>
      </c>
      <c r="J188">
        <v>47.994599999999998</v>
      </c>
      <c r="K188" t="s">
        <v>7</v>
      </c>
      <c r="L188" t="s">
        <v>181</v>
      </c>
      <c r="M188" s="7">
        <v>45254</v>
      </c>
      <c r="N188" s="7">
        <v>45255</v>
      </c>
    </row>
    <row r="189" spans="1:14" x14ac:dyDescent="0.25">
      <c r="A189">
        <v>2963</v>
      </c>
      <c r="B189" s="27">
        <v>45254</v>
      </c>
      <c r="C189" s="27">
        <v>45257</v>
      </c>
      <c r="D189" s="27">
        <v>45267</v>
      </c>
      <c r="E189">
        <v>10</v>
      </c>
      <c r="F189" t="s">
        <v>8</v>
      </c>
      <c r="G189">
        <v>300</v>
      </c>
      <c r="H189">
        <v>30</v>
      </c>
      <c r="I189">
        <v>53</v>
      </c>
      <c r="J189">
        <v>353</v>
      </c>
      <c r="K189" t="s">
        <v>7</v>
      </c>
      <c r="L189" t="s">
        <v>181</v>
      </c>
      <c r="M189" s="7">
        <v>45257</v>
      </c>
      <c r="N189" s="7">
        <v>45259.999999988424</v>
      </c>
    </row>
    <row r="190" spans="1:14" x14ac:dyDescent="0.25">
      <c r="A190">
        <v>2963</v>
      </c>
      <c r="B190" s="27">
        <v>45254</v>
      </c>
      <c r="C190" s="27">
        <v>45257</v>
      </c>
      <c r="D190" s="27">
        <v>45267</v>
      </c>
      <c r="E190">
        <v>10</v>
      </c>
      <c r="F190" t="s">
        <v>8</v>
      </c>
      <c r="G190">
        <v>300</v>
      </c>
      <c r="H190">
        <v>30</v>
      </c>
      <c r="I190">
        <v>53</v>
      </c>
      <c r="J190">
        <v>353</v>
      </c>
      <c r="K190" t="s">
        <v>7</v>
      </c>
      <c r="L190" t="s">
        <v>181</v>
      </c>
      <c r="M190" s="7">
        <v>45261</v>
      </c>
      <c r="N190" s="7">
        <v>45267</v>
      </c>
    </row>
    <row r="191" spans="1:14" x14ac:dyDescent="0.25">
      <c r="A191">
        <v>2964</v>
      </c>
      <c r="B191" s="27">
        <v>45253</v>
      </c>
      <c r="C191" s="27">
        <v>45254</v>
      </c>
      <c r="D191" s="27">
        <v>45261</v>
      </c>
      <c r="E191">
        <v>7</v>
      </c>
      <c r="F191" t="s">
        <v>7</v>
      </c>
      <c r="G191">
        <v>245</v>
      </c>
      <c r="H191">
        <v>35</v>
      </c>
      <c r="I191">
        <v>2.9945999999999997</v>
      </c>
      <c r="J191">
        <v>247.99459999999999</v>
      </c>
      <c r="K191" t="s">
        <v>7</v>
      </c>
      <c r="L191" t="s">
        <v>181</v>
      </c>
      <c r="M191" s="7">
        <v>45254</v>
      </c>
      <c r="N191" s="7">
        <v>45259.999999988424</v>
      </c>
    </row>
    <row r="192" spans="1:14" x14ac:dyDescent="0.25">
      <c r="A192">
        <v>2964</v>
      </c>
      <c r="B192" s="27">
        <v>45253</v>
      </c>
      <c r="C192" s="27">
        <v>45254</v>
      </c>
      <c r="D192" s="27">
        <v>45261</v>
      </c>
      <c r="E192">
        <v>7</v>
      </c>
      <c r="F192" t="s">
        <v>7</v>
      </c>
      <c r="G192">
        <v>245</v>
      </c>
      <c r="H192">
        <v>35</v>
      </c>
      <c r="I192">
        <v>2.9945999999999997</v>
      </c>
      <c r="J192">
        <v>247.99459999999999</v>
      </c>
      <c r="K192" t="s">
        <v>7</v>
      </c>
      <c r="L192" t="s">
        <v>181</v>
      </c>
      <c r="M192" s="7">
        <v>45261</v>
      </c>
      <c r="N192" s="7">
        <v>45261</v>
      </c>
    </row>
    <row r="193" spans="1:14" x14ac:dyDescent="0.25">
      <c r="A193">
        <v>2965</v>
      </c>
      <c r="B193" s="27">
        <v>45254</v>
      </c>
      <c r="C193" s="27">
        <v>45254</v>
      </c>
      <c r="D193" s="27">
        <v>45257</v>
      </c>
      <c r="E193">
        <v>3</v>
      </c>
      <c r="F193" t="s">
        <v>7</v>
      </c>
      <c r="G193">
        <v>147</v>
      </c>
      <c r="H193">
        <v>49</v>
      </c>
      <c r="I193">
        <v>2.9945999999999997</v>
      </c>
      <c r="J193">
        <v>149.99459999999999</v>
      </c>
      <c r="K193" t="s">
        <v>7</v>
      </c>
      <c r="L193" t="s">
        <v>181</v>
      </c>
      <c r="M193" s="7">
        <v>45254</v>
      </c>
      <c r="N193" s="7">
        <v>45257</v>
      </c>
    </row>
    <row r="194" spans="1:14" x14ac:dyDescent="0.25">
      <c r="A194">
        <v>2966</v>
      </c>
      <c r="B194" s="27">
        <v>45254</v>
      </c>
      <c r="C194" s="27">
        <v>45254</v>
      </c>
      <c r="D194" s="27">
        <v>45271</v>
      </c>
      <c r="E194">
        <v>17</v>
      </c>
      <c r="F194" t="s">
        <v>7</v>
      </c>
      <c r="G194">
        <v>510</v>
      </c>
      <c r="H194">
        <v>30</v>
      </c>
      <c r="I194">
        <v>13</v>
      </c>
      <c r="J194">
        <v>523</v>
      </c>
      <c r="K194" t="s">
        <v>7</v>
      </c>
      <c r="L194" t="s">
        <v>181</v>
      </c>
      <c r="M194" s="7">
        <v>45254</v>
      </c>
      <c r="N194" s="7">
        <v>45259.999999988424</v>
      </c>
    </row>
    <row r="195" spans="1:14" x14ac:dyDescent="0.25">
      <c r="A195">
        <v>2966</v>
      </c>
      <c r="B195" s="27">
        <v>45254</v>
      </c>
      <c r="C195" s="27">
        <v>45254</v>
      </c>
      <c r="D195" s="27">
        <v>45271</v>
      </c>
      <c r="E195">
        <v>17</v>
      </c>
      <c r="F195" t="s">
        <v>7</v>
      </c>
      <c r="G195">
        <v>510</v>
      </c>
      <c r="H195">
        <v>30</v>
      </c>
      <c r="I195">
        <v>13</v>
      </c>
      <c r="J195">
        <v>523</v>
      </c>
      <c r="K195" t="s">
        <v>7</v>
      </c>
      <c r="L195" t="s">
        <v>181</v>
      </c>
      <c r="M195" s="7">
        <v>45261</v>
      </c>
      <c r="N195" s="7">
        <v>45271</v>
      </c>
    </row>
    <row r="196" spans="1:14" x14ac:dyDescent="0.25">
      <c r="A196">
        <v>2967</v>
      </c>
      <c r="B196" s="27">
        <v>45253</v>
      </c>
      <c r="C196" s="27">
        <v>45255</v>
      </c>
      <c r="D196" s="27">
        <v>45274</v>
      </c>
      <c r="E196">
        <v>19</v>
      </c>
      <c r="F196" t="s">
        <v>7</v>
      </c>
      <c r="G196">
        <v>437</v>
      </c>
      <c r="H196">
        <v>23</v>
      </c>
      <c r="I196">
        <v>2.9945999999999997</v>
      </c>
      <c r="J196">
        <v>439.99459999999999</v>
      </c>
      <c r="K196" t="s">
        <v>7</v>
      </c>
      <c r="L196" t="s">
        <v>181</v>
      </c>
      <c r="M196" s="7">
        <v>45255</v>
      </c>
      <c r="N196" s="7">
        <v>45259.999999988424</v>
      </c>
    </row>
    <row r="197" spans="1:14" x14ac:dyDescent="0.25">
      <c r="A197">
        <v>2967</v>
      </c>
      <c r="B197" s="27">
        <v>45253</v>
      </c>
      <c r="C197" s="27">
        <v>45255</v>
      </c>
      <c r="D197" s="27">
        <v>45274</v>
      </c>
      <c r="E197">
        <v>19</v>
      </c>
      <c r="F197" t="s">
        <v>7</v>
      </c>
      <c r="G197">
        <v>437</v>
      </c>
      <c r="H197">
        <v>23</v>
      </c>
      <c r="I197">
        <v>2.9945999999999997</v>
      </c>
      <c r="J197">
        <v>439.99459999999999</v>
      </c>
      <c r="K197" t="s">
        <v>7</v>
      </c>
      <c r="L197" t="s">
        <v>181</v>
      </c>
      <c r="M197" s="7">
        <v>45261</v>
      </c>
      <c r="N197" s="7">
        <v>45274</v>
      </c>
    </row>
    <row r="198" spans="1:14" x14ac:dyDescent="0.25">
      <c r="A198">
        <v>2968</v>
      </c>
      <c r="B198" s="27">
        <v>45245</v>
      </c>
      <c r="C198" s="27">
        <v>45245</v>
      </c>
      <c r="D198" s="27">
        <v>45275</v>
      </c>
      <c r="E198">
        <v>30</v>
      </c>
      <c r="F198" t="s">
        <v>7</v>
      </c>
      <c r="G198">
        <v>750</v>
      </c>
      <c r="H198">
        <v>25</v>
      </c>
      <c r="I198">
        <v>2.9945999999999997</v>
      </c>
      <c r="J198">
        <v>752.99459999999999</v>
      </c>
      <c r="K198" t="s">
        <v>7</v>
      </c>
      <c r="L198" t="s">
        <v>181</v>
      </c>
      <c r="M198" s="7">
        <v>45245</v>
      </c>
      <c r="N198" s="7">
        <v>45259.999999988424</v>
      </c>
    </row>
    <row r="199" spans="1:14" x14ac:dyDescent="0.25">
      <c r="A199">
        <v>2968</v>
      </c>
      <c r="B199" s="27">
        <v>45245</v>
      </c>
      <c r="C199" s="27">
        <v>45245</v>
      </c>
      <c r="D199" s="27">
        <v>45275</v>
      </c>
      <c r="E199">
        <v>30</v>
      </c>
      <c r="F199" t="s">
        <v>7</v>
      </c>
      <c r="G199">
        <v>750</v>
      </c>
      <c r="H199">
        <v>25</v>
      </c>
      <c r="I199">
        <v>2.9945999999999997</v>
      </c>
      <c r="J199">
        <v>752.99459999999999</v>
      </c>
      <c r="K199" t="s">
        <v>7</v>
      </c>
      <c r="L199" t="s">
        <v>181</v>
      </c>
      <c r="M199" s="7">
        <v>45261</v>
      </c>
      <c r="N199" s="7">
        <v>45275</v>
      </c>
    </row>
    <row r="200" spans="1:14" x14ac:dyDescent="0.25">
      <c r="A200">
        <v>2970</v>
      </c>
      <c r="B200" s="27">
        <v>45255</v>
      </c>
      <c r="C200" s="27">
        <v>45260</v>
      </c>
      <c r="D200" s="27">
        <v>45268</v>
      </c>
      <c r="E200">
        <v>8</v>
      </c>
      <c r="F200" t="s">
        <v>7</v>
      </c>
      <c r="G200">
        <v>240</v>
      </c>
      <c r="H200">
        <v>30</v>
      </c>
      <c r="I200">
        <v>2.9945999999999997</v>
      </c>
      <c r="J200">
        <v>242.99459999999999</v>
      </c>
      <c r="K200" t="s">
        <v>7</v>
      </c>
      <c r="L200" t="s">
        <v>181</v>
      </c>
      <c r="M200" s="7">
        <v>45260</v>
      </c>
      <c r="N200" s="7">
        <v>45259.999999988424</v>
      </c>
    </row>
    <row r="201" spans="1:14" x14ac:dyDescent="0.25">
      <c r="A201">
        <v>2970</v>
      </c>
      <c r="B201" s="27">
        <v>45255</v>
      </c>
      <c r="C201" s="27">
        <v>45260</v>
      </c>
      <c r="D201" s="27">
        <v>45268</v>
      </c>
      <c r="E201">
        <v>8</v>
      </c>
      <c r="F201" t="s">
        <v>7</v>
      </c>
      <c r="G201">
        <v>240</v>
      </c>
      <c r="H201">
        <v>30</v>
      </c>
      <c r="I201">
        <v>2.9945999999999997</v>
      </c>
      <c r="J201">
        <v>242.99459999999999</v>
      </c>
      <c r="K201" t="s">
        <v>7</v>
      </c>
      <c r="L201" t="s">
        <v>181</v>
      </c>
      <c r="M201" s="7">
        <v>45261</v>
      </c>
      <c r="N201" s="7">
        <v>45268</v>
      </c>
    </row>
    <row r="202" spans="1:14" x14ac:dyDescent="0.25">
      <c r="A202">
        <v>2974</v>
      </c>
      <c r="B202" s="27">
        <v>45258</v>
      </c>
      <c r="C202" s="27">
        <v>45260</v>
      </c>
      <c r="D202" s="27">
        <v>45268</v>
      </c>
      <c r="E202">
        <v>8</v>
      </c>
      <c r="F202" t="s">
        <v>7</v>
      </c>
      <c r="G202">
        <v>224</v>
      </c>
      <c r="H202">
        <v>28</v>
      </c>
      <c r="I202">
        <v>2.9945999999999997</v>
      </c>
      <c r="J202">
        <v>226.99459999999999</v>
      </c>
      <c r="K202" t="s">
        <v>7</v>
      </c>
      <c r="L202" t="s">
        <v>181</v>
      </c>
      <c r="M202" s="7">
        <v>45260</v>
      </c>
      <c r="N202" s="7">
        <v>45259.999999988424</v>
      </c>
    </row>
    <row r="203" spans="1:14" x14ac:dyDescent="0.25">
      <c r="A203">
        <v>2974</v>
      </c>
      <c r="B203" s="27">
        <v>45258</v>
      </c>
      <c r="C203" s="27">
        <v>45260</v>
      </c>
      <c r="D203" s="27">
        <v>45268</v>
      </c>
      <c r="E203">
        <v>8</v>
      </c>
      <c r="F203" t="s">
        <v>7</v>
      </c>
      <c r="G203">
        <v>224</v>
      </c>
      <c r="H203">
        <v>28</v>
      </c>
      <c r="I203">
        <v>2.9945999999999997</v>
      </c>
      <c r="J203">
        <v>226.99459999999999</v>
      </c>
      <c r="K203" t="s">
        <v>7</v>
      </c>
      <c r="L203" t="s">
        <v>181</v>
      </c>
      <c r="M203" s="7">
        <v>45261</v>
      </c>
      <c r="N203" s="7">
        <v>45268</v>
      </c>
    </row>
    <row r="204" spans="1:14" x14ac:dyDescent="0.25">
      <c r="A204">
        <v>2976</v>
      </c>
      <c r="B204" s="27">
        <v>45260</v>
      </c>
      <c r="C204" s="27">
        <v>45260</v>
      </c>
      <c r="D204" s="27">
        <v>45264</v>
      </c>
      <c r="E204">
        <v>4</v>
      </c>
      <c r="F204" t="s">
        <v>7</v>
      </c>
      <c r="G204">
        <v>220</v>
      </c>
      <c r="H204">
        <v>55</v>
      </c>
      <c r="I204">
        <v>2.9945999999999997</v>
      </c>
      <c r="J204">
        <v>222.99459999999999</v>
      </c>
      <c r="K204" t="s">
        <v>7</v>
      </c>
      <c r="L204" t="s">
        <v>181</v>
      </c>
      <c r="M204" s="7">
        <v>45260</v>
      </c>
      <c r="N204" s="7">
        <v>45259.999999988424</v>
      </c>
    </row>
    <row r="205" spans="1:14" x14ac:dyDescent="0.25">
      <c r="A205">
        <v>2976</v>
      </c>
      <c r="B205" s="27">
        <v>45260</v>
      </c>
      <c r="C205" s="27">
        <v>45260</v>
      </c>
      <c r="D205" s="27">
        <v>45264</v>
      </c>
      <c r="E205">
        <v>4</v>
      </c>
      <c r="F205" t="s">
        <v>7</v>
      </c>
      <c r="G205">
        <v>220</v>
      </c>
      <c r="H205">
        <v>55</v>
      </c>
      <c r="I205">
        <v>2.9945999999999997</v>
      </c>
      <c r="J205">
        <v>222.99459999999999</v>
      </c>
      <c r="K205" t="s">
        <v>7</v>
      </c>
      <c r="L205" t="s">
        <v>181</v>
      </c>
      <c r="M205" s="7">
        <v>45261</v>
      </c>
      <c r="N205" s="7">
        <v>45264</v>
      </c>
    </row>
    <row r="206" spans="1:14" x14ac:dyDescent="0.25">
      <c r="A206">
        <v>2977</v>
      </c>
      <c r="B206" s="27">
        <v>45260</v>
      </c>
      <c r="C206" s="27">
        <v>45260</v>
      </c>
      <c r="D206" s="27">
        <v>45264</v>
      </c>
      <c r="E206">
        <v>4</v>
      </c>
      <c r="F206" t="s">
        <v>7</v>
      </c>
      <c r="G206">
        <v>220</v>
      </c>
      <c r="H206">
        <v>55</v>
      </c>
      <c r="I206">
        <v>2.9945999999999997</v>
      </c>
      <c r="J206">
        <v>222.99459999999999</v>
      </c>
      <c r="K206" t="s">
        <v>7</v>
      </c>
      <c r="L206" t="s">
        <v>181</v>
      </c>
      <c r="M206" s="7">
        <v>45260</v>
      </c>
      <c r="N206" s="7">
        <v>45259.999999988424</v>
      </c>
    </row>
    <row r="207" spans="1:14" x14ac:dyDescent="0.25">
      <c r="A207">
        <v>2977</v>
      </c>
      <c r="B207" s="27">
        <v>45260</v>
      </c>
      <c r="C207" s="27">
        <v>45260</v>
      </c>
      <c r="D207" s="27">
        <v>45264</v>
      </c>
      <c r="E207">
        <v>4</v>
      </c>
      <c r="F207" t="s">
        <v>7</v>
      </c>
      <c r="G207">
        <v>220</v>
      </c>
      <c r="H207">
        <v>55</v>
      </c>
      <c r="I207">
        <v>2.9945999999999997</v>
      </c>
      <c r="J207">
        <v>222.99459999999999</v>
      </c>
      <c r="K207" t="s">
        <v>7</v>
      </c>
      <c r="L207" t="s">
        <v>181</v>
      </c>
      <c r="M207" s="7">
        <v>45261</v>
      </c>
      <c r="N207" s="7">
        <v>45264</v>
      </c>
    </row>
    <row r="208" spans="1:14" x14ac:dyDescent="0.25">
      <c r="A208" t="s">
        <v>16</v>
      </c>
      <c r="B208" s="27">
        <v>45203</v>
      </c>
      <c r="C208" s="27">
        <v>45203</v>
      </c>
      <c r="D208" s="27">
        <v>45217</v>
      </c>
      <c r="E208">
        <v>14</v>
      </c>
      <c r="F208" t="s">
        <v>7</v>
      </c>
      <c r="G208">
        <v>420.00350000000003</v>
      </c>
      <c r="H208">
        <v>30.000250000000001</v>
      </c>
      <c r="I208">
        <v>0</v>
      </c>
      <c r="J208">
        <v>420.00350000000003</v>
      </c>
      <c r="K208" t="s">
        <v>7</v>
      </c>
      <c r="L208" t="s">
        <v>181</v>
      </c>
      <c r="M208" s="7">
        <v>45203</v>
      </c>
      <c r="N208" s="7">
        <v>45217</v>
      </c>
    </row>
    <row r="209" spans="1:14" x14ac:dyDescent="0.25">
      <c r="A209" t="s">
        <v>17</v>
      </c>
      <c r="B209" s="27">
        <v>45200</v>
      </c>
      <c r="C209" s="27">
        <v>45200</v>
      </c>
      <c r="D209" s="27">
        <v>45230</v>
      </c>
      <c r="E209">
        <v>30</v>
      </c>
      <c r="F209" t="s">
        <v>7</v>
      </c>
      <c r="G209">
        <v>682.11779999999987</v>
      </c>
      <c r="H209">
        <v>22.737259999999996</v>
      </c>
      <c r="I209">
        <v>0</v>
      </c>
      <c r="J209">
        <v>682.11779999999987</v>
      </c>
      <c r="K209" t="s">
        <v>7</v>
      </c>
      <c r="L209" t="s">
        <v>181</v>
      </c>
      <c r="M209" s="7">
        <v>45200</v>
      </c>
      <c r="N209" s="7">
        <v>45230</v>
      </c>
    </row>
    <row r="210" spans="1:14" x14ac:dyDescent="0.25">
      <c r="A210" t="s">
        <v>18</v>
      </c>
      <c r="B210" s="27">
        <v>45206</v>
      </c>
      <c r="C210" s="27">
        <v>45206</v>
      </c>
      <c r="D210" s="27">
        <v>45213</v>
      </c>
      <c r="E210">
        <v>7</v>
      </c>
      <c r="F210" t="s">
        <v>7</v>
      </c>
      <c r="G210">
        <v>210.00175000000002</v>
      </c>
      <c r="H210">
        <v>30.000250000000001</v>
      </c>
      <c r="I210">
        <v>0</v>
      </c>
      <c r="J210">
        <v>210.00175000000002</v>
      </c>
      <c r="K210" t="s">
        <v>7</v>
      </c>
      <c r="L210" t="s">
        <v>181</v>
      </c>
      <c r="M210" s="7">
        <v>45206</v>
      </c>
      <c r="N210" s="7">
        <v>45213</v>
      </c>
    </row>
    <row r="211" spans="1:14" x14ac:dyDescent="0.25">
      <c r="A211" t="s">
        <v>19</v>
      </c>
      <c r="B211" s="27">
        <v>44998</v>
      </c>
      <c r="C211" s="27">
        <v>44998</v>
      </c>
      <c r="D211" s="27">
        <v>45029</v>
      </c>
      <c r="E211">
        <v>31</v>
      </c>
      <c r="F211" t="s">
        <v>7</v>
      </c>
      <c r="G211">
        <v>775.00464999999997</v>
      </c>
      <c r="H211">
        <v>25.000149999999998</v>
      </c>
      <c r="I211">
        <v>0</v>
      </c>
      <c r="J211">
        <v>775.00464999999997</v>
      </c>
      <c r="K211" t="s">
        <v>7</v>
      </c>
      <c r="L211" t="s">
        <v>181</v>
      </c>
      <c r="M211" s="7">
        <v>44998</v>
      </c>
      <c r="N211" s="7">
        <v>45015.999999988424</v>
      </c>
    </row>
    <row r="212" spans="1:14" x14ac:dyDescent="0.25">
      <c r="A212" t="s">
        <v>19</v>
      </c>
      <c r="B212" s="27">
        <v>44998</v>
      </c>
      <c r="C212" s="27">
        <v>44998</v>
      </c>
      <c r="D212" s="27">
        <v>45029</v>
      </c>
      <c r="E212">
        <v>31</v>
      </c>
      <c r="F212" t="s">
        <v>7</v>
      </c>
      <c r="G212">
        <v>775.00464999999997</v>
      </c>
      <c r="H212">
        <v>25.000149999999998</v>
      </c>
      <c r="I212">
        <v>0</v>
      </c>
      <c r="J212">
        <v>775.00464999999997</v>
      </c>
      <c r="K212" t="s">
        <v>7</v>
      </c>
      <c r="L212" t="s">
        <v>181</v>
      </c>
      <c r="M212" s="7">
        <v>45017</v>
      </c>
      <c r="N212" s="7">
        <v>45029</v>
      </c>
    </row>
    <row r="213" spans="1:14" x14ac:dyDescent="0.25">
      <c r="A213" t="s">
        <v>20</v>
      </c>
      <c r="B213" s="27">
        <v>45210</v>
      </c>
      <c r="C213" s="27">
        <v>45210</v>
      </c>
      <c r="D213" s="27">
        <v>45224</v>
      </c>
      <c r="E213">
        <v>14</v>
      </c>
      <c r="F213" t="s">
        <v>7</v>
      </c>
      <c r="G213">
        <v>420.00350000000003</v>
      </c>
      <c r="H213">
        <v>30.000250000000001</v>
      </c>
      <c r="I213">
        <v>0</v>
      </c>
      <c r="J213">
        <v>420.00350000000003</v>
      </c>
      <c r="K213" t="s">
        <v>7</v>
      </c>
      <c r="L213" t="s">
        <v>181</v>
      </c>
      <c r="M213" s="7">
        <v>45210</v>
      </c>
      <c r="N213" s="7">
        <v>45224</v>
      </c>
    </row>
    <row r="214" spans="1:14" x14ac:dyDescent="0.25">
      <c r="A214" t="s">
        <v>21</v>
      </c>
      <c r="B214" s="27">
        <v>45155</v>
      </c>
      <c r="C214" s="27">
        <v>45227</v>
      </c>
      <c r="D214" s="27">
        <v>45227</v>
      </c>
      <c r="E214">
        <v>0</v>
      </c>
      <c r="F214" t="s">
        <v>7</v>
      </c>
      <c r="G214">
        <v>150.00125</v>
      </c>
      <c r="I214">
        <v>0</v>
      </c>
      <c r="J214">
        <v>150.00125</v>
      </c>
      <c r="K214" t="s">
        <v>7</v>
      </c>
      <c r="L214" t="s">
        <v>22</v>
      </c>
      <c r="M214" s="7">
        <v>45227</v>
      </c>
      <c r="N214" s="7">
        <v>45227</v>
      </c>
    </row>
    <row r="215" spans="1:14" x14ac:dyDescent="0.25">
      <c r="A215">
        <v>2566</v>
      </c>
      <c r="B215" s="27">
        <v>44980</v>
      </c>
      <c r="C215" s="27">
        <v>45213</v>
      </c>
      <c r="D215" s="27">
        <v>45271</v>
      </c>
      <c r="E215">
        <v>58</v>
      </c>
      <c r="F215" t="s">
        <v>8</v>
      </c>
      <c r="G215">
        <v>1740</v>
      </c>
      <c r="H215">
        <v>30</v>
      </c>
      <c r="I215">
        <v>83</v>
      </c>
      <c r="J215">
        <v>1823</v>
      </c>
      <c r="K215" t="s">
        <v>7</v>
      </c>
      <c r="L215" t="s">
        <v>181</v>
      </c>
      <c r="M215" s="7">
        <v>45213</v>
      </c>
      <c r="N215" s="7">
        <v>45229.999999988424</v>
      </c>
    </row>
    <row r="216" spans="1:14" x14ac:dyDescent="0.25">
      <c r="A216">
        <v>2566</v>
      </c>
      <c r="B216" s="27">
        <v>44980</v>
      </c>
      <c r="C216" s="27">
        <v>45213</v>
      </c>
      <c r="D216" s="27">
        <v>45271</v>
      </c>
      <c r="E216">
        <v>58</v>
      </c>
      <c r="F216" t="s">
        <v>8</v>
      </c>
      <c r="G216">
        <v>1740</v>
      </c>
      <c r="H216">
        <v>30</v>
      </c>
      <c r="I216">
        <v>83</v>
      </c>
      <c r="J216">
        <v>1823</v>
      </c>
      <c r="K216" t="s">
        <v>7</v>
      </c>
      <c r="L216" t="s">
        <v>181</v>
      </c>
      <c r="M216" s="7">
        <v>45231</v>
      </c>
      <c r="N216" s="7">
        <v>45259.999999988424</v>
      </c>
    </row>
    <row r="217" spans="1:14" x14ac:dyDescent="0.25">
      <c r="A217">
        <v>2566</v>
      </c>
      <c r="B217" s="27">
        <v>44980</v>
      </c>
      <c r="C217" s="27">
        <v>45213</v>
      </c>
      <c r="D217" s="27">
        <v>45271</v>
      </c>
      <c r="E217">
        <v>58</v>
      </c>
      <c r="F217" t="s">
        <v>8</v>
      </c>
      <c r="G217">
        <v>1740</v>
      </c>
      <c r="H217">
        <v>30</v>
      </c>
      <c r="I217">
        <v>83</v>
      </c>
      <c r="J217">
        <v>1823</v>
      </c>
      <c r="K217" t="s">
        <v>7</v>
      </c>
      <c r="L217" t="s">
        <v>181</v>
      </c>
      <c r="M217" s="7">
        <v>45261</v>
      </c>
      <c r="N217" s="7">
        <v>45271</v>
      </c>
    </row>
    <row r="218" spans="1:14" x14ac:dyDescent="0.25">
      <c r="A218">
        <v>2567</v>
      </c>
      <c r="B218" s="27">
        <v>45000</v>
      </c>
      <c r="C218" s="27">
        <v>45218</v>
      </c>
      <c r="D218" s="27">
        <v>45237</v>
      </c>
      <c r="E218">
        <v>19</v>
      </c>
      <c r="F218" t="s">
        <v>8</v>
      </c>
      <c r="G218">
        <v>699.99999999999989</v>
      </c>
      <c r="H218">
        <v>36.84210526315789</v>
      </c>
      <c r="I218">
        <v>98</v>
      </c>
      <c r="J218">
        <v>797.99999999999989</v>
      </c>
      <c r="K218" t="s">
        <v>7</v>
      </c>
      <c r="L218" t="s">
        <v>181</v>
      </c>
      <c r="M218" s="7">
        <v>45218</v>
      </c>
      <c r="N218" s="7">
        <v>45229.999999988424</v>
      </c>
    </row>
    <row r="219" spans="1:14" x14ac:dyDescent="0.25">
      <c r="A219">
        <v>2567</v>
      </c>
      <c r="B219" s="27">
        <v>45000</v>
      </c>
      <c r="C219" s="27">
        <v>45218</v>
      </c>
      <c r="D219" s="27">
        <v>45237</v>
      </c>
      <c r="E219">
        <v>19</v>
      </c>
      <c r="F219" t="s">
        <v>8</v>
      </c>
      <c r="G219">
        <v>699.99999999999989</v>
      </c>
      <c r="H219">
        <v>36.84210526315789</v>
      </c>
      <c r="I219">
        <v>98</v>
      </c>
      <c r="J219">
        <v>797.99999999999989</v>
      </c>
      <c r="K219" t="s">
        <v>7</v>
      </c>
      <c r="L219" t="s">
        <v>181</v>
      </c>
      <c r="M219" s="7">
        <v>45231</v>
      </c>
      <c r="N219" s="7">
        <v>45237</v>
      </c>
    </row>
    <row r="220" spans="1:14" x14ac:dyDescent="0.25">
      <c r="A220">
        <v>2681</v>
      </c>
      <c r="B220" s="27">
        <v>45098</v>
      </c>
      <c r="C220" s="27">
        <v>45203</v>
      </c>
      <c r="D220" s="27">
        <v>45219</v>
      </c>
      <c r="E220">
        <v>16</v>
      </c>
      <c r="F220" t="s">
        <v>7</v>
      </c>
      <c r="G220">
        <v>528</v>
      </c>
      <c r="H220">
        <v>33</v>
      </c>
      <c r="I220">
        <v>23</v>
      </c>
      <c r="J220">
        <v>551</v>
      </c>
      <c r="K220" t="s">
        <v>7</v>
      </c>
      <c r="L220" t="s">
        <v>181</v>
      </c>
      <c r="M220" s="7">
        <v>45203</v>
      </c>
      <c r="N220" s="7">
        <v>45219</v>
      </c>
    </row>
    <row r="221" spans="1:14" x14ac:dyDescent="0.25">
      <c r="A221">
        <v>2711</v>
      </c>
      <c r="B221" s="27">
        <v>45119</v>
      </c>
      <c r="C221" s="27">
        <v>45230</v>
      </c>
      <c r="D221" s="27">
        <v>45271</v>
      </c>
      <c r="E221">
        <v>41</v>
      </c>
      <c r="F221" t="s">
        <v>8</v>
      </c>
      <c r="G221">
        <v>882</v>
      </c>
      <c r="H221">
        <v>21.512195121951219</v>
      </c>
      <c r="I221">
        <v>83</v>
      </c>
      <c r="J221">
        <v>965</v>
      </c>
      <c r="K221" t="s">
        <v>7</v>
      </c>
      <c r="L221" t="s">
        <v>181</v>
      </c>
      <c r="M221" s="7">
        <v>45230</v>
      </c>
      <c r="N221" s="7">
        <v>45229.999999988424</v>
      </c>
    </row>
    <row r="222" spans="1:14" x14ac:dyDescent="0.25">
      <c r="A222">
        <v>2711</v>
      </c>
      <c r="B222" s="27">
        <v>45119</v>
      </c>
      <c r="C222" s="27">
        <v>45230</v>
      </c>
      <c r="D222" s="27">
        <v>45271</v>
      </c>
      <c r="E222">
        <v>41</v>
      </c>
      <c r="F222" t="s">
        <v>8</v>
      </c>
      <c r="G222">
        <v>882</v>
      </c>
      <c r="H222">
        <v>21.512195121951219</v>
      </c>
      <c r="I222">
        <v>83</v>
      </c>
      <c r="J222">
        <v>965</v>
      </c>
      <c r="K222" t="s">
        <v>7</v>
      </c>
      <c r="L222" t="s">
        <v>181</v>
      </c>
      <c r="M222" s="7">
        <v>45231</v>
      </c>
      <c r="N222" s="7">
        <v>45259.999999988424</v>
      </c>
    </row>
    <row r="223" spans="1:14" x14ac:dyDescent="0.25">
      <c r="A223">
        <v>2711</v>
      </c>
      <c r="B223" s="27">
        <v>45119</v>
      </c>
      <c r="C223" s="27">
        <v>45230</v>
      </c>
      <c r="D223" s="27">
        <v>45271</v>
      </c>
      <c r="E223">
        <v>41</v>
      </c>
      <c r="F223" t="s">
        <v>8</v>
      </c>
      <c r="G223">
        <v>882</v>
      </c>
      <c r="H223">
        <v>21.512195121951219</v>
      </c>
      <c r="I223">
        <v>83</v>
      </c>
      <c r="J223">
        <v>965</v>
      </c>
      <c r="K223" t="s">
        <v>7</v>
      </c>
      <c r="L223" t="s">
        <v>181</v>
      </c>
      <c r="M223" s="7">
        <v>45261</v>
      </c>
      <c r="N223" s="7">
        <v>45271</v>
      </c>
    </row>
    <row r="224" spans="1:14" x14ac:dyDescent="0.25">
      <c r="A224">
        <v>2806</v>
      </c>
      <c r="B224" s="27">
        <v>45171</v>
      </c>
      <c r="C224" s="27">
        <v>45204</v>
      </c>
      <c r="D224" s="27">
        <v>45217</v>
      </c>
      <c r="E224">
        <v>13</v>
      </c>
      <c r="F224" t="s">
        <v>7</v>
      </c>
      <c r="G224">
        <v>364</v>
      </c>
      <c r="H224">
        <v>28</v>
      </c>
      <c r="I224">
        <v>2.9945999999999997</v>
      </c>
      <c r="J224">
        <v>366.99459999999999</v>
      </c>
      <c r="K224" t="s">
        <v>7</v>
      </c>
      <c r="L224" t="s">
        <v>181</v>
      </c>
      <c r="M224" s="7">
        <v>45204</v>
      </c>
      <c r="N224" s="7">
        <v>45217</v>
      </c>
    </row>
    <row r="225" spans="1:14" x14ac:dyDescent="0.25">
      <c r="A225">
        <v>2813</v>
      </c>
      <c r="B225" s="27">
        <v>45176</v>
      </c>
      <c r="C225" s="27">
        <v>45222</v>
      </c>
      <c r="D225" s="27">
        <v>45232</v>
      </c>
      <c r="E225">
        <v>10</v>
      </c>
      <c r="F225" t="s">
        <v>7</v>
      </c>
      <c r="G225">
        <v>362.99999999999994</v>
      </c>
      <c r="H225">
        <v>36.299999999999997</v>
      </c>
      <c r="I225">
        <v>28</v>
      </c>
      <c r="J225">
        <v>390.99999999999994</v>
      </c>
      <c r="K225" t="s">
        <v>7</v>
      </c>
      <c r="L225" t="s">
        <v>181</v>
      </c>
      <c r="M225" s="7">
        <v>45222</v>
      </c>
      <c r="N225" s="7">
        <v>45229.999999988424</v>
      </c>
    </row>
    <row r="226" spans="1:14" x14ac:dyDescent="0.25">
      <c r="A226">
        <v>2813</v>
      </c>
      <c r="B226" s="27">
        <v>45176</v>
      </c>
      <c r="C226" s="27">
        <v>45222</v>
      </c>
      <c r="D226" s="27">
        <v>45232</v>
      </c>
      <c r="E226">
        <v>10</v>
      </c>
      <c r="F226" t="s">
        <v>7</v>
      </c>
      <c r="G226">
        <v>362.99999999999994</v>
      </c>
      <c r="H226">
        <v>36.299999999999997</v>
      </c>
      <c r="I226">
        <v>28</v>
      </c>
      <c r="J226">
        <v>390.99999999999994</v>
      </c>
      <c r="K226" t="s">
        <v>7</v>
      </c>
      <c r="L226" t="s">
        <v>181</v>
      </c>
      <c r="M226" s="7">
        <v>45231</v>
      </c>
      <c r="N226" s="7">
        <v>45232</v>
      </c>
    </row>
    <row r="227" spans="1:14" x14ac:dyDescent="0.25">
      <c r="A227">
        <v>2824</v>
      </c>
      <c r="B227" s="27">
        <v>45174</v>
      </c>
      <c r="C227" s="27">
        <v>45209</v>
      </c>
      <c r="D227" s="27">
        <v>45236</v>
      </c>
      <c r="E227">
        <v>27</v>
      </c>
      <c r="F227" t="s">
        <v>8</v>
      </c>
      <c r="G227">
        <v>868</v>
      </c>
      <c r="H227">
        <v>32.148148148148145</v>
      </c>
      <c r="I227">
        <v>83</v>
      </c>
      <c r="J227">
        <v>951</v>
      </c>
      <c r="K227" t="s">
        <v>7</v>
      </c>
      <c r="L227" t="s">
        <v>181</v>
      </c>
      <c r="M227" s="7">
        <v>45209</v>
      </c>
      <c r="N227" s="7">
        <v>45229.999999988424</v>
      </c>
    </row>
    <row r="228" spans="1:14" x14ac:dyDescent="0.25">
      <c r="A228">
        <v>2824</v>
      </c>
      <c r="B228" s="27">
        <v>45174</v>
      </c>
      <c r="C228" s="27">
        <v>45209</v>
      </c>
      <c r="D228" s="27">
        <v>45236</v>
      </c>
      <c r="E228">
        <v>27</v>
      </c>
      <c r="F228" t="s">
        <v>8</v>
      </c>
      <c r="G228">
        <v>868</v>
      </c>
      <c r="H228">
        <v>32.148148148148145</v>
      </c>
      <c r="I228">
        <v>83</v>
      </c>
      <c r="J228">
        <v>951</v>
      </c>
      <c r="K228" t="s">
        <v>7</v>
      </c>
      <c r="L228" t="s">
        <v>181</v>
      </c>
      <c r="M228" s="7">
        <v>45231</v>
      </c>
      <c r="N228" s="7">
        <v>45236</v>
      </c>
    </row>
    <row r="229" spans="1:14" x14ac:dyDescent="0.25">
      <c r="A229">
        <v>2846</v>
      </c>
      <c r="B229" s="27">
        <v>45190</v>
      </c>
      <c r="C229" s="27">
        <v>45215</v>
      </c>
      <c r="D229" s="27">
        <v>45226</v>
      </c>
      <c r="E229">
        <v>11</v>
      </c>
      <c r="F229" t="s">
        <v>8</v>
      </c>
      <c r="G229">
        <v>396</v>
      </c>
      <c r="H229">
        <v>36</v>
      </c>
      <c r="I229">
        <v>83</v>
      </c>
      <c r="J229">
        <v>479</v>
      </c>
      <c r="K229" t="s">
        <v>7</v>
      </c>
      <c r="L229" t="s">
        <v>181</v>
      </c>
      <c r="M229" s="7">
        <v>45215</v>
      </c>
      <c r="N229" s="7">
        <v>45226</v>
      </c>
    </row>
    <row r="230" spans="1:14" x14ac:dyDescent="0.25">
      <c r="A230">
        <v>2847</v>
      </c>
      <c r="B230" s="27">
        <v>45195</v>
      </c>
      <c r="C230" s="27">
        <v>45215</v>
      </c>
      <c r="D230" s="27">
        <v>45230</v>
      </c>
      <c r="E230">
        <v>15</v>
      </c>
      <c r="F230" t="s">
        <v>7</v>
      </c>
      <c r="G230">
        <v>450</v>
      </c>
      <c r="H230">
        <v>30</v>
      </c>
      <c r="I230">
        <v>93</v>
      </c>
      <c r="J230">
        <v>543</v>
      </c>
      <c r="K230" t="s">
        <v>7</v>
      </c>
      <c r="L230" t="s">
        <v>181</v>
      </c>
      <c r="M230" s="7">
        <v>45215</v>
      </c>
      <c r="N230" s="7">
        <v>45230</v>
      </c>
    </row>
    <row r="231" spans="1:14" x14ac:dyDescent="0.25">
      <c r="A231">
        <v>2848</v>
      </c>
      <c r="B231" s="27">
        <v>45195</v>
      </c>
      <c r="C231" s="27">
        <v>45225</v>
      </c>
      <c r="D231" s="27">
        <v>45239</v>
      </c>
      <c r="E231">
        <v>14</v>
      </c>
      <c r="F231" t="s">
        <v>7</v>
      </c>
      <c r="G231">
        <v>406</v>
      </c>
      <c r="H231">
        <v>29</v>
      </c>
      <c r="I231">
        <v>2.9945999999999997</v>
      </c>
      <c r="J231">
        <v>408.99459999999999</v>
      </c>
      <c r="K231" t="s">
        <v>7</v>
      </c>
      <c r="L231" t="s">
        <v>181</v>
      </c>
      <c r="M231" s="7">
        <v>45225</v>
      </c>
      <c r="N231" s="7">
        <v>45229.999999988424</v>
      </c>
    </row>
    <row r="232" spans="1:14" x14ac:dyDescent="0.25">
      <c r="A232">
        <v>2848</v>
      </c>
      <c r="B232" s="27">
        <v>45195</v>
      </c>
      <c r="C232" s="27">
        <v>45225</v>
      </c>
      <c r="D232" s="27">
        <v>45239</v>
      </c>
      <c r="E232">
        <v>14</v>
      </c>
      <c r="F232" t="s">
        <v>7</v>
      </c>
      <c r="G232">
        <v>406</v>
      </c>
      <c r="H232">
        <v>29</v>
      </c>
      <c r="I232">
        <v>2.9945999999999997</v>
      </c>
      <c r="J232">
        <v>408.99459999999999</v>
      </c>
      <c r="K232" t="s">
        <v>7</v>
      </c>
      <c r="L232" t="s">
        <v>181</v>
      </c>
      <c r="M232" s="7">
        <v>45231</v>
      </c>
      <c r="N232" s="7">
        <v>45239</v>
      </c>
    </row>
    <row r="233" spans="1:14" x14ac:dyDescent="0.25">
      <c r="A233">
        <v>2853</v>
      </c>
      <c r="B233" s="27">
        <v>45177</v>
      </c>
      <c r="C233" s="27">
        <v>45222</v>
      </c>
      <c r="D233" s="27">
        <v>45234</v>
      </c>
      <c r="E233">
        <v>12</v>
      </c>
      <c r="F233" t="s">
        <v>7</v>
      </c>
      <c r="G233">
        <v>336</v>
      </c>
      <c r="H233">
        <v>28</v>
      </c>
      <c r="I233">
        <v>18</v>
      </c>
      <c r="J233">
        <v>354</v>
      </c>
      <c r="K233" t="s">
        <v>7</v>
      </c>
      <c r="L233" t="s">
        <v>181</v>
      </c>
      <c r="M233" s="7">
        <v>45222</v>
      </c>
      <c r="N233" s="7">
        <v>45229.999999988424</v>
      </c>
    </row>
    <row r="234" spans="1:14" x14ac:dyDescent="0.25">
      <c r="A234">
        <v>2853</v>
      </c>
      <c r="B234" s="27">
        <v>45177</v>
      </c>
      <c r="C234" s="27">
        <v>45222</v>
      </c>
      <c r="D234" s="27">
        <v>45234</v>
      </c>
      <c r="E234">
        <v>12</v>
      </c>
      <c r="F234" t="s">
        <v>7</v>
      </c>
      <c r="G234">
        <v>336</v>
      </c>
      <c r="H234">
        <v>28</v>
      </c>
      <c r="I234">
        <v>18</v>
      </c>
      <c r="J234">
        <v>354</v>
      </c>
      <c r="K234" t="s">
        <v>7</v>
      </c>
      <c r="L234" t="s">
        <v>181</v>
      </c>
      <c r="M234" s="7">
        <v>45231</v>
      </c>
      <c r="N234" s="7">
        <v>45234</v>
      </c>
    </row>
    <row r="235" spans="1:14" x14ac:dyDescent="0.25">
      <c r="A235">
        <v>2854</v>
      </c>
      <c r="B235" s="27">
        <v>45195</v>
      </c>
      <c r="C235" s="27">
        <v>45208</v>
      </c>
      <c r="D235" s="27">
        <v>45224</v>
      </c>
      <c r="E235">
        <v>16</v>
      </c>
      <c r="F235" t="s">
        <v>7</v>
      </c>
      <c r="G235">
        <v>476</v>
      </c>
      <c r="H235">
        <v>29.75</v>
      </c>
      <c r="I235">
        <v>2.9945999999999997</v>
      </c>
      <c r="J235">
        <v>478.99459999999999</v>
      </c>
      <c r="K235" t="s">
        <v>7</v>
      </c>
      <c r="L235" t="s">
        <v>181</v>
      </c>
      <c r="M235" s="7">
        <v>45208</v>
      </c>
      <c r="N235" s="7">
        <v>45224</v>
      </c>
    </row>
    <row r="236" spans="1:14" x14ac:dyDescent="0.25">
      <c r="A236">
        <v>2856</v>
      </c>
      <c r="B236" s="27">
        <v>44999</v>
      </c>
      <c r="C236" s="27">
        <v>45211</v>
      </c>
      <c r="D236" s="27">
        <v>45223</v>
      </c>
      <c r="E236">
        <v>12</v>
      </c>
      <c r="F236" t="s">
        <v>8</v>
      </c>
      <c r="G236">
        <v>455</v>
      </c>
      <c r="H236">
        <v>37.916666666666664</v>
      </c>
      <c r="I236">
        <v>83</v>
      </c>
      <c r="J236">
        <v>538</v>
      </c>
      <c r="K236" t="s">
        <v>7</v>
      </c>
      <c r="L236" t="s">
        <v>181</v>
      </c>
      <c r="M236" s="7">
        <v>45211</v>
      </c>
      <c r="N236" s="7">
        <v>45223</v>
      </c>
    </row>
    <row r="237" spans="1:14" x14ac:dyDescent="0.25">
      <c r="A237">
        <v>2857</v>
      </c>
      <c r="B237" s="27">
        <v>45155</v>
      </c>
      <c r="C237" s="27">
        <v>45201</v>
      </c>
      <c r="D237" s="27">
        <v>45227</v>
      </c>
      <c r="E237">
        <v>26</v>
      </c>
      <c r="F237" t="s">
        <v>7</v>
      </c>
      <c r="G237">
        <v>442</v>
      </c>
      <c r="H237">
        <v>17</v>
      </c>
      <c r="I237">
        <v>2.9945999999999997</v>
      </c>
      <c r="J237">
        <v>444.99459999999999</v>
      </c>
      <c r="K237" t="s">
        <v>7</v>
      </c>
      <c r="L237" t="s">
        <v>181</v>
      </c>
      <c r="M237" s="7">
        <v>45201</v>
      </c>
      <c r="N237" s="7">
        <v>45227</v>
      </c>
    </row>
    <row r="238" spans="1:14" x14ac:dyDescent="0.25">
      <c r="A238">
        <v>2859</v>
      </c>
      <c r="B238" s="27">
        <v>45085</v>
      </c>
      <c r="C238" s="27">
        <v>45214</v>
      </c>
      <c r="D238" s="27">
        <v>45228</v>
      </c>
      <c r="E238">
        <v>14</v>
      </c>
      <c r="F238" t="s">
        <v>8</v>
      </c>
      <c r="G238">
        <v>450</v>
      </c>
      <c r="H238">
        <v>32.142857142857146</v>
      </c>
      <c r="I238">
        <v>123</v>
      </c>
      <c r="J238">
        <v>573</v>
      </c>
      <c r="K238" t="s">
        <v>7</v>
      </c>
      <c r="L238" t="s">
        <v>181</v>
      </c>
      <c r="M238" s="7">
        <v>45214</v>
      </c>
      <c r="N238" s="7">
        <v>45228</v>
      </c>
    </row>
    <row r="239" spans="1:14" x14ac:dyDescent="0.25">
      <c r="A239">
        <v>2860</v>
      </c>
      <c r="B239" s="27">
        <v>45149</v>
      </c>
      <c r="C239" s="27">
        <v>45205</v>
      </c>
      <c r="D239" s="27">
        <v>45245</v>
      </c>
      <c r="E239">
        <v>40</v>
      </c>
      <c r="F239" t="s">
        <v>7</v>
      </c>
      <c r="G239">
        <v>760</v>
      </c>
      <c r="H239">
        <v>19</v>
      </c>
      <c r="I239">
        <v>0</v>
      </c>
      <c r="J239">
        <v>760</v>
      </c>
      <c r="K239" t="s">
        <v>7</v>
      </c>
      <c r="L239" t="s">
        <v>181</v>
      </c>
      <c r="M239" s="7">
        <v>45205</v>
      </c>
      <c r="N239" s="7">
        <v>45229.999999988424</v>
      </c>
    </row>
    <row r="240" spans="1:14" x14ac:dyDescent="0.25">
      <c r="A240">
        <v>2860</v>
      </c>
      <c r="B240" s="27">
        <v>45149</v>
      </c>
      <c r="C240" s="27">
        <v>45205</v>
      </c>
      <c r="D240" s="27">
        <v>45245</v>
      </c>
      <c r="E240">
        <v>40</v>
      </c>
      <c r="F240" t="s">
        <v>7</v>
      </c>
      <c r="G240">
        <v>760</v>
      </c>
      <c r="H240">
        <v>19</v>
      </c>
      <c r="I240">
        <v>0</v>
      </c>
      <c r="J240">
        <v>760</v>
      </c>
      <c r="K240" t="s">
        <v>7</v>
      </c>
      <c r="L240" t="s">
        <v>181</v>
      </c>
      <c r="M240" s="7">
        <v>45231</v>
      </c>
      <c r="N240" s="7">
        <v>45245</v>
      </c>
    </row>
    <row r="241" spans="1:14" x14ac:dyDescent="0.25">
      <c r="A241">
        <v>2861</v>
      </c>
      <c r="B241" s="27">
        <v>45202</v>
      </c>
      <c r="C241" s="27">
        <v>45202</v>
      </c>
      <c r="D241" s="27">
        <v>45203</v>
      </c>
      <c r="E241">
        <v>1</v>
      </c>
      <c r="F241" t="s">
        <v>7</v>
      </c>
      <c r="G241">
        <v>85</v>
      </c>
      <c r="H241">
        <v>85</v>
      </c>
      <c r="I241">
        <v>2.9945999999999997</v>
      </c>
      <c r="J241">
        <v>87.994600000000005</v>
      </c>
      <c r="K241" t="s">
        <v>7</v>
      </c>
      <c r="L241" t="s">
        <v>181</v>
      </c>
      <c r="M241" s="7">
        <v>45202</v>
      </c>
      <c r="N241" s="7">
        <v>45203</v>
      </c>
    </row>
    <row r="242" spans="1:14" x14ac:dyDescent="0.25">
      <c r="A242">
        <v>2862</v>
      </c>
      <c r="B242" s="27">
        <v>45196</v>
      </c>
      <c r="C242" s="27">
        <v>45203</v>
      </c>
      <c r="D242" s="27">
        <v>45260</v>
      </c>
      <c r="E242">
        <v>57</v>
      </c>
      <c r="F242" t="s">
        <v>7</v>
      </c>
      <c r="G242">
        <v>1197</v>
      </c>
      <c r="H242">
        <v>21</v>
      </c>
      <c r="I242">
        <v>2.9945999999999997</v>
      </c>
      <c r="J242">
        <v>1199.9946</v>
      </c>
      <c r="K242" t="s">
        <v>7</v>
      </c>
      <c r="L242" t="s">
        <v>181</v>
      </c>
      <c r="M242" s="7">
        <v>45203</v>
      </c>
      <c r="N242" s="7">
        <v>45229.999999988424</v>
      </c>
    </row>
    <row r="243" spans="1:14" x14ac:dyDescent="0.25">
      <c r="A243">
        <v>2862</v>
      </c>
      <c r="B243" s="27">
        <v>45196</v>
      </c>
      <c r="C243" s="27">
        <v>45203</v>
      </c>
      <c r="D243" s="27">
        <v>45260</v>
      </c>
      <c r="E243">
        <v>57</v>
      </c>
      <c r="F243" t="s">
        <v>7</v>
      </c>
      <c r="G243">
        <v>1197</v>
      </c>
      <c r="H243">
        <v>21</v>
      </c>
      <c r="I243">
        <v>2.9945999999999997</v>
      </c>
      <c r="J243">
        <v>1199.9946</v>
      </c>
      <c r="K243" t="s">
        <v>7</v>
      </c>
      <c r="L243" t="s">
        <v>181</v>
      </c>
      <c r="M243" s="7">
        <v>45231</v>
      </c>
      <c r="N243" s="7">
        <v>45260</v>
      </c>
    </row>
    <row r="244" spans="1:14" x14ac:dyDescent="0.25">
      <c r="A244">
        <v>2863</v>
      </c>
      <c r="B244" s="27">
        <v>45203</v>
      </c>
      <c r="C244" s="27">
        <v>45203</v>
      </c>
      <c r="D244" s="27">
        <v>45233</v>
      </c>
      <c r="E244">
        <v>30</v>
      </c>
      <c r="F244" t="s">
        <v>7</v>
      </c>
      <c r="G244">
        <v>780</v>
      </c>
      <c r="H244">
        <v>26</v>
      </c>
      <c r="I244">
        <v>2.9945999999999997</v>
      </c>
      <c r="J244">
        <v>782.99459999999999</v>
      </c>
      <c r="K244" t="s">
        <v>7</v>
      </c>
      <c r="L244" t="s">
        <v>181</v>
      </c>
      <c r="M244" s="7">
        <v>45203</v>
      </c>
      <c r="N244" s="7">
        <v>45229.999999988424</v>
      </c>
    </row>
    <row r="245" spans="1:14" x14ac:dyDescent="0.25">
      <c r="A245">
        <v>2863</v>
      </c>
      <c r="B245" s="27">
        <v>45203</v>
      </c>
      <c r="C245" s="27">
        <v>45203</v>
      </c>
      <c r="D245" s="27">
        <v>45233</v>
      </c>
      <c r="E245">
        <v>30</v>
      </c>
      <c r="F245" t="s">
        <v>7</v>
      </c>
      <c r="G245">
        <v>780</v>
      </c>
      <c r="H245">
        <v>26</v>
      </c>
      <c r="I245">
        <v>2.9945999999999997</v>
      </c>
      <c r="J245">
        <v>782.99459999999999</v>
      </c>
      <c r="K245" t="s">
        <v>7</v>
      </c>
      <c r="L245" t="s">
        <v>181</v>
      </c>
      <c r="M245" s="7">
        <v>45231</v>
      </c>
      <c r="N245" s="7">
        <v>45233</v>
      </c>
    </row>
    <row r="246" spans="1:14" x14ac:dyDescent="0.25">
      <c r="A246">
        <v>2864</v>
      </c>
      <c r="B246" s="27">
        <v>45204</v>
      </c>
      <c r="C246" s="27">
        <v>45204</v>
      </c>
      <c r="D246" s="27">
        <v>45208</v>
      </c>
      <c r="E246">
        <v>4</v>
      </c>
      <c r="F246" t="s">
        <v>7</v>
      </c>
      <c r="G246">
        <v>180</v>
      </c>
      <c r="H246">
        <v>45</v>
      </c>
      <c r="I246">
        <v>2.9945999999999997</v>
      </c>
      <c r="J246">
        <v>182.99459999999999</v>
      </c>
      <c r="K246" t="s">
        <v>7</v>
      </c>
      <c r="L246" t="s">
        <v>181</v>
      </c>
      <c r="M246" s="7">
        <v>45204</v>
      </c>
      <c r="N246" s="7">
        <v>45208</v>
      </c>
    </row>
    <row r="247" spans="1:14" x14ac:dyDescent="0.25">
      <c r="A247">
        <v>2865</v>
      </c>
      <c r="B247" s="27">
        <v>45204</v>
      </c>
      <c r="C247" s="27">
        <v>45204</v>
      </c>
      <c r="D247" s="27">
        <v>45208</v>
      </c>
      <c r="E247">
        <v>4</v>
      </c>
      <c r="F247" t="s">
        <v>7</v>
      </c>
      <c r="G247">
        <v>340</v>
      </c>
      <c r="H247">
        <v>85</v>
      </c>
      <c r="I247">
        <v>2.9945999999999997</v>
      </c>
      <c r="J247">
        <v>342.99459999999999</v>
      </c>
      <c r="K247" t="s">
        <v>7</v>
      </c>
      <c r="L247" t="s">
        <v>181</v>
      </c>
      <c r="M247" s="7">
        <v>45204</v>
      </c>
      <c r="N247" s="7">
        <v>45208</v>
      </c>
    </row>
    <row r="248" spans="1:14" x14ac:dyDescent="0.25">
      <c r="A248">
        <v>2866</v>
      </c>
      <c r="B248" s="27">
        <v>45204</v>
      </c>
      <c r="C248" s="27">
        <v>45204</v>
      </c>
      <c r="D248" s="27">
        <v>45265</v>
      </c>
      <c r="E248">
        <v>61</v>
      </c>
      <c r="F248" t="s">
        <v>7</v>
      </c>
      <c r="G248">
        <v>1037</v>
      </c>
      <c r="H248">
        <v>17</v>
      </c>
      <c r="I248">
        <v>23</v>
      </c>
      <c r="J248">
        <v>1060</v>
      </c>
      <c r="K248" t="s">
        <v>7</v>
      </c>
      <c r="L248" t="s">
        <v>181</v>
      </c>
      <c r="M248" s="7">
        <v>45204</v>
      </c>
      <c r="N248" s="7">
        <v>45229.999999988424</v>
      </c>
    </row>
    <row r="249" spans="1:14" x14ac:dyDescent="0.25">
      <c r="A249">
        <v>2866</v>
      </c>
      <c r="B249" s="27">
        <v>45204</v>
      </c>
      <c r="C249" s="27">
        <v>45204</v>
      </c>
      <c r="D249" s="27">
        <v>45265</v>
      </c>
      <c r="E249">
        <v>61</v>
      </c>
      <c r="F249" t="s">
        <v>7</v>
      </c>
      <c r="G249">
        <v>1037</v>
      </c>
      <c r="H249">
        <v>17</v>
      </c>
      <c r="I249">
        <v>23</v>
      </c>
      <c r="J249">
        <v>1060</v>
      </c>
      <c r="K249" t="s">
        <v>7</v>
      </c>
      <c r="L249" t="s">
        <v>181</v>
      </c>
      <c r="M249" s="7">
        <v>45231</v>
      </c>
      <c r="N249" s="7">
        <v>45259.999999988424</v>
      </c>
    </row>
    <row r="250" spans="1:14" x14ac:dyDescent="0.25">
      <c r="A250">
        <v>2866</v>
      </c>
      <c r="B250" s="27">
        <v>45204</v>
      </c>
      <c r="C250" s="27">
        <v>45204</v>
      </c>
      <c r="D250" s="27">
        <v>45265</v>
      </c>
      <c r="E250">
        <v>61</v>
      </c>
      <c r="F250" t="s">
        <v>7</v>
      </c>
      <c r="G250">
        <v>1037</v>
      </c>
      <c r="H250">
        <v>17</v>
      </c>
      <c r="I250">
        <v>23</v>
      </c>
      <c r="J250">
        <v>1060</v>
      </c>
      <c r="K250" t="s">
        <v>7</v>
      </c>
      <c r="L250" t="s">
        <v>181</v>
      </c>
      <c r="M250" s="7">
        <v>45261</v>
      </c>
      <c r="N250" s="7">
        <v>45265</v>
      </c>
    </row>
    <row r="251" spans="1:14" x14ac:dyDescent="0.25">
      <c r="A251">
        <v>2867</v>
      </c>
      <c r="B251" s="27">
        <v>45207</v>
      </c>
      <c r="C251" s="27">
        <v>45207</v>
      </c>
      <c r="D251" s="27">
        <v>45267</v>
      </c>
      <c r="E251">
        <v>60</v>
      </c>
      <c r="F251" t="s">
        <v>7</v>
      </c>
      <c r="G251">
        <v>1080</v>
      </c>
      <c r="H251">
        <v>18</v>
      </c>
      <c r="I251">
        <v>0</v>
      </c>
      <c r="J251">
        <v>1080</v>
      </c>
      <c r="K251" t="s">
        <v>7</v>
      </c>
      <c r="L251" t="s">
        <v>181</v>
      </c>
      <c r="M251" s="7">
        <v>45207</v>
      </c>
      <c r="N251" s="7">
        <v>45229.999999988424</v>
      </c>
    </row>
    <row r="252" spans="1:14" x14ac:dyDescent="0.25">
      <c r="A252">
        <v>2867</v>
      </c>
      <c r="B252" s="27">
        <v>45207</v>
      </c>
      <c r="C252" s="27">
        <v>45207</v>
      </c>
      <c r="D252" s="27">
        <v>45267</v>
      </c>
      <c r="E252">
        <v>60</v>
      </c>
      <c r="F252" t="s">
        <v>7</v>
      </c>
      <c r="G252">
        <v>1080</v>
      </c>
      <c r="H252">
        <v>18</v>
      </c>
      <c r="I252">
        <v>0</v>
      </c>
      <c r="J252">
        <v>1080</v>
      </c>
      <c r="K252" t="s">
        <v>7</v>
      </c>
      <c r="L252" t="s">
        <v>181</v>
      </c>
      <c r="M252" s="7">
        <v>45231</v>
      </c>
      <c r="N252" s="7">
        <v>45259.999999988424</v>
      </c>
    </row>
    <row r="253" spans="1:14" x14ac:dyDescent="0.25">
      <c r="A253">
        <v>2867</v>
      </c>
      <c r="B253" s="27">
        <v>45207</v>
      </c>
      <c r="C253" s="27">
        <v>45207</v>
      </c>
      <c r="D253" s="27">
        <v>45267</v>
      </c>
      <c r="E253">
        <v>60</v>
      </c>
      <c r="F253" t="s">
        <v>7</v>
      </c>
      <c r="G253">
        <v>1080</v>
      </c>
      <c r="H253">
        <v>18</v>
      </c>
      <c r="I253">
        <v>0</v>
      </c>
      <c r="J253">
        <v>1080</v>
      </c>
      <c r="K253" t="s">
        <v>7</v>
      </c>
      <c r="L253" t="s">
        <v>181</v>
      </c>
      <c r="M253" s="7">
        <v>45261</v>
      </c>
      <c r="N253" s="7">
        <v>45267</v>
      </c>
    </row>
    <row r="254" spans="1:14" x14ac:dyDescent="0.25">
      <c r="A254">
        <v>2868</v>
      </c>
      <c r="B254" s="27">
        <v>45205</v>
      </c>
      <c r="C254" s="27">
        <v>45205</v>
      </c>
      <c r="D254" s="27">
        <v>45210</v>
      </c>
      <c r="E254">
        <v>5</v>
      </c>
      <c r="F254" t="s">
        <v>7</v>
      </c>
      <c r="G254">
        <v>174.99999999999997</v>
      </c>
      <c r="H254">
        <v>34.999999999999993</v>
      </c>
      <c r="I254">
        <v>2.9945999999999997</v>
      </c>
      <c r="J254">
        <v>177.99459999999996</v>
      </c>
      <c r="K254" t="s">
        <v>7</v>
      </c>
      <c r="L254" t="s">
        <v>181</v>
      </c>
      <c r="M254" s="7">
        <v>45205</v>
      </c>
      <c r="N254" s="7">
        <v>45210</v>
      </c>
    </row>
    <row r="255" spans="1:14" x14ac:dyDescent="0.25">
      <c r="A255">
        <v>2869</v>
      </c>
      <c r="B255" s="27">
        <v>45205</v>
      </c>
      <c r="C255" s="27">
        <v>45208</v>
      </c>
      <c r="D255" s="27">
        <v>45219</v>
      </c>
      <c r="E255">
        <v>11</v>
      </c>
      <c r="F255" t="s">
        <v>7</v>
      </c>
      <c r="G255">
        <v>330</v>
      </c>
      <c r="H255">
        <v>30</v>
      </c>
      <c r="I255">
        <v>2.9945999999999997</v>
      </c>
      <c r="J255">
        <v>332.99459999999999</v>
      </c>
      <c r="K255" t="s">
        <v>7</v>
      </c>
      <c r="L255" t="s">
        <v>181</v>
      </c>
      <c r="M255" s="7">
        <v>45208</v>
      </c>
      <c r="N255" s="7">
        <v>45219</v>
      </c>
    </row>
    <row r="256" spans="1:14" x14ac:dyDescent="0.25">
      <c r="A256">
        <v>2870</v>
      </c>
      <c r="B256" s="27">
        <v>45208</v>
      </c>
      <c r="C256" s="27">
        <v>45208</v>
      </c>
      <c r="D256" s="27">
        <v>45227</v>
      </c>
      <c r="E256">
        <v>19</v>
      </c>
      <c r="F256" t="s">
        <v>7</v>
      </c>
      <c r="G256">
        <v>437</v>
      </c>
      <c r="H256">
        <v>23</v>
      </c>
      <c r="I256">
        <v>2.9945999999999997</v>
      </c>
      <c r="J256">
        <v>439.99459999999999</v>
      </c>
      <c r="K256" t="s">
        <v>7</v>
      </c>
      <c r="L256" t="s">
        <v>181</v>
      </c>
      <c r="M256" s="7">
        <v>45208</v>
      </c>
      <c r="N256" s="7">
        <v>45227</v>
      </c>
    </row>
    <row r="257" spans="1:14" x14ac:dyDescent="0.25">
      <c r="A257">
        <v>2871</v>
      </c>
      <c r="B257" s="27">
        <v>45208</v>
      </c>
      <c r="C257" s="27">
        <v>45208</v>
      </c>
      <c r="D257" s="27">
        <v>45225</v>
      </c>
      <c r="E257">
        <v>17</v>
      </c>
      <c r="F257" t="s">
        <v>7</v>
      </c>
      <c r="G257">
        <v>442</v>
      </c>
      <c r="H257">
        <v>26</v>
      </c>
      <c r="I257">
        <v>2.9945999999999997</v>
      </c>
      <c r="J257">
        <v>444.99459999999999</v>
      </c>
      <c r="K257" t="s">
        <v>7</v>
      </c>
      <c r="L257" t="s">
        <v>181</v>
      </c>
      <c r="M257" s="7">
        <v>45208</v>
      </c>
      <c r="N257" s="7">
        <v>45225</v>
      </c>
    </row>
    <row r="258" spans="1:14" x14ac:dyDescent="0.25">
      <c r="A258">
        <v>2872</v>
      </c>
      <c r="B258" s="27">
        <v>45166</v>
      </c>
      <c r="C258" s="27">
        <v>45215</v>
      </c>
      <c r="D258" s="27">
        <v>45233</v>
      </c>
      <c r="E258">
        <v>18</v>
      </c>
      <c r="F258" t="s">
        <v>8</v>
      </c>
      <c r="G258">
        <v>532</v>
      </c>
      <c r="H258">
        <v>29.555555555555557</v>
      </c>
      <c r="I258">
        <v>73</v>
      </c>
      <c r="J258">
        <v>605</v>
      </c>
      <c r="K258" t="s">
        <v>7</v>
      </c>
      <c r="L258" t="s">
        <v>181</v>
      </c>
      <c r="M258" s="7">
        <v>45215</v>
      </c>
      <c r="N258" s="7">
        <v>45229.999999988424</v>
      </c>
    </row>
    <row r="259" spans="1:14" x14ac:dyDescent="0.25">
      <c r="A259">
        <v>2872</v>
      </c>
      <c r="B259" s="27">
        <v>45166</v>
      </c>
      <c r="C259" s="27">
        <v>45215</v>
      </c>
      <c r="D259" s="27">
        <v>45233</v>
      </c>
      <c r="E259">
        <v>18</v>
      </c>
      <c r="F259" t="s">
        <v>8</v>
      </c>
      <c r="G259">
        <v>532</v>
      </c>
      <c r="H259">
        <v>29.555555555555557</v>
      </c>
      <c r="I259">
        <v>73</v>
      </c>
      <c r="J259">
        <v>605</v>
      </c>
      <c r="K259" t="s">
        <v>7</v>
      </c>
      <c r="L259" t="s">
        <v>181</v>
      </c>
      <c r="M259" s="7">
        <v>45231</v>
      </c>
      <c r="N259" s="7">
        <v>45233</v>
      </c>
    </row>
    <row r="260" spans="1:14" x14ac:dyDescent="0.25">
      <c r="A260">
        <v>2876</v>
      </c>
      <c r="B260" s="27">
        <v>45204</v>
      </c>
      <c r="C260" s="27">
        <v>45230</v>
      </c>
      <c r="D260" s="27">
        <v>45322</v>
      </c>
      <c r="E260">
        <v>92</v>
      </c>
      <c r="F260" t="s">
        <v>8</v>
      </c>
      <c r="G260">
        <v>1932</v>
      </c>
      <c r="H260">
        <v>21</v>
      </c>
      <c r="I260">
        <v>83</v>
      </c>
      <c r="J260">
        <v>2015</v>
      </c>
      <c r="K260" t="s">
        <v>7</v>
      </c>
      <c r="L260" t="s">
        <v>181</v>
      </c>
      <c r="M260" s="7">
        <v>45230</v>
      </c>
      <c r="N260" s="7">
        <v>45229.999999988424</v>
      </c>
    </row>
    <row r="261" spans="1:14" x14ac:dyDescent="0.25">
      <c r="A261">
        <v>2876</v>
      </c>
      <c r="B261" s="27">
        <v>45204</v>
      </c>
      <c r="C261" s="27">
        <v>45230</v>
      </c>
      <c r="D261" s="27">
        <v>45322</v>
      </c>
      <c r="E261">
        <v>92</v>
      </c>
      <c r="F261" t="s">
        <v>8</v>
      </c>
      <c r="G261">
        <v>1932</v>
      </c>
      <c r="H261">
        <v>21</v>
      </c>
      <c r="I261">
        <v>83</v>
      </c>
      <c r="J261">
        <v>2015</v>
      </c>
      <c r="K261" t="s">
        <v>7</v>
      </c>
      <c r="L261" t="s">
        <v>181</v>
      </c>
      <c r="M261" s="7">
        <v>45231</v>
      </c>
      <c r="N261" s="7">
        <v>45259.999999988424</v>
      </c>
    </row>
    <row r="262" spans="1:14" x14ac:dyDescent="0.25">
      <c r="A262">
        <v>2876</v>
      </c>
      <c r="B262" s="27">
        <v>45204</v>
      </c>
      <c r="C262" s="27">
        <v>45230</v>
      </c>
      <c r="D262" s="27">
        <v>45322</v>
      </c>
      <c r="E262">
        <v>92</v>
      </c>
      <c r="F262" t="s">
        <v>8</v>
      </c>
      <c r="G262">
        <v>1932</v>
      </c>
      <c r="H262">
        <v>21</v>
      </c>
      <c r="I262">
        <v>83</v>
      </c>
      <c r="J262">
        <v>2015</v>
      </c>
      <c r="K262" t="s">
        <v>7</v>
      </c>
      <c r="L262" t="s">
        <v>181</v>
      </c>
      <c r="M262" s="7">
        <v>45261</v>
      </c>
      <c r="N262" s="7">
        <v>45290.999999988424</v>
      </c>
    </row>
    <row r="263" spans="1:14" x14ac:dyDescent="0.25">
      <c r="A263">
        <v>2876</v>
      </c>
      <c r="B263" s="27">
        <v>45204</v>
      </c>
      <c r="C263" s="27">
        <v>45230</v>
      </c>
      <c r="D263" s="27">
        <v>45322</v>
      </c>
      <c r="E263">
        <v>92</v>
      </c>
      <c r="F263" t="s">
        <v>8</v>
      </c>
      <c r="G263">
        <v>1932</v>
      </c>
      <c r="H263">
        <v>21</v>
      </c>
      <c r="I263">
        <v>83</v>
      </c>
      <c r="J263">
        <v>2015</v>
      </c>
      <c r="K263" t="s">
        <v>7</v>
      </c>
      <c r="L263" t="s">
        <v>181</v>
      </c>
      <c r="M263" s="7">
        <v>45292</v>
      </c>
      <c r="N263" s="7">
        <v>45322</v>
      </c>
    </row>
    <row r="264" spans="1:14" x14ac:dyDescent="0.25">
      <c r="A264">
        <v>2877</v>
      </c>
      <c r="B264" s="27">
        <v>45210</v>
      </c>
      <c r="C264" s="27">
        <v>45211</v>
      </c>
      <c r="D264" s="27">
        <v>45243</v>
      </c>
      <c r="E264">
        <v>32</v>
      </c>
      <c r="F264" t="s">
        <v>8</v>
      </c>
      <c r="G264">
        <v>960</v>
      </c>
      <c r="H264">
        <v>30</v>
      </c>
      <c r="I264">
        <v>53</v>
      </c>
      <c r="J264">
        <v>1013</v>
      </c>
      <c r="K264" t="s">
        <v>7</v>
      </c>
      <c r="L264" t="s">
        <v>181</v>
      </c>
      <c r="M264" s="7">
        <v>45211</v>
      </c>
      <c r="N264" s="7">
        <v>45229.999999988424</v>
      </c>
    </row>
    <row r="265" spans="1:14" x14ac:dyDescent="0.25">
      <c r="A265">
        <v>2877</v>
      </c>
      <c r="B265" s="27">
        <v>45210</v>
      </c>
      <c r="C265" s="27">
        <v>45211</v>
      </c>
      <c r="D265" s="27">
        <v>45243</v>
      </c>
      <c r="E265">
        <v>32</v>
      </c>
      <c r="F265" t="s">
        <v>8</v>
      </c>
      <c r="G265">
        <v>960</v>
      </c>
      <c r="H265">
        <v>30</v>
      </c>
      <c r="I265">
        <v>53</v>
      </c>
      <c r="J265">
        <v>1013</v>
      </c>
      <c r="K265" t="s">
        <v>7</v>
      </c>
      <c r="L265" t="s">
        <v>181</v>
      </c>
      <c r="M265" s="7">
        <v>45231</v>
      </c>
      <c r="N265" s="7">
        <v>45243</v>
      </c>
    </row>
    <row r="266" spans="1:14" x14ac:dyDescent="0.25">
      <c r="A266">
        <v>2878</v>
      </c>
      <c r="B266" s="27">
        <v>45201</v>
      </c>
      <c r="C266" s="27">
        <v>45212</v>
      </c>
      <c r="D266" s="27">
        <v>45235</v>
      </c>
      <c r="E266">
        <v>23</v>
      </c>
      <c r="F266" t="s">
        <v>7</v>
      </c>
      <c r="G266">
        <v>759</v>
      </c>
      <c r="H266">
        <v>33</v>
      </c>
      <c r="I266">
        <v>13</v>
      </c>
      <c r="J266">
        <v>772</v>
      </c>
      <c r="K266" t="s">
        <v>7</v>
      </c>
      <c r="L266" t="s">
        <v>181</v>
      </c>
      <c r="M266" s="7">
        <v>45212</v>
      </c>
      <c r="N266" s="7">
        <v>45229.999999988424</v>
      </c>
    </row>
    <row r="267" spans="1:14" x14ac:dyDescent="0.25">
      <c r="A267">
        <v>2878</v>
      </c>
      <c r="B267" s="27">
        <v>45201</v>
      </c>
      <c r="C267" s="27">
        <v>45212</v>
      </c>
      <c r="D267" s="27">
        <v>45235</v>
      </c>
      <c r="E267">
        <v>23</v>
      </c>
      <c r="F267" t="s">
        <v>7</v>
      </c>
      <c r="G267">
        <v>759</v>
      </c>
      <c r="H267">
        <v>33</v>
      </c>
      <c r="I267">
        <v>13</v>
      </c>
      <c r="J267">
        <v>772</v>
      </c>
      <c r="K267" t="s">
        <v>7</v>
      </c>
      <c r="L267" t="s">
        <v>181</v>
      </c>
      <c r="M267" s="7">
        <v>45231</v>
      </c>
      <c r="N267" s="7">
        <v>45235</v>
      </c>
    </row>
    <row r="268" spans="1:14" x14ac:dyDescent="0.25">
      <c r="A268">
        <v>2879</v>
      </c>
      <c r="B268" s="27">
        <v>45211</v>
      </c>
      <c r="C268" s="27">
        <v>45211</v>
      </c>
      <c r="D268" s="27">
        <v>45213</v>
      </c>
      <c r="E268">
        <v>2</v>
      </c>
      <c r="F268" t="s">
        <v>7</v>
      </c>
      <c r="G268">
        <v>170</v>
      </c>
      <c r="H268">
        <v>85</v>
      </c>
      <c r="I268">
        <v>2.9945999999999997</v>
      </c>
      <c r="J268">
        <v>172.99459999999999</v>
      </c>
      <c r="K268" t="s">
        <v>7</v>
      </c>
      <c r="L268" t="s">
        <v>181</v>
      </c>
      <c r="M268" s="7">
        <v>45211</v>
      </c>
      <c r="N268" s="7">
        <v>45213</v>
      </c>
    </row>
    <row r="269" spans="1:14" x14ac:dyDescent="0.25">
      <c r="A269">
        <v>2881</v>
      </c>
      <c r="B269" s="27">
        <v>45211</v>
      </c>
      <c r="C269" s="27">
        <v>45220</v>
      </c>
      <c r="D269" s="27">
        <v>45235</v>
      </c>
      <c r="E269">
        <v>15</v>
      </c>
      <c r="F269" t="s">
        <v>8</v>
      </c>
      <c r="G269">
        <v>495</v>
      </c>
      <c r="H269">
        <v>33</v>
      </c>
      <c r="I269">
        <v>80</v>
      </c>
      <c r="J269">
        <v>575</v>
      </c>
      <c r="K269" t="s">
        <v>7</v>
      </c>
      <c r="L269" t="s">
        <v>181</v>
      </c>
      <c r="M269" s="7">
        <v>45220</v>
      </c>
      <c r="N269" s="7">
        <v>45229.999999988424</v>
      </c>
    </row>
    <row r="270" spans="1:14" x14ac:dyDescent="0.25">
      <c r="A270">
        <v>2881</v>
      </c>
      <c r="B270" s="27">
        <v>45211</v>
      </c>
      <c r="C270" s="27">
        <v>45220</v>
      </c>
      <c r="D270" s="27">
        <v>45235</v>
      </c>
      <c r="E270">
        <v>15</v>
      </c>
      <c r="F270" t="s">
        <v>8</v>
      </c>
      <c r="G270">
        <v>495</v>
      </c>
      <c r="H270">
        <v>33</v>
      </c>
      <c r="I270">
        <v>80</v>
      </c>
      <c r="J270">
        <v>575</v>
      </c>
      <c r="K270" t="s">
        <v>7</v>
      </c>
      <c r="L270" t="s">
        <v>181</v>
      </c>
      <c r="M270" s="7">
        <v>45231</v>
      </c>
      <c r="N270" s="7">
        <v>45235</v>
      </c>
    </row>
    <row r="271" spans="1:14" x14ac:dyDescent="0.25">
      <c r="A271">
        <v>2882</v>
      </c>
      <c r="B271" s="27">
        <v>45196</v>
      </c>
      <c r="C271" s="27">
        <v>45220</v>
      </c>
      <c r="D271" s="27">
        <v>45234</v>
      </c>
      <c r="E271">
        <v>14</v>
      </c>
      <c r="F271" t="s">
        <v>7</v>
      </c>
      <c r="G271">
        <v>420</v>
      </c>
      <c r="H271">
        <v>30</v>
      </c>
      <c r="I271">
        <v>2.9945999999999997</v>
      </c>
      <c r="J271">
        <v>422.99459999999999</v>
      </c>
      <c r="K271" t="s">
        <v>7</v>
      </c>
      <c r="L271" t="s">
        <v>181</v>
      </c>
      <c r="M271" s="7">
        <v>45220</v>
      </c>
      <c r="N271" s="7">
        <v>45229.999999988424</v>
      </c>
    </row>
    <row r="272" spans="1:14" x14ac:dyDescent="0.25">
      <c r="A272">
        <v>2882</v>
      </c>
      <c r="B272" s="27">
        <v>45196</v>
      </c>
      <c r="C272" s="27">
        <v>45220</v>
      </c>
      <c r="D272" s="27">
        <v>45234</v>
      </c>
      <c r="E272">
        <v>14</v>
      </c>
      <c r="F272" t="s">
        <v>7</v>
      </c>
      <c r="G272">
        <v>420</v>
      </c>
      <c r="H272">
        <v>30</v>
      </c>
      <c r="I272">
        <v>2.9945999999999997</v>
      </c>
      <c r="J272">
        <v>422.99459999999999</v>
      </c>
      <c r="K272" t="s">
        <v>7</v>
      </c>
      <c r="L272" t="s">
        <v>181</v>
      </c>
      <c r="M272" s="7">
        <v>45231</v>
      </c>
      <c r="N272" s="7">
        <v>45234</v>
      </c>
    </row>
    <row r="273" spans="1:14" x14ac:dyDescent="0.25">
      <c r="A273">
        <v>2884</v>
      </c>
      <c r="B273" s="27">
        <v>45212</v>
      </c>
      <c r="C273" s="27">
        <v>45212</v>
      </c>
      <c r="D273" s="27">
        <v>45215</v>
      </c>
      <c r="E273">
        <v>3</v>
      </c>
      <c r="F273" t="s">
        <v>7</v>
      </c>
      <c r="G273">
        <v>255</v>
      </c>
      <c r="H273">
        <v>85</v>
      </c>
      <c r="I273">
        <v>2.9945999999999997</v>
      </c>
      <c r="J273">
        <v>257.99459999999999</v>
      </c>
      <c r="K273" t="s">
        <v>7</v>
      </c>
      <c r="L273" t="s">
        <v>181</v>
      </c>
      <c r="M273" s="7">
        <v>45212</v>
      </c>
      <c r="N273" s="7">
        <v>45215</v>
      </c>
    </row>
    <row r="274" spans="1:14" x14ac:dyDescent="0.25">
      <c r="A274">
        <v>2885</v>
      </c>
      <c r="B274" s="27">
        <v>45212</v>
      </c>
      <c r="C274" s="27">
        <v>45212</v>
      </c>
      <c r="D274" s="27">
        <v>45233</v>
      </c>
      <c r="E274">
        <v>21</v>
      </c>
      <c r="F274" t="s">
        <v>7</v>
      </c>
      <c r="G274">
        <v>588</v>
      </c>
      <c r="H274">
        <v>28</v>
      </c>
      <c r="I274">
        <v>2.9945999999999997</v>
      </c>
      <c r="J274">
        <v>590.99459999999999</v>
      </c>
      <c r="K274" t="s">
        <v>7</v>
      </c>
      <c r="L274" t="s">
        <v>181</v>
      </c>
      <c r="M274" s="7">
        <v>45212</v>
      </c>
      <c r="N274" s="7">
        <v>45229.999999988424</v>
      </c>
    </row>
    <row r="275" spans="1:14" x14ac:dyDescent="0.25">
      <c r="A275">
        <v>2885</v>
      </c>
      <c r="B275" s="27">
        <v>45212</v>
      </c>
      <c r="C275" s="27">
        <v>45212</v>
      </c>
      <c r="D275" s="27">
        <v>45233</v>
      </c>
      <c r="E275">
        <v>21</v>
      </c>
      <c r="F275" t="s">
        <v>7</v>
      </c>
      <c r="G275">
        <v>588</v>
      </c>
      <c r="H275">
        <v>28</v>
      </c>
      <c r="I275">
        <v>2.9945999999999997</v>
      </c>
      <c r="J275">
        <v>590.99459999999999</v>
      </c>
      <c r="K275" t="s">
        <v>7</v>
      </c>
      <c r="L275" t="s">
        <v>181</v>
      </c>
      <c r="M275" s="7">
        <v>45231</v>
      </c>
      <c r="N275" s="7">
        <v>45233</v>
      </c>
    </row>
    <row r="276" spans="1:14" x14ac:dyDescent="0.25">
      <c r="A276">
        <v>2886</v>
      </c>
      <c r="B276" s="27">
        <v>45212</v>
      </c>
      <c r="C276" s="27">
        <v>45212</v>
      </c>
      <c r="D276" s="27">
        <v>45213</v>
      </c>
      <c r="E276">
        <v>1</v>
      </c>
      <c r="F276" t="s">
        <v>7</v>
      </c>
      <c r="G276">
        <v>45</v>
      </c>
      <c r="H276">
        <v>45</v>
      </c>
      <c r="I276">
        <v>0</v>
      </c>
      <c r="J276">
        <v>45</v>
      </c>
      <c r="K276" t="s">
        <v>7</v>
      </c>
      <c r="L276" t="s">
        <v>181</v>
      </c>
      <c r="M276" s="7">
        <v>45212</v>
      </c>
      <c r="N276" s="7">
        <v>45213</v>
      </c>
    </row>
    <row r="277" spans="1:14" x14ac:dyDescent="0.25">
      <c r="A277">
        <v>2887</v>
      </c>
      <c r="B277" s="27">
        <v>45212</v>
      </c>
      <c r="C277" s="27">
        <v>45212</v>
      </c>
      <c r="D277" s="27">
        <v>45217</v>
      </c>
      <c r="E277">
        <v>5</v>
      </c>
      <c r="F277" t="s">
        <v>7</v>
      </c>
      <c r="G277">
        <v>174.99999999999997</v>
      </c>
      <c r="H277">
        <v>34.999999999999993</v>
      </c>
      <c r="I277">
        <v>2.9945999999999997</v>
      </c>
      <c r="J277">
        <v>177.99459999999996</v>
      </c>
      <c r="K277" t="s">
        <v>7</v>
      </c>
      <c r="L277" t="s">
        <v>181</v>
      </c>
      <c r="M277" s="7">
        <v>45212</v>
      </c>
      <c r="N277" s="7">
        <v>45217</v>
      </c>
    </row>
    <row r="278" spans="1:14" x14ac:dyDescent="0.25">
      <c r="A278">
        <v>2888</v>
      </c>
      <c r="B278" s="27">
        <v>45213</v>
      </c>
      <c r="C278" s="27">
        <v>45213</v>
      </c>
      <c r="D278" s="27">
        <v>45274</v>
      </c>
      <c r="E278">
        <v>61</v>
      </c>
      <c r="F278" t="s">
        <v>7</v>
      </c>
      <c r="G278">
        <v>976</v>
      </c>
      <c r="H278">
        <v>16</v>
      </c>
      <c r="I278">
        <v>13</v>
      </c>
      <c r="J278">
        <v>989</v>
      </c>
      <c r="K278" t="s">
        <v>7</v>
      </c>
      <c r="L278" t="s">
        <v>181</v>
      </c>
      <c r="M278" s="7">
        <v>45213</v>
      </c>
      <c r="N278" s="7">
        <v>45229.999999988424</v>
      </c>
    </row>
    <row r="279" spans="1:14" x14ac:dyDescent="0.25">
      <c r="A279">
        <v>2888</v>
      </c>
      <c r="B279" s="27">
        <v>45213</v>
      </c>
      <c r="C279" s="27">
        <v>45213</v>
      </c>
      <c r="D279" s="27">
        <v>45274</v>
      </c>
      <c r="E279">
        <v>61</v>
      </c>
      <c r="F279" t="s">
        <v>7</v>
      </c>
      <c r="G279">
        <v>976</v>
      </c>
      <c r="H279">
        <v>16</v>
      </c>
      <c r="I279">
        <v>13</v>
      </c>
      <c r="J279">
        <v>989</v>
      </c>
      <c r="K279" t="s">
        <v>7</v>
      </c>
      <c r="L279" t="s">
        <v>181</v>
      </c>
      <c r="M279" s="7">
        <v>45231</v>
      </c>
      <c r="N279" s="7">
        <v>45259.999999988424</v>
      </c>
    </row>
    <row r="280" spans="1:14" x14ac:dyDescent="0.25">
      <c r="A280">
        <v>2888</v>
      </c>
      <c r="B280" s="27">
        <v>45213</v>
      </c>
      <c r="C280" s="27">
        <v>45213</v>
      </c>
      <c r="D280" s="27">
        <v>45274</v>
      </c>
      <c r="E280">
        <v>61</v>
      </c>
      <c r="F280" t="s">
        <v>7</v>
      </c>
      <c r="G280">
        <v>976</v>
      </c>
      <c r="H280">
        <v>16</v>
      </c>
      <c r="I280">
        <v>13</v>
      </c>
      <c r="J280">
        <v>989</v>
      </c>
      <c r="K280" t="s">
        <v>7</v>
      </c>
      <c r="L280" t="s">
        <v>181</v>
      </c>
      <c r="M280" s="7">
        <v>45261</v>
      </c>
      <c r="N280" s="7">
        <v>45274</v>
      </c>
    </row>
    <row r="281" spans="1:14" x14ac:dyDescent="0.25">
      <c r="A281">
        <v>2889</v>
      </c>
      <c r="B281" s="27">
        <v>45184</v>
      </c>
      <c r="C281" s="27">
        <v>45215</v>
      </c>
      <c r="D281" s="27">
        <v>45306</v>
      </c>
      <c r="E281">
        <v>91</v>
      </c>
      <c r="F281" t="s">
        <v>7</v>
      </c>
      <c r="G281">
        <v>1638</v>
      </c>
      <c r="H281">
        <v>18</v>
      </c>
      <c r="I281">
        <v>0</v>
      </c>
      <c r="J281">
        <v>1638</v>
      </c>
      <c r="K281" t="s">
        <v>7</v>
      </c>
      <c r="L281" t="s">
        <v>181</v>
      </c>
      <c r="M281" s="7">
        <v>45215</v>
      </c>
      <c r="N281" s="7">
        <v>45229.999999988424</v>
      </c>
    </row>
    <row r="282" spans="1:14" x14ac:dyDescent="0.25">
      <c r="A282">
        <v>2889</v>
      </c>
      <c r="B282" s="27">
        <v>45184</v>
      </c>
      <c r="C282" s="27">
        <v>45215</v>
      </c>
      <c r="D282" s="27">
        <v>45306</v>
      </c>
      <c r="E282">
        <v>91</v>
      </c>
      <c r="F282" t="s">
        <v>7</v>
      </c>
      <c r="G282">
        <v>1638</v>
      </c>
      <c r="H282">
        <v>18</v>
      </c>
      <c r="I282">
        <v>0</v>
      </c>
      <c r="J282">
        <v>1638</v>
      </c>
      <c r="K282" t="s">
        <v>7</v>
      </c>
      <c r="L282" t="s">
        <v>181</v>
      </c>
      <c r="M282" s="7">
        <v>45231</v>
      </c>
      <c r="N282" s="7">
        <v>45259.999999988424</v>
      </c>
    </row>
    <row r="283" spans="1:14" x14ac:dyDescent="0.25">
      <c r="A283">
        <v>2889</v>
      </c>
      <c r="B283" s="27">
        <v>45184</v>
      </c>
      <c r="C283" s="27">
        <v>45215</v>
      </c>
      <c r="D283" s="27">
        <v>45306</v>
      </c>
      <c r="E283">
        <v>91</v>
      </c>
      <c r="F283" t="s">
        <v>7</v>
      </c>
      <c r="G283">
        <v>1638</v>
      </c>
      <c r="H283">
        <v>18</v>
      </c>
      <c r="I283">
        <v>0</v>
      </c>
      <c r="J283">
        <v>1638</v>
      </c>
      <c r="K283" t="s">
        <v>7</v>
      </c>
      <c r="L283" t="s">
        <v>181</v>
      </c>
      <c r="M283" s="7">
        <v>45261</v>
      </c>
      <c r="N283" s="7">
        <v>45290.999999988424</v>
      </c>
    </row>
    <row r="284" spans="1:14" x14ac:dyDescent="0.25">
      <c r="A284">
        <v>2889</v>
      </c>
      <c r="B284" s="27">
        <v>45184</v>
      </c>
      <c r="C284" s="27">
        <v>45215</v>
      </c>
      <c r="D284" s="27">
        <v>45306</v>
      </c>
      <c r="E284">
        <v>91</v>
      </c>
      <c r="F284" t="s">
        <v>7</v>
      </c>
      <c r="G284">
        <v>1638</v>
      </c>
      <c r="H284">
        <v>18</v>
      </c>
      <c r="I284">
        <v>0</v>
      </c>
      <c r="J284">
        <v>1638</v>
      </c>
      <c r="K284" t="s">
        <v>7</v>
      </c>
      <c r="L284" t="s">
        <v>181</v>
      </c>
      <c r="M284" s="7">
        <v>45292</v>
      </c>
      <c r="N284" s="7">
        <v>45306</v>
      </c>
    </row>
    <row r="285" spans="1:14" x14ac:dyDescent="0.25">
      <c r="A285">
        <v>2890</v>
      </c>
      <c r="B285" s="27">
        <v>45215</v>
      </c>
      <c r="C285" s="27">
        <v>45215</v>
      </c>
      <c r="D285" s="27">
        <v>45232</v>
      </c>
      <c r="E285">
        <v>17</v>
      </c>
      <c r="F285" t="s">
        <v>8</v>
      </c>
      <c r="G285">
        <v>810</v>
      </c>
      <c r="H285">
        <v>47.647058823529413</v>
      </c>
      <c r="I285">
        <v>53</v>
      </c>
      <c r="J285">
        <v>863</v>
      </c>
      <c r="K285" t="s">
        <v>7</v>
      </c>
      <c r="L285" t="s">
        <v>181</v>
      </c>
      <c r="M285" s="7">
        <v>45215</v>
      </c>
      <c r="N285" s="7">
        <v>45229.999999988424</v>
      </c>
    </row>
    <row r="286" spans="1:14" x14ac:dyDescent="0.25">
      <c r="A286">
        <v>2890</v>
      </c>
      <c r="B286" s="27">
        <v>45215</v>
      </c>
      <c r="C286" s="27">
        <v>45215</v>
      </c>
      <c r="D286" s="27">
        <v>45232</v>
      </c>
      <c r="E286">
        <v>17</v>
      </c>
      <c r="F286" t="s">
        <v>8</v>
      </c>
      <c r="G286">
        <v>810</v>
      </c>
      <c r="H286">
        <v>47.647058823529413</v>
      </c>
      <c r="I286">
        <v>53</v>
      </c>
      <c r="J286">
        <v>863</v>
      </c>
      <c r="K286" t="s">
        <v>7</v>
      </c>
      <c r="L286" t="s">
        <v>181</v>
      </c>
      <c r="M286" s="7">
        <v>45231</v>
      </c>
      <c r="N286" s="7">
        <v>45232</v>
      </c>
    </row>
    <row r="287" spans="1:14" x14ac:dyDescent="0.25">
      <c r="A287">
        <v>2891</v>
      </c>
      <c r="B287" s="27">
        <v>45215</v>
      </c>
      <c r="C287" s="27">
        <v>45215</v>
      </c>
      <c r="D287" s="27">
        <v>45245</v>
      </c>
      <c r="E287">
        <v>30</v>
      </c>
      <c r="F287" t="s">
        <v>7</v>
      </c>
      <c r="G287">
        <v>750</v>
      </c>
      <c r="H287">
        <v>25</v>
      </c>
      <c r="I287">
        <v>13</v>
      </c>
      <c r="J287">
        <v>763</v>
      </c>
      <c r="K287" t="s">
        <v>7</v>
      </c>
      <c r="L287" t="s">
        <v>181</v>
      </c>
      <c r="M287" s="7">
        <v>45215</v>
      </c>
      <c r="N287" s="7">
        <v>45229.999999988424</v>
      </c>
    </row>
    <row r="288" spans="1:14" x14ac:dyDescent="0.25">
      <c r="A288">
        <v>2891</v>
      </c>
      <c r="B288" s="27">
        <v>45215</v>
      </c>
      <c r="C288" s="27">
        <v>45215</v>
      </c>
      <c r="D288" s="27">
        <v>45245</v>
      </c>
      <c r="E288">
        <v>30</v>
      </c>
      <c r="F288" t="s">
        <v>7</v>
      </c>
      <c r="G288">
        <v>750</v>
      </c>
      <c r="H288">
        <v>25</v>
      </c>
      <c r="I288">
        <v>13</v>
      </c>
      <c r="J288">
        <v>763</v>
      </c>
      <c r="K288" t="s">
        <v>7</v>
      </c>
      <c r="L288" t="s">
        <v>181</v>
      </c>
      <c r="M288" s="7">
        <v>45231</v>
      </c>
      <c r="N288" s="7">
        <v>45245</v>
      </c>
    </row>
    <row r="289" spans="1:14" x14ac:dyDescent="0.25">
      <c r="A289">
        <v>2894</v>
      </c>
      <c r="B289" s="27">
        <v>45218</v>
      </c>
      <c r="C289" s="27">
        <v>45218</v>
      </c>
      <c r="D289" s="27">
        <v>45222</v>
      </c>
      <c r="E289">
        <v>4</v>
      </c>
      <c r="F289" t="s">
        <v>7</v>
      </c>
      <c r="G289">
        <v>340</v>
      </c>
      <c r="H289">
        <v>85</v>
      </c>
      <c r="I289">
        <v>2.9945999999999997</v>
      </c>
      <c r="J289">
        <v>342.99459999999999</v>
      </c>
      <c r="K289" t="s">
        <v>7</v>
      </c>
      <c r="L289" t="s">
        <v>181</v>
      </c>
      <c r="M289" s="7">
        <v>45218</v>
      </c>
      <c r="N289" s="7">
        <v>45222</v>
      </c>
    </row>
    <row r="290" spans="1:14" x14ac:dyDescent="0.25">
      <c r="A290">
        <v>2895</v>
      </c>
      <c r="B290" s="27">
        <v>45218</v>
      </c>
      <c r="C290" s="27">
        <v>45218</v>
      </c>
      <c r="D290" s="27">
        <v>45230</v>
      </c>
      <c r="E290">
        <v>12</v>
      </c>
      <c r="F290" t="s">
        <v>7</v>
      </c>
      <c r="G290">
        <v>456</v>
      </c>
      <c r="H290">
        <v>38</v>
      </c>
      <c r="I290">
        <v>2.9945999999999997</v>
      </c>
      <c r="J290">
        <v>458.99459999999999</v>
      </c>
      <c r="K290" t="s">
        <v>7</v>
      </c>
      <c r="L290" t="s">
        <v>181</v>
      </c>
      <c r="M290" s="7">
        <v>45218</v>
      </c>
      <c r="N290" s="7">
        <v>45230</v>
      </c>
    </row>
    <row r="291" spans="1:14" x14ac:dyDescent="0.25">
      <c r="A291">
        <v>2897</v>
      </c>
      <c r="B291" s="27">
        <v>45219</v>
      </c>
      <c r="C291" s="27">
        <v>45219</v>
      </c>
      <c r="D291" s="27">
        <v>45222</v>
      </c>
      <c r="E291">
        <v>3</v>
      </c>
      <c r="F291" t="s">
        <v>7</v>
      </c>
      <c r="G291">
        <v>255</v>
      </c>
      <c r="H291">
        <v>85</v>
      </c>
      <c r="I291">
        <v>2.9945999999999997</v>
      </c>
      <c r="J291">
        <v>257.99459999999999</v>
      </c>
      <c r="K291" t="s">
        <v>7</v>
      </c>
      <c r="L291" t="s">
        <v>181</v>
      </c>
      <c r="M291" s="7">
        <v>45219</v>
      </c>
      <c r="N291" s="7">
        <v>45222</v>
      </c>
    </row>
    <row r="292" spans="1:14" x14ac:dyDescent="0.25">
      <c r="A292">
        <v>2898</v>
      </c>
      <c r="B292" s="27">
        <v>45218</v>
      </c>
      <c r="C292" s="27">
        <v>45219</v>
      </c>
      <c r="D292" s="27">
        <v>45311</v>
      </c>
      <c r="E292">
        <v>92</v>
      </c>
      <c r="F292" t="s">
        <v>7</v>
      </c>
      <c r="G292">
        <v>1915</v>
      </c>
      <c r="H292">
        <v>20.815217391304348</v>
      </c>
      <c r="I292">
        <v>2.9945999999999997</v>
      </c>
      <c r="J292">
        <v>1917.9946</v>
      </c>
      <c r="K292" t="s">
        <v>7</v>
      </c>
      <c r="L292" t="s">
        <v>181</v>
      </c>
      <c r="M292" s="7">
        <v>45219</v>
      </c>
      <c r="N292" s="7">
        <v>45229.999999988424</v>
      </c>
    </row>
    <row r="293" spans="1:14" x14ac:dyDescent="0.25">
      <c r="A293">
        <v>2898</v>
      </c>
      <c r="B293" s="27">
        <v>45218</v>
      </c>
      <c r="C293" s="27">
        <v>45219</v>
      </c>
      <c r="D293" s="27">
        <v>45311</v>
      </c>
      <c r="E293">
        <v>92</v>
      </c>
      <c r="F293" t="s">
        <v>7</v>
      </c>
      <c r="G293">
        <v>1915</v>
      </c>
      <c r="H293">
        <v>20.815217391304348</v>
      </c>
      <c r="I293">
        <v>2.9945999999999997</v>
      </c>
      <c r="J293">
        <v>1917.9946</v>
      </c>
      <c r="K293" t="s">
        <v>7</v>
      </c>
      <c r="L293" t="s">
        <v>181</v>
      </c>
      <c r="M293" s="7">
        <v>45231</v>
      </c>
      <c r="N293" s="7">
        <v>45259.999999988424</v>
      </c>
    </row>
    <row r="294" spans="1:14" x14ac:dyDescent="0.25">
      <c r="A294">
        <v>2898</v>
      </c>
      <c r="B294" s="27">
        <v>45218</v>
      </c>
      <c r="C294" s="27">
        <v>45219</v>
      </c>
      <c r="D294" s="27">
        <v>45311</v>
      </c>
      <c r="E294">
        <v>92</v>
      </c>
      <c r="F294" t="s">
        <v>7</v>
      </c>
      <c r="G294">
        <v>1915</v>
      </c>
      <c r="H294">
        <v>20.815217391304348</v>
      </c>
      <c r="I294">
        <v>2.9945999999999997</v>
      </c>
      <c r="J294">
        <v>1917.9946</v>
      </c>
      <c r="K294" t="s">
        <v>7</v>
      </c>
      <c r="L294" t="s">
        <v>181</v>
      </c>
      <c r="M294" s="7">
        <v>45261</v>
      </c>
      <c r="N294" s="7">
        <v>45290.999999988424</v>
      </c>
    </row>
    <row r="295" spans="1:14" x14ac:dyDescent="0.25">
      <c r="A295">
        <v>2898</v>
      </c>
      <c r="B295" s="27">
        <v>45218</v>
      </c>
      <c r="C295" s="27">
        <v>45219</v>
      </c>
      <c r="D295" s="27">
        <v>45311</v>
      </c>
      <c r="E295">
        <v>92</v>
      </c>
      <c r="F295" t="s">
        <v>7</v>
      </c>
      <c r="G295">
        <v>1915</v>
      </c>
      <c r="H295">
        <v>20.815217391304348</v>
      </c>
      <c r="I295">
        <v>2.9945999999999997</v>
      </c>
      <c r="J295">
        <v>1917.9946</v>
      </c>
      <c r="K295" t="s">
        <v>7</v>
      </c>
      <c r="L295" t="s">
        <v>181</v>
      </c>
      <c r="M295" s="7">
        <v>45292</v>
      </c>
      <c r="N295" s="7">
        <v>45311</v>
      </c>
    </row>
    <row r="296" spans="1:14" x14ac:dyDescent="0.25">
      <c r="A296">
        <v>2900</v>
      </c>
      <c r="B296" s="27">
        <v>45222</v>
      </c>
      <c r="C296" s="27">
        <v>45222</v>
      </c>
      <c r="D296" s="27">
        <v>45225</v>
      </c>
      <c r="E296">
        <v>3</v>
      </c>
      <c r="F296" t="s">
        <v>7</v>
      </c>
      <c r="G296">
        <v>147</v>
      </c>
      <c r="H296">
        <v>49</v>
      </c>
      <c r="I296">
        <v>2.9945999999999997</v>
      </c>
      <c r="J296">
        <v>149.99459999999999</v>
      </c>
      <c r="K296" t="s">
        <v>7</v>
      </c>
      <c r="L296" t="s">
        <v>181</v>
      </c>
      <c r="M296" s="7">
        <v>45222</v>
      </c>
      <c r="N296" s="7">
        <v>45225</v>
      </c>
    </row>
    <row r="297" spans="1:14" x14ac:dyDescent="0.25">
      <c r="A297">
        <v>2901</v>
      </c>
      <c r="B297" s="27">
        <v>45222</v>
      </c>
      <c r="C297" s="27">
        <v>45222</v>
      </c>
      <c r="D297" s="27">
        <v>45239</v>
      </c>
      <c r="E297">
        <v>17</v>
      </c>
      <c r="F297" t="s">
        <v>7</v>
      </c>
      <c r="G297">
        <v>629</v>
      </c>
      <c r="H297">
        <v>37</v>
      </c>
      <c r="I297">
        <v>2.9945999999999997</v>
      </c>
      <c r="J297">
        <v>631.99459999999999</v>
      </c>
      <c r="K297" t="s">
        <v>7</v>
      </c>
      <c r="L297" t="s">
        <v>181</v>
      </c>
      <c r="M297" s="7">
        <v>45222</v>
      </c>
      <c r="N297" s="7">
        <v>45229.999999988424</v>
      </c>
    </row>
    <row r="298" spans="1:14" x14ac:dyDescent="0.25">
      <c r="A298">
        <v>2901</v>
      </c>
      <c r="B298" s="27">
        <v>45222</v>
      </c>
      <c r="C298" s="27">
        <v>45222</v>
      </c>
      <c r="D298" s="27">
        <v>45239</v>
      </c>
      <c r="E298">
        <v>17</v>
      </c>
      <c r="F298" t="s">
        <v>7</v>
      </c>
      <c r="G298">
        <v>629</v>
      </c>
      <c r="H298">
        <v>37</v>
      </c>
      <c r="I298">
        <v>2.9945999999999997</v>
      </c>
      <c r="J298">
        <v>631.99459999999999</v>
      </c>
      <c r="K298" t="s">
        <v>7</v>
      </c>
      <c r="L298" t="s">
        <v>181</v>
      </c>
      <c r="M298" s="7">
        <v>45231</v>
      </c>
      <c r="N298" s="7">
        <v>45239</v>
      </c>
    </row>
    <row r="299" spans="1:14" x14ac:dyDescent="0.25">
      <c r="A299">
        <v>2902</v>
      </c>
      <c r="B299" s="27">
        <v>45224</v>
      </c>
      <c r="C299" s="27">
        <v>45224</v>
      </c>
      <c r="D299" s="27">
        <v>45227</v>
      </c>
      <c r="E299">
        <v>3</v>
      </c>
      <c r="F299" t="s">
        <v>7</v>
      </c>
      <c r="G299">
        <v>150</v>
      </c>
      <c r="H299">
        <v>50</v>
      </c>
      <c r="I299">
        <v>3</v>
      </c>
      <c r="J299">
        <v>153</v>
      </c>
      <c r="K299" t="s">
        <v>7</v>
      </c>
      <c r="L299" t="s">
        <v>181</v>
      </c>
      <c r="M299" s="7">
        <v>45224</v>
      </c>
      <c r="N299" s="7">
        <v>45227</v>
      </c>
    </row>
    <row r="300" spans="1:14" x14ac:dyDescent="0.25">
      <c r="A300">
        <v>2903</v>
      </c>
      <c r="B300" s="27">
        <v>45225</v>
      </c>
      <c r="C300" s="27">
        <v>45225</v>
      </c>
      <c r="D300" s="27">
        <v>45226</v>
      </c>
      <c r="E300">
        <v>1</v>
      </c>
      <c r="F300" t="s">
        <v>7</v>
      </c>
      <c r="G300">
        <v>170</v>
      </c>
      <c r="H300">
        <v>170</v>
      </c>
      <c r="I300">
        <v>13</v>
      </c>
      <c r="J300">
        <v>183</v>
      </c>
      <c r="K300" t="s">
        <v>7</v>
      </c>
      <c r="L300" t="s">
        <v>181</v>
      </c>
      <c r="M300" s="7">
        <v>45225</v>
      </c>
      <c r="N300" s="7">
        <v>45226</v>
      </c>
    </row>
    <row r="301" spans="1:14" x14ac:dyDescent="0.25">
      <c r="A301">
        <v>2904</v>
      </c>
      <c r="B301" s="27">
        <v>45225</v>
      </c>
      <c r="C301" s="27">
        <v>45225</v>
      </c>
      <c r="D301" s="27">
        <v>45239</v>
      </c>
      <c r="E301">
        <v>14</v>
      </c>
      <c r="F301" t="s">
        <v>8</v>
      </c>
      <c r="G301">
        <v>525</v>
      </c>
      <c r="H301">
        <v>37.5</v>
      </c>
      <c r="I301">
        <v>83</v>
      </c>
      <c r="J301">
        <v>608</v>
      </c>
      <c r="K301" t="s">
        <v>7</v>
      </c>
      <c r="L301" t="s">
        <v>181</v>
      </c>
      <c r="M301" s="7">
        <v>45225</v>
      </c>
      <c r="N301" s="7">
        <v>45229.999999988424</v>
      </c>
    </row>
    <row r="302" spans="1:14" x14ac:dyDescent="0.25">
      <c r="A302">
        <v>2904</v>
      </c>
      <c r="B302" s="27">
        <v>45225</v>
      </c>
      <c r="C302" s="27">
        <v>45225</v>
      </c>
      <c r="D302" s="27">
        <v>45239</v>
      </c>
      <c r="E302">
        <v>14</v>
      </c>
      <c r="F302" t="s">
        <v>8</v>
      </c>
      <c r="G302">
        <v>525</v>
      </c>
      <c r="H302">
        <v>37.5</v>
      </c>
      <c r="I302">
        <v>83</v>
      </c>
      <c r="J302">
        <v>608</v>
      </c>
      <c r="K302" t="s">
        <v>7</v>
      </c>
      <c r="L302" t="s">
        <v>181</v>
      </c>
      <c r="M302" s="7">
        <v>45231</v>
      </c>
      <c r="N302" s="7">
        <v>45239</v>
      </c>
    </row>
    <row r="303" spans="1:14" x14ac:dyDescent="0.25">
      <c r="A303">
        <v>2905</v>
      </c>
      <c r="B303" s="27">
        <v>45224</v>
      </c>
      <c r="C303" s="27">
        <v>45224</v>
      </c>
      <c r="D303" s="27">
        <v>45238</v>
      </c>
      <c r="E303">
        <v>14</v>
      </c>
      <c r="F303" t="s">
        <v>7</v>
      </c>
      <c r="G303">
        <v>420</v>
      </c>
      <c r="H303">
        <v>30</v>
      </c>
      <c r="I303">
        <v>0</v>
      </c>
      <c r="J303">
        <v>420</v>
      </c>
      <c r="K303" t="s">
        <v>7</v>
      </c>
      <c r="L303" t="s">
        <v>181</v>
      </c>
      <c r="M303" s="7">
        <v>45224</v>
      </c>
      <c r="N303" s="7">
        <v>45229.999999988424</v>
      </c>
    </row>
    <row r="304" spans="1:14" x14ac:dyDescent="0.25">
      <c r="A304">
        <v>2905</v>
      </c>
      <c r="B304" s="27">
        <v>45224</v>
      </c>
      <c r="C304" s="27">
        <v>45224</v>
      </c>
      <c r="D304" s="27">
        <v>45238</v>
      </c>
      <c r="E304">
        <v>14</v>
      </c>
      <c r="F304" t="s">
        <v>7</v>
      </c>
      <c r="G304">
        <v>420</v>
      </c>
      <c r="H304">
        <v>30</v>
      </c>
      <c r="I304">
        <v>0</v>
      </c>
      <c r="J304">
        <v>420</v>
      </c>
      <c r="K304" t="s">
        <v>7</v>
      </c>
      <c r="L304" t="s">
        <v>181</v>
      </c>
      <c r="M304" s="7">
        <v>45231</v>
      </c>
      <c r="N304" s="7">
        <v>45238</v>
      </c>
    </row>
    <row r="305" spans="1:14" x14ac:dyDescent="0.25">
      <c r="A305">
        <v>2907</v>
      </c>
      <c r="B305" s="27">
        <v>45225</v>
      </c>
      <c r="C305" s="27">
        <v>45225</v>
      </c>
      <c r="D305" s="27">
        <v>45229</v>
      </c>
      <c r="E305">
        <v>4</v>
      </c>
      <c r="F305" t="s">
        <v>7</v>
      </c>
      <c r="G305">
        <v>340</v>
      </c>
      <c r="H305">
        <v>85</v>
      </c>
      <c r="I305">
        <v>2.9945999999999997</v>
      </c>
      <c r="J305">
        <v>342.99459999999999</v>
      </c>
      <c r="K305" t="s">
        <v>7</v>
      </c>
      <c r="L305" t="s">
        <v>181</v>
      </c>
      <c r="M305" s="7">
        <v>45225</v>
      </c>
      <c r="N305" s="7">
        <v>45229</v>
      </c>
    </row>
    <row r="306" spans="1:14" x14ac:dyDescent="0.25">
      <c r="A306">
        <v>2908</v>
      </c>
      <c r="B306" s="27">
        <v>45222</v>
      </c>
      <c r="C306" s="27">
        <v>45227</v>
      </c>
      <c r="D306" s="27">
        <v>45229</v>
      </c>
      <c r="E306">
        <v>2</v>
      </c>
      <c r="F306" t="s">
        <v>7</v>
      </c>
      <c r="G306">
        <v>170</v>
      </c>
      <c r="H306">
        <v>85</v>
      </c>
      <c r="I306">
        <v>2.9945999999999997</v>
      </c>
      <c r="J306">
        <v>172.99459999999999</v>
      </c>
      <c r="K306" t="s">
        <v>7</v>
      </c>
      <c r="L306" t="s">
        <v>181</v>
      </c>
      <c r="M306" s="7">
        <v>45227</v>
      </c>
      <c r="N306" s="7">
        <v>45229</v>
      </c>
    </row>
    <row r="307" spans="1:14" x14ac:dyDescent="0.25">
      <c r="A307">
        <v>2909</v>
      </c>
      <c r="B307" s="27">
        <v>45206</v>
      </c>
      <c r="C307" s="27">
        <v>45227</v>
      </c>
      <c r="D307" s="27">
        <v>45317</v>
      </c>
      <c r="E307">
        <v>90</v>
      </c>
      <c r="F307" t="s">
        <v>7</v>
      </c>
      <c r="G307">
        <v>1620</v>
      </c>
      <c r="H307">
        <v>18</v>
      </c>
      <c r="I307">
        <v>2.9945999999999997</v>
      </c>
      <c r="J307">
        <v>1622.9946</v>
      </c>
      <c r="K307" t="s">
        <v>7</v>
      </c>
      <c r="L307" t="s">
        <v>181</v>
      </c>
      <c r="M307" s="7">
        <v>45227</v>
      </c>
      <c r="N307" s="7">
        <v>45229.999999988424</v>
      </c>
    </row>
    <row r="308" spans="1:14" x14ac:dyDescent="0.25">
      <c r="A308">
        <v>2909</v>
      </c>
      <c r="B308" s="27">
        <v>45206</v>
      </c>
      <c r="C308" s="27">
        <v>45227</v>
      </c>
      <c r="D308" s="27">
        <v>45317</v>
      </c>
      <c r="E308">
        <v>90</v>
      </c>
      <c r="F308" t="s">
        <v>7</v>
      </c>
      <c r="G308">
        <v>1620</v>
      </c>
      <c r="H308">
        <v>18</v>
      </c>
      <c r="I308">
        <v>2.9945999999999997</v>
      </c>
      <c r="J308">
        <v>1622.9946</v>
      </c>
      <c r="K308" t="s">
        <v>7</v>
      </c>
      <c r="L308" t="s">
        <v>181</v>
      </c>
      <c r="M308" s="7">
        <v>45231</v>
      </c>
      <c r="N308" s="7">
        <v>45259.999999988424</v>
      </c>
    </row>
    <row r="309" spans="1:14" x14ac:dyDescent="0.25">
      <c r="A309">
        <v>2909</v>
      </c>
      <c r="B309" s="27">
        <v>45206</v>
      </c>
      <c r="C309" s="27">
        <v>45227</v>
      </c>
      <c r="D309" s="27">
        <v>45317</v>
      </c>
      <c r="E309">
        <v>90</v>
      </c>
      <c r="F309" t="s">
        <v>7</v>
      </c>
      <c r="G309">
        <v>1620</v>
      </c>
      <c r="H309">
        <v>18</v>
      </c>
      <c r="I309">
        <v>2.9945999999999997</v>
      </c>
      <c r="J309">
        <v>1622.9946</v>
      </c>
      <c r="K309" t="s">
        <v>7</v>
      </c>
      <c r="L309" t="s">
        <v>181</v>
      </c>
      <c r="M309" s="7">
        <v>45261</v>
      </c>
      <c r="N309" s="7">
        <v>45290.999999988424</v>
      </c>
    </row>
    <row r="310" spans="1:14" x14ac:dyDescent="0.25">
      <c r="A310">
        <v>2909</v>
      </c>
      <c r="B310" s="27">
        <v>45206</v>
      </c>
      <c r="C310" s="27">
        <v>45227</v>
      </c>
      <c r="D310" s="27">
        <v>45317</v>
      </c>
      <c r="E310">
        <v>90</v>
      </c>
      <c r="F310" t="s">
        <v>7</v>
      </c>
      <c r="G310">
        <v>1620</v>
      </c>
      <c r="H310">
        <v>18</v>
      </c>
      <c r="I310">
        <v>2.9945999999999997</v>
      </c>
      <c r="J310">
        <v>1622.9946</v>
      </c>
      <c r="K310" t="s">
        <v>7</v>
      </c>
      <c r="L310" t="s">
        <v>181</v>
      </c>
      <c r="M310" s="7">
        <v>45292</v>
      </c>
      <c r="N310" s="7">
        <v>45317</v>
      </c>
    </row>
    <row r="311" spans="1:14" x14ac:dyDescent="0.25">
      <c r="A311">
        <v>2910</v>
      </c>
      <c r="B311" s="27">
        <v>45226</v>
      </c>
      <c r="C311" s="27">
        <v>45226</v>
      </c>
      <c r="D311" s="27">
        <v>44946</v>
      </c>
      <c r="E311">
        <v>-280</v>
      </c>
      <c r="F311" t="s">
        <v>7</v>
      </c>
      <c r="G311">
        <v>552</v>
      </c>
      <c r="H311">
        <v>-1.9714285714285715</v>
      </c>
      <c r="I311">
        <v>2.9945999999999997</v>
      </c>
      <c r="J311">
        <v>554.99459999999999</v>
      </c>
      <c r="K311" t="s">
        <v>7</v>
      </c>
      <c r="L311" t="s">
        <v>181</v>
      </c>
      <c r="M311" s="7"/>
      <c r="N311" s="7"/>
    </row>
    <row r="312" spans="1:14" x14ac:dyDescent="0.25">
      <c r="A312">
        <v>2911</v>
      </c>
      <c r="B312" s="27">
        <v>45227</v>
      </c>
      <c r="C312" s="27">
        <v>45227</v>
      </c>
      <c r="D312" s="27">
        <v>45245</v>
      </c>
      <c r="E312">
        <v>18</v>
      </c>
      <c r="F312" t="s">
        <v>7</v>
      </c>
      <c r="G312">
        <v>480</v>
      </c>
      <c r="H312">
        <v>26.666666666666668</v>
      </c>
      <c r="I312">
        <v>2.9945999999999997</v>
      </c>
      <c r="J312">
        <v>482.99459999999999</v>
      </c>
      <c r="K312" t="s">
        <v>7</v>
      </c>
      <c r="L312" t="s">
        <v>181</v>
      </c>
      <c r="M312" s="7">
        <v>45227</v>
      </c>
      <c r="N312" s="7">
        <v>45229.999999988424</v>
      </c>
    </row>
    <row r="313" spans="1:14" x14ac:dyDescent="0.25">
      <c r="A313">
        <v>2911</v>
      </c>
      <c r="B313" s="27">
        <v>45227</v>
      </c>
      <c r="C313" s="27">
        <v>45227</v>
      </c>
      <c r="D313" s="27">
        <v>45245</v>
      </c>
      <c r="E313">
        <v>18</v>
      </c>
      <c r="F313" t="s">
        <v>7</v>
      </c>
      <c r="G313">
        <v>480</v>
      </c>
      <c r="H313">
        <v>26.666666666666668</v>
      </c>
      <c r="I313">
        <v>2.9945999999999997</v>
      </c>
      <c r="J313">
        <v>482.99459999999999</v>
      </c>
      <c r="K313" t="s">
        <v>7</v>
      </c>
      <c r="L313" t="s">
        <v>181</v>
      </c>
      <c r="M313" s="7">
        <v>45231</v>
      </c>
      <c r="N313" s="7">
        <v>45245</v>
      </c>
    </row>
    <row r="314" spans="1:14" x14ac:dyDescent="0.25">
      <c r="A314">
        <v>2912</v>
      </c>
      <c r="B314" s="27">
        <v>45229</v>
      </c>
      <c r="C314" s="27">
        <v>45229</v>
      </c>
      <c r="D314" s="27">
        <v>45230</v>
      </c>
      <c r="E314">
        <v>1</v>
      </c>
      <c r="F314" t="s">
        <v>7</v>
      </c>
      <c r="G314">
        <v>85</v>
      </c>
      <c r="H314">
        <v>85</v>
      </c>
      <c r="I314">
        <v>2.9945999999999997</v>
      </c>
      <c r="J314">
        <v>87.994600000000005</v>
      </c>
      <c r="K314" t="s">
        <v>7</v>
      </c>
      <c r="L314" t="s">
        <v>181</v>
      </c>
      <c r="M314" s="7">
        <v>45229</v>
      </c>
      <c r="N314" s="7">
        <v>45230</v>
      </c>
    </row>
    <row r="315" spans="1:14" x14ac:dyDescent="0.25">
      <c r="A315">
        <v>2913</v>
      </c>
      <c r="B315" s="27">
        <v>45218</v>
      </c>
      <c r="C315" s="27">
        <v>45229</v>
      </c>
      <c r="D315" s="27">
        <v>45264</v>
      </c>
      <c r="E315">
        <v>35</v>
      </c>
      <c r="F315" t="s">
        <v>7</v>
      </c>
      <c r="G315">
        <v>875</v>
      </c>
      <c r="H315">
        <v>25</v>
      </c>
      <c r="I315">
        <v>2.9945999999999997</v>
      </c>
      <c r="J315">
        <v>877.99459999999999</v>
      </c>
      <c r="K315" t="s">
        <v>7</v>
      </c>
      <c r="L315" t="s">
        <v>181</v>
      </c>
      <c r="M315" s="7">
        <v>45229</v>
      </c>
      <c r="N315" s="7">
        <v>45229.999999988424</v>
      </c>
    </row>
    <row r="316" spans="1:14" x14ac:dyDescent="0.25">
      <c r="A316">
        <v>2913</v>
      </c>
      <c r="B316" s="27">
        <v>45218</v>
      </c>
      <c r="C316" s="27">
        <v>45229</v>
      </c>
      <c r="D316" s="27">
        <v>45264</v>
      </c>
      <c r="E316">
        <v>35</v>
      </c>
      <c r="F316" t="s">
        <v>7</v>
      </c>
      <c r="G316">
        <v>875</v>
      </c>
      <c r="H316">
        <v>25</v>
      </c>
      <c r="I316">
        <v>2.9945999999999997</v>
      </c>
      <c r="J316">
        <v>877.99459999999999</v>
      </c>
      <c r="K316" t="s">
        <v>7</v>
      </c>
      <c r="L316" t="s">
        <v>181</v>
      </c>
      <c r="M316" s="7">
        <v>45231</v>
      </c>
      <c r="N316" s="7">
        <v>45259.999999988424</v>
      </c>
    </row>
    <row r="317" spans="1:14" x14ac:dyDescent="0.25">
      <c r="A317">
        <v>2913</v>
      </c>
      <c r="B317" s="27">
        <v>45218</v>
      </c>
      <c r="C317" s="27">
        <v>45229</v>
      </c>
      <c r="D317" s="27">
        <v>45264</v>
      </c>
      <c r="E317">
        <v>35</v>
      </c>
      <c r="F317" t="s">
        <v>7</v>
      </c>
      <c r="G317">
        <v>875</v>
      </c>
      <c r="H317">
        <v>25</v>
      </c>
      <c r="I317">
        <v>2.9945999999999997</v>
      </c>
      <c r="J317">
        <v>877.99459999999999</v>
      </c>
      <c r="K317" t="s">
        <v>7</v>
      </c>
      <c r="L317" t="s">
        <v>181</v>
      </c>
      <c r="M317" s="7">
        <v>45261</v>
      </c>
      <c r="N317" s="7">
        <v>45264</v>
      </c>
    </row>
    <row r="318" spans="1:14" x14ac:dyDescent="0.25">
      <c r="A318">
        <v>2916</v>
      </c>
      <c r="B318" s="27">
        <v>45230</v>
      </c>
      <c r="C318" s="27">
        <v>45230</v>
      </c>
      <c r="D318" s="27">
        <v>45288</v>
      </c>
      <c r="E318">
        <v>58</v>
      </c>
      <c r="F318" t="s">
        <v>8</v>
      </c>
      <c r="G318">
        <v>986</v>
      </c>
      <c r="H318">
        <v>17</v>
      </c>
      <c r="I318">
        <v>53</v>
      </c>
      <c r="J318">
        <v>1039</v>
      </c>
      <c r="K318" t="s">
        <v>7</v>
      </c>
      <c r="L318" t="s">
        <v>181</v>
      </c>
      <c r="M318" s="7">
        <v>45230</v>
      </c>
      <c r="N318" s="7">
        <v>45229.999999988424</v>
      </c>
    </row>
    <row r="319" spans="1:14" x14ac:dyDescent="0.25">
      <c r="A319">
        <v>2916</v>
      </c>
      <c r="B319" s="27">
        <v>45230</v>
      </c>
      <c r="C319" s="27">
        <v>45230</v>
      </c>
      <c r="D319" s="27">
        <v>45288</v>
      </c>
      <c r="E319">
        <v>58</v>
      </c>
      <c r="F319" t="s">
        <v>8</v>
      </c>
      <c r="G319">
        <v>986</v>
      </c>
      <c r="H319">
        <v>17</v>
      </c>
      <c r="I319">
        <v>53</v>
      </c>
      <c r="J319">
        <v>1039</v>
      </c>
      <c r="K319" t="s">
        <v>7</v>
      </c>
      <c r="L319" t="s">
        <v>181</v>
      </c>
      <c r="M319" s="7">
        <v>45231</v>
      </c>
      <c r="N319" s="7">
        <v>45259.999999988424</v>
      </c>
    </row>
    <row r="320" spans="1:14" x14ac:dyDescent="0.25">
      <c r="A320">
        <v>2916</v>
      </c>
      <c r="B320" s="27">
        <v>45230</v>
      </c>
      <c r="C320" s="27">
        <v>45230</v>
      </c>
      <c r="D320" s="27">
        <v>45288</v>
      </c>
      <c r="E320">
        <v>58</v>
      </c>
      <c r="F320" t="s">
        <v>8</v>
      </c>
      <c r="G320">
        <v>986</v>
      </c>
      <c r="H320">
        <v>17</v>
      </c>
      <c r="I320">
        <v>53</v>
      </c>
      <c r="J320">
        <v>1039</v>
      </c>
      <c r="K320" t="s">
        <v>7</v>
      </c>
      <c r="L320" t="s">
        <v>181</v>
      </c>
      <c r="M320" s="7">
        <v>45261</v>
      </c>
      <c r="N320" s="7">
        <v>45288</v>
      </c>
    </row>
    <row r="321" spans="1:14" x14ac:dyDescent="0.25">
      <c r="A321">
        <v>2918</v>
      </c>
      <c r="B321" s="27">
        <v>45230</v>
      </c>
      <c r="C321" s="27">
        <v>45230</v>
      </c>
      <c r="D321" s="27">
        <v>45253</v>
      </c>
      <c r="E321">
        <v>23</v>
      </c>
      <c r="F321" t="s">
        <v>7</v>
      </c>
      <c r="G321">
        <v>690</v>
      </c>
      <c r="H321">
        <v>30</v>
      </c>
      <c r="I321">
        <v>13</v>
      </c>
      <c r="J321">
        <v>703</v>
      </c>
      <c r="K321" t="s">
        <v>7</v>
      </c>
      <c r="L321" t="s">
        <v>181</v>
      </c>
      <c r="M321" s="7">
        <v>45230</v>
      </c>
      <c r="N321" s="7">
        <v>45229.999999988424</v>
      </c>
    </row>
    <row r="322" spans="1:14" x14ac:dyDescent="0.25">
      <c r="A322">
        <v>2918</v>
      </c>
      <c r="B322" s="27">
        <v>45230</v>
      </c>
      <c r="C322" s="27">
        <v>45230</v>
      </c>
      <c r="D322" s="27">
        <v>45253</v>
      </c>
      <c r="E322">
        <v>23</v>
      </c>
      <c r="F322" t="s">
        <v>7</v>
      </c>
      <c r="G322">
        <v>690</v>
      </c>
      <c r="H322">
        <v>30</v>
      </c>
      <c r="I322">
        <v>13</v>
      </c>
      <c r="J322">
        <v>703</v>
      </c>
      <c r="K322" t="s">
        <v>7</v>
      </c>
      <c r="L322" t="s">
        <v>181</v>
      </c>
      <c r="M322" s="7">
        <v>45231</v>
      </c>
      <c r="N322" s="7">
        <v>45253</v>
      </c>
    </row>
    <row r="323" spans="1:14" x14ac:dyDescent="0.25">
      <c r="A323">
        <v>2919</v>
      </c>
      <c r="B323" s="27">
        <v>45229</v>
      </c>
      <c r="C323" s="27">
        <v>45230</v>
      </c>
      <c r="D323" s="27">
        <v>45250</v>
      </c>
      <c r="E323">
        <v>20</v>
      </c>
      <c r="F323" t="s">
        <v>7</v>
      </c>
      <c r="G323">
        <v>500</v>
      </c>
      <c r="H323">
        <v>25</v>
      </c>
      <c r="I323">
        <v>2.9945999999999997</v>
      </c>
      <c r="J323">
        <v>502.99459999999999</v>
      </c>
      <c r="K323" t="s">
        <v>7</v>
      </c>
      <c r="L323" t="s">
        <v>181</v>
      </c>
      <c r="M323" s="7">
        <v>45230</v>
      </c>
      <c r="N323" s="7">
        <v>45229.999999988424</v>
      </c>
    </row>
    <row r="324" spans="1:14" x14ac:dyDescent="0.25">
      <c r="A324">
        <v>2919</v>
      </c>
      <c r="B324" s="27">
        <v>45229</v>
      </c>
      <c r="C324" s="27">
        <v>45230</v>
      </c>
      <c r="D324" s="27">
        <v>45250</v>
      </c>
      <c r="E324">
        <v>20</v>
      </c>
      <c r="F324" t="s">
        <v>7</v>
      </c>
      <c r="G324">
        <v>500</v>
      </c>
      <c r="H324">
        <v>25</v>
      </c>
      <c r="I324">
        <v>2.9945999999999997</v>
      </c>
      <c r="J324">
        <v>502.99459999999999</v>
      </c>
      <c r="K324" t="s">
        <v>7</v>
      </c>
      <c r="L324" t="s">
        <v>181</v>
      </c>
      <c r="M324" s="7">
        <v>45231</v>
      </c>
      <c r="N324" s="7">
        <v>45250</v>
      </c>
    </row>
    <row r="325" spans="1:14" x14ac:dyDescent="0.25">
      <c r="A325">
        <v>2927</v>
      </c>
      <c r="B325" s="27">
        <v>45199</v>
      </c>
      <c r="C325" s="27">
        <v>45199</v>
      </c>
      <c r="D325" s="27">
        <v>45230</v>
      </c>
      <c r="E325">
        <v>31</v>
      </c>
      <c r="F325" t="s">
        <v>7</v>
      </c>
      <c r="G325">
        <v>465.00000000000006</v>
      </c>
      <c r="H325">
        <v>15.000000000000002</v>
      </c>
      <c r="I325">
        <v>0</v>
      </c>
      <c r="J325">
        <v>465.00000000000006</v>
      </c>
      <c r="K325" t="s">
        <v>7</v>
      </c>
      <c r="L325" t="s">
        <v>181</v>
      </c>
      <c r="M325" s="7">
        <v>45199</v>
      </c>
      <c r="N325" s="7">
        <v>45198.999999988424</v>
      </c>
    </row>
    <row r="326" spans="1:14" x14ac:dyDescent="0.25">
      <c r="A326">
        <v>2927</v>
      </c>
      <c r="B326" s="27">
        <v>45199</v>
      </c>
      <c r="C326" s="27">
        <v>45199</v>
      </c>
      <c r="D326" s="27">
        <v>45230</v>
      </c>
      <c r="E326">
        <v>31</v>
      </c>
      <c r="F326" t="s">
        <v>7</v>
      </c>
      <c r="G326">
        <v>465.00000000000006</v>
      </c>
      <c r="H326">
        <v>15.000000000000002</v>
      </c>
      <c r="I326">
        <v>0</v>
      </c>
      <c r="J326">
        <v>465.00000000000006</v>
      </c>
      <c r="K326" t="s">
        <v>7</v>
      </c>
      <c r="L326" t="s">
        <v>181</v>
      </c>
      <c r="M326" s="7">
        <v>45200</v>
      </c>
      <c r="N326" s="7">
        <v>45230</v>
      </c>
    </row>
    <row r="327" spans="1:14" x14ac:dyDescent="0.25">
      <c r="A327" t="s">
        <v>23</v>
      </c>
      <c r="B327" s="27">
        <v>45170</v>
      </c>
      <c r="C327" s="27">
        <v>45170</v>
      </c>
      <c r="D327" s="27">
        <v>45199</v>
      </c>
      <c r="E327">
        <v>29</v>
      </c>
      <c r="F327" t="s">
        <v>7</v>
      </c>
      <c r="G327">
        <v>660.11399999999992</v>
      </c>
      <c r="H327">
        <v>22.762551724137928</v>
      </c>
      <c r="I327">
        <v>0</v>
      </c>
      <c r="J327">
        <v>660.11399999999992</v>
      </c>
      <c r="K327" t="s">
        <v>7</v>
      </c>
      <c r="L327" t="s">
        <v>181</v>
      </c>
      <c r="M327" s="7">
        <v>45170</v>
      </c>
      <c r="N327" s="7">
        <v>45199</v>
      </c>
    </row>
    <row r="328" spans="1:14" x14ac:dyDescent="0.25">
      <c r="A328" t="s">
        <v>24</v>
      </c>
      <c r="B328" s="27">
        <v>45148</v>
      </c>
      <c r="C328" s="27">
        <v>45183</v>
      </c>
      <c r="D328" s="27">
        <v>45190</v>
      </c>
      <c r="E328">
        <v>7</v>
      </c>
      <c r="F328" t="s">
        <v>7</v>
      </c>
      <c r="G328">
        <v>74.995199999999997</v>
      </c>
      <c r="H328">
        <v>10.7136</v>
      </c>
      <c r="I328">
        <v>0</v>
      </c>
      <c r="J328">
        <v>74.995199999999997</v>
      </c>
      <c r="K328" t="s">
        <v>7</v>
      </c>
      <c r="L328" t="s">
        <v>22</v>
      </c>
      <c r="M328" s="7">
        <v>45183</v>
      </c>
      <c r="N328" s="7">
        <v>45190</v>
      </c>
    </row>
    <row r="329" spans="1:14" x14ac:dyDescent="0.25">
      <c r="A329">
        <v>2658</v>
      </c>
      <c r="B329" s="27">
        <v>45087</v>
      </c>
      <c r="C329" s="27">
        <v>45180</v>
      </c>
      <c r="D329" s="27">
        <v>45192</v>
      </c>
      <c r="E329">
        <v>12</v>
      </c>
      <c r="F329" t="s">
        <v>7</v>
      </c>
      <c r="G329">
        <v>420</v>
      </c>
      <c r="H329">
        <v>35</v>
      </c>
      <c r="I329">
        <v>2.9945999999999997</v>
      </c>
      <c r="J329">
        <v>422.99459999999999</v>
      </c>
      <c r="K329" t="s">
        <v>7</v>
      </c>
      <c r="L329" t="s">
        <v>181</v>
      </c>
      <c r="M329" s="7">
        <v>45180</v>
      </c>
      <c r="N329" s="7">
        <v>45192</v>
      </c>
    </row>
    <row r="330" spans="1:14" x14ac:dyDescent="0.25">
      <c r="A330">
        <v>2659</v>
      </c>
      <c r="B330" s="27">
        <v>45084</v>
      </c>
      <c r="C330" s="27">
        <v>45188</v>
      </c>
      <c r="D330" s="27">
        <v>45219</v>
      </c>
      <c r="E330">
        <v>31</v>
      </c>
      <c r="F330" t="s">
        <v>8</v>
      </c>
      <c r="G330">
        <v>712.99999999999989</v>
      </c>
      <c r="H330">
        <v>22.999999999999996</v>
      </c>
      <c r="I330">
        <v>53</v>
      </c>
      <c r="J330">
        <v>765.99999999999989</v>
      </c>
      <c r="K330" t="s">
        <v>7</v>
      </c>
      <c r="L330" t="s">
        <v>181</v>
      </c>
      <c r="M330" s="7">
        <v>45188</v>
      </c>
      <c r="N330" s="7">
        <v>45198.999999988424</v>
      </c>
    </row>
    <row r="331" spans="1:14" x14ac:dyDescent="0.25">
      <c r="A331">
        <v>2659</v>
      </c>
      <c r="B331" s="27">
        <v>45084</v>
      </c>
      <c r="C331" s="27">
        <v>45188</v>
      </c>
      <c r="D331" s="27">
        <v>45219</v>
      </c>
      <c r="E331">
        <v>31</v>
      </c>
      <c r="F331" t="s">
        <v>8</v>
      </c>
      <c r="G331">
        <v>712.99999999999989</v>
      </c>
      <c r="H331">
        <v>22.999999999999996</v>
      </c>
      <c r="I331">
        <v>53</v>
      </c>
      <c r="J331">
        <v>765.99999999999989</v>
      </c>
      <c r="K331" t="s">
        <v>7</v>
      </c>
      <c r="L331" t="s">
        <v>181</v>
      </c>
      <c r="M331" s="7">
        <v>45200</v>
      </c>
      <c r="N331" s="7">
        <v>45219</v>
      </c>
    </row>
    <row r="332" spans="1:14" x14ac:dyDescent="0.25">
      <c r="A332">
        <v>2690</v>
      </c>
      <c r="B332" s="27">
        <v>45094</v>
      </c>
      <c r="C332" s="27">
        <v>45194</v>
      </c>
      <c r="D332" s="27">
        <v>45204</v>
      </c>
      <c r="E332">
        <v>10</v>
      </c>
      <c r="F332" t="s">
        <v>8</v>
      </c>
      <c r="G332">
        <v>349.99999999999994</v>
      </c>
      <c r="H332">
        <v>34.999999999999993</v>
      </c>
      <c r="I332">
        <v>73</v>
      </c>
      <c r="J332">
        <v>422.99999999999994</v>
      </c>
      <c r="K332" t="s">
        <v>7</v>
      </c>
      <c r="L332" t="s">
        <v>181</v>
      </c>
      <c r="M332" s="7">
        <v>45194</v>
      </c>
      <c r="N332" s="7">
        <v>45198.999999988424</v>
      </c>
    </row>
    <row r="333" spans="1:14" x14ac:dyDescent="0.25">
      <c r="A333">
        <v>2690</v>
      </c>
      <c r="B333" s="27">
        <v>45094</v>
      </c>
      <c r="C333" s="27">
        <v>45194</v>
      </c>
      <c r="D333" s="27">
        <v>45204</v>
      </c>
      <c r="E333">
        <v>10</v>
      </c>
      <c r="F333" t="s">
        <v>8</v>
      </c>
      <c r="G333">
        <v>349.99999999999994</v>
      </c>
      <c r="H333">
        <v>34.999999999999993</v>
      </c>
      <c r="I333">
        <v>73</v>
      </c>
      <c r="J333">
        <v>422.99999999999994</v>
      </c>
      <c r="K333" t="s">
        <v>7</v>
      </c>
      <c r="L333" t="s">
        <v>181</v>
      </c>
      <c r="M333" s="7">
        <v>45200</v>
      </c>
      <c r="N333" s="7">
        <v>45204</v>
      </c>
    </row>
    <row r="334" spans="1:14" x14ac:dyDescent="0.25">
      <c r="A334">
        <v>2698</v>
      </c>
      <c r="B334" s="27">
        <v>45014</v>
      </c>
      <c r="C334" s="27">
        <v>45175</v>
      </c>
      <c r="D334" s="27">
        <v>45188</v>
      </c>
      <c r="E334">
        <v>13</v>
      </c>
      <c r="F334" t="s">
        <v>8</v>
      </c>
      <c r="G334">
        <v>546</v>
      </c>
      <c r="H334">
        <v>42</v>
      </c>
      <c r="I334">
        <v>103</v>
      </c>
      <c r="J334">
        <v>649</v>
      </c>
      <c r="K334" t="s">
        <v>7</v>
      </c>
      <c r="L334" t="s">
        <v>181</v>
      </c>
      <c r="M334" s="7">
        <v>45175</v>
      </c>
      <c r="N334" s="7">
        <v>45188</v>
      </c>
    </row>
    <row r="335" spans="1:14" x14ac:dyDescent="0.25">
      <c r="A335">
        <v>2720</v>
      </c>
      <c r="B335" s="27">
        <v>45131</v>
      </c>
      <c r="C335" s="27">
        <v>45184</v>
      </c>
      <c r="D335" s="27">
        <v>45197</v>
      </c>
      <c r="E335">
        <v>13</v>
      </c>
      <c r="F335" t="s">
        <v>8</v>
      </c>
      <c r="G335">
        <v>420</v>
      </c>
      <c r="H335">
        <v>32.307692307692307</v>
      </c>
      <c r="I335">
        <v>93</v>
      </c>
      <c r="J335">
        <v>513</v>
      </c>
      <c r="K335" t="s">
        <v>7</v>
      </c>
      <c r="L335" t="s">
        <v>181</v>
      </c>
      <c r="M335" s="7">
        <v>45184</v>
      </c>
      <c r="N335" s="7">
        <v>45197</v>
      </c>
    </row>
    <row r="336" spans="1:14" x14ac:dyDescent="0.25">
      <c r="A336">
        <v>2778</v>
      </c>
      <c r="B336" s="27">
        <v>45155</v>
      </c>
      <c r="C336" s="27">
        <v>45171</v>
      </c>
      <c r="D336" s="27">
        <v>45201</v>
      </c>
      <c r="E336">
        <v>30</v>
      </c>
      <c r="F336" t="s">
        <v>7</v>
      </c>
      <c r="G336">
        <v>450</v>
      </c>
      <c r="H336">
        <v>15</v>
      </c>
      <c r="I336">
        <v>2.9945999999999997</v>
      </c>
      <c r="J336">
        <v>452.99459999999999</v>
      </c>
      <c r="K336" t="s">
        <v>7</v>
      </c>
      <c r="L336" t="s">
        <v>181</v>
      </c>
      <c r="M336" s="7">
        <v>45171</v>
      </c>
      <c r="N336" s="7">
        <v>45198.999999988424</v>
      </c>
    </row>
    <row r="337" spans="1:14" x14ac:dyDescent="0.25">
      <c r="A337">
        <v>2778</v>
      </c>
      <c r="B337" s="27">
        <v>45155</v>
      </c>
      <c r="C337" s="27">
        <v>45171</v>
      </c>
      <c r="D337" s="27">
        <v>45201</v>
      </c>
      <c r="E337">
        <v>30</v>
      </c>
      <c r="F337" t="s">
        <v>7</v>
      </c>
      <c r="G337">
        <v>450</v>
      </c>
      <c r="H337">
        <v>15</v>
      </c>
      <c r="I337">
        <v>2.9945999999999997</v>
      </c>
      <c r="J337">
        <v>452.99459999999999</v>
      </c>
      <c r="K337" t="s">
        <v>7</v>
      </c>
      <c r="L337" t="s">
        <v>181</v>
      </c>
      <c r="M337" s="7">
        <v>45200</v>
      </c>
      <c r="N337" s="7">
        <v>45201</v>
      </c>
    </row>
    <row r="338" spans="1:14" x14ac:dyDescent="0.25">
      <c r="A338">
        <v>2779</v>
      </c>
      <c r="B338" s="27">
        <v>45157</v>
      </c>
      <c r="C338" s="27">
        <v>45176</v>
      </c>
      <c r="D338" s="27">
        <v>45213</v>
      </c>
      <c r="E338">
        <v>37</v>
      </c>
      <c r="F338" t="s">
        <v>8</v>
      </c>
      <c r="G338">
        <v>777</v>
      </c>
      <c r="H338">
        <v>21</v>
      </c>
      <c r="I338">
        <v>83</v>
      </c>
      <c r="J338">
        <v>860</v>
      </c>
      <c r="K338" t="s">
        <v>7</v>
      </c>
      <c r="L338" t="s">
        <v>181</v>
      </c>
      <c r="M338" s="7">
        <v>45176</v>
      </c>
      <c r="N338" s="7">
        <v>45198.999999988424</v>
      </c>
    </row>
    <row r="339" spans="1:14" x14ac:dyDescent="0.25">
      <c r="A339">
        <v>2779</v>
      </c>
      <c r="B339" s="27">
        <v>45157</v>
      </c>
      <c r="C339" s="27">
        <v>45176</v>
      </c>
      <c r="D339" s="27">
        <v>45213</v>
      </c>
      <c r="E339">
        <v>37</v>
      </c>
      <c r="F339" t="s">
        <v>8</v>
      </c>
      <c r="G339">
        <v>777</v>
      </c>
      <c r="H339">
        <v>21</v>
      </c>
      <c r="I339">
        <v>83</v>
      </c>
      <c r="J339">
        <v>860</v>
      </c>
      <c r="K339" t="s">
        <v>7</v>
      </c>
      <c r="L339" t="s">
        <v>181</v>
      </c>
      <c r="M339" s="7">
        <v>45200</v>
      </c>
      <c r="N339" s="7">
        <v>45213</v>
      </c>
    </row>
    <row r="340" spans="1:14" x14ac:dyDescent="0.25">
      <c r="A340">
        <v>2782</v>
      </c>
      <c r="B340" s="27">
        <v>45162</v>
      </c>
      <c r="C340" s="27">
        <v>45190</v>
      </c>
      <c r="D340" s="27">
        <v>45223</v>
      </c>
      <c r="E340">
        <v>33</v>
      </c>
      <c r="F340" t="s">
        <v>7</v>
      </c>
      <c r="G340">
        <v>952</v>
      </c>
      <c r="H340">
        <v>28.848484848484848</v>
      </c>
      <c r="I340">
        <v>2.9945999999999997</v>
      </c>
      <c r="J340">
        <v>954.99459999999999</v>
      </c>
      <c r="K340" t="s">
        <v>7</v>
      </c>
      <c r="L340" t="s">
        <v>181</v>
      </c>
      <c r="M340" s="7">
        <v>45190</v>
      </c>
      <c r="N340" s="7">
        <v>45198.999999988424</v>
      </c>
    </row>
    <row r="341" spans="1:14" x14ac:dyDescent="0.25">
      <c r="A341">
        <v>2782</v>
      </c>
      <c r="B341" s="27">
        <v>45162</v>
      </c>
      <c r="C341" s="27">
        <v>45190</v>
      </c>
      <c r="D341" s="27">
        <v>45223</v>
      </c>
      <c r="E341">
        <v>33</v>
      </c>
      <c r="F341" t="s">
        <v>7</v>
      </c>
      <c r="G341">
        <v>952</v>
      </c>
      <c r="H341">
        <v>28.848484848484848</v>
      </c>
      <c r="I341">
        <v>2.9945999999999997</v>
      </c>
      <c r="J341">
        <v>954.99459999999999</v>
      </c>
      <c r="K341" t="s">
        <v>7</v>
      </c>
      <c r="L341" t="s">
        <v>181</v>
      </c>
      <c r="M341" s="7">
        <v>45200</v>
      </c>
      <c r="N341" s="7">
        <v>45223</v>
      </c>
    </row>
    <row r="342" spans="1:14" x14ac:dyDescent="0.25">
      <c r="A342">
        <v>2783</v>
      </c>
      <c r="B342" s="27">
        <v>45160</v>
      </c>
      <c r="C342" s="27">
        <v>45180</v>
      </c>
      <c r="D342" s="27">
        <v>45192</v>
      </c>
      <c r="E342">
        <v>12</v>
      </c>
      <c r="F342" t="s">
        <v>7</v>
      </c>
      <c r="G342">
        <v>252.00000000000003</v>
      </c>
      <c r="H342">
        <v>21.000000000000004</v>
      </c>
      <c r="I342">
        <v>2.9945999999999997</v>
      </c>
      <c r="J342">
        <v>254.99460000000002</v>
      </c>
      <c r="K342" t="s">
        <v>7</v>
      </c>
      <c r="L342" t="s">
        <v>181</v>
      </c>
      <c r="M342" s="7">
        <v>45180</v>
      </c>
      <c r="N342" s="7">
        <v>45192</v>
      </c>
    </row>
    <row r="343" spans="1:14" x14ac:dyDescent="0.25">
      <c r="A343">
        <v>2786</v>
      </c>
      <c r="B343" s="27">
        <v>45170</v>
      </c>
      <c r="C343" s="27">
        <v>45170</v>
      </c>
      <c r="D343" s="27">
        <v>45230</v>
      </c>
      <c r="E343">
        <v>60</v>
      </c>
      <c r="F343" t="s">
        <v>7</v>
      </c>
      <c r="G343">
        <v>960</v>
      </c>
      <c r="H343">
        <v>16</v>
      </c>
      <c r="I343">
        <v>2.9945999999999997</v>
      </c>
      <c r="J343">
        <v>962.99459999999999</v>
      </c>
      <c r="K343" t="s">
        <v>7</v>
      </c>
      <c r="L343" t="s">
        <v>181</v>
      </c>
      <c r="M343" s="7">
        <v>45170</v>
      </c>
      <c r="N343" s="7">
        <v>45198.999999988424</v>
      </c>
    </row>
    <row r="344" spans="1:14" x14ac:dyDescent="0.25">
      <c r="A344">
        <v>2786</v>
      </c>
      <c r="B344" s="27">
        <v>45170</v>
      </c>
      <c r="C344" s="27">
        <v>45170</v>
      </c>
      <c r="D344" s="27">
        <v>45230</v>
      </c>
      <c r="E344">
        <v>60</v>
      </c>
      <c r="F344" t="s">
        <v>7</v>
      </c>
      <c r="G344">
        <v>960</v>
      </c>
      <c r="H344">
        <v>16</v>
      </c>
      <c r="I344">
        <v>2.9945999999999997</v>
      </c>
      <c r="J344">
        <v>962.99459999999999</v>
      </c>
      <c r="K344" t="s">
        <v>7</v>
      </c>
      <c r="L344" t="s">
        <v>181</v>
      </c>
      <c r="M344" s="7">
        <v>45200</v>
      </c>
      <c r="N344" s="7">
        <v>45230</v>
      </c>
    </row>
    <row r="345" spans="1:14" x14ac:dyDescent="0.25">
      <c r="A345">
        <v>2792</v>
      </c>
      <c r="B345" s="27">
        <v>45168</v>
      </c>
      <c r="C345" s="27">
        <v>45171</v>
      </c>
      <c r="D345" s="27">
        <v>45179</v>
      </c>
      <c r="E345">
        <v>8</v>
      </c>
      <c r="F345" t="s">
        <v>8</v>
      </c>
      <c r="G345">
        <v>192</v>
      </c>
      <c r="H345">
        <v>24</v>
      </c>
      <c r="I345">
        <v>53</v>
      </c>
      <c r="J345">
        <v>245</v>
      </c>
      <c r="K345" t="s">
        <v>7</v>
      </c>
      <c r="L345" t="s">
        <v>181</v>
      </c>
      <c r="M345" s="7">
        <v>45171</v>
      </c>
      <c r="N345" s="7">
        <v>45179</v>
      </c>
    </row>
    <row r="346" spans="1:14" x14ac:dyDescent="0.25">
      <c r="A346">
        <v>2793</v>
      </c>
      <c r="B346" s="27">
        <v>45168</v>
      </c>
      <c r="C346" s="27">
        <v>45197</v>
      </c>
      <c r="D346" s="27">
        <v>45214</v>
      </c>
      <c r="E346">
        <v>17</v>
      </c>
      <c r="F346" t="s">
        <v>8</v>
      </c>
      <c r="G346">
        <v>764.99999999999989</v>
      </c>
      <c r="H346">
        <v>44.999999999999993</v>
      </c>
      <c r="I346">
        <v>83</v>
      </c>
      <c r="J346">
        <v>847.99999999999989</v>
      </c>
      <c r="K346" t="s">
        <v>7</v>
      </c>
      <c r="L346" t="s">
        <v>181</v>
      </c>
      <c r="M346" s="7">
        <v>45197</v>
      </c>
      <c r="N346" s="7">
        <v>45198.999999988424</v>
      </c>
    </row>
    <row r="347" spans="1:14" x14ac:dyDescent="0.25">
      <c r="A347">
        <v>2793</v>
      </c>
      <c r="B347" s="27">
        <v>45168</v>
      </c>
      <c r="C347" s="27">
        <v>45197</v>
      </c>
      <c r="D347" s="27">
        <v>45214</v>
      </c>
      <c r="E347">
        <v>17</v>
      </c>
      <c r="F347" t="s">
        <v>8</v>
      </c>
      <c r="G347">
        <v>764.99999999999989</v>
      </c>
      <c r="H347">
        <v>44.999999999999993</v>
      </c>
      <c r="I347">
        <v>83</v>
      </c>
      <c r="J347">
        <v>847.99999999999989</v>
      </c>
      <c r="K347" t="s">
        <v>7</v>
      </c>
      <c r="L347" t="s">
        <v>181</v>
      </c>
      <c r="M347" s="7">
        <v>45200</v>
      </c>
      <c r="N347" s="7">
        <v>45214</v>
      </c>
    </row>
    <row r="348" spans="1:14" x14ac:dyDescent="0.25">
      <c r="A348">
        <v>2796</v>
      </c>
      <c r="B348" s="27">
        <v>45170</v>
      </c>
      <c r="C348" s="27">
        <v>45170</v>
      </c>
      <c r="D348" s="27">
        <v>45174</v>
      </c>
      <c r="E348">
        <v>4</v>
      </c>
      <c r="F348" t="s">
        <v>7</v>
      </c>
      <c r="G348">
        <v>120</v>
      </c>
      <c r="H348">
        <v>30</v>
      </c>
      <c r="I348">
        <v>2.9945999999999997</v>
      </c>
      <c r="J348">
        <v>122.99460000000001</v>
      </c>
      <c r="K348" t="s">
        <v>7</v>
      </c>
      <c r="L348" t="s">
        <v>181</v>
      </c>
      <c r="M348" s="7">
        <v>45170</v>
      </c>
      <c r="N348" s="7">
        <v>45174</v>
      </c>
    </row>
    <row r="349" spans="1:14" x14ac:dyDescent="0.25">
      <c r="A349">
        <v>2797</v>
      </c>
      <c r="B349" s="27">
        <v>45170</v>
      </c>
      <c r="C349" s="27">
        <v>45170</v>
      </c>
      <c r="D349" s="27">
        <v>45184</v>
      </c>
      <c r="E349">
        <v>14</v>
      </c>
      <c r="F349" t="s">
        <v>7</v>
      </c>
      <c r="G349">
        <v>322</v>
      </c>
      <c r="H349">
        <v>23</v>
      </c>
      <c r="I349">
        <v>2.9945999999999997</v>
      </c>
      <c r="J349">
        <v>324.99459999999999</v>
      </c>
      <c r="K349" t="s">
        <v>7</v>
      </c>
      <c r="L349" t="s">
        <v>181</v>
      </c>
      <c r="M349" s="7">
        <v>45170</v>
      </c>
      <c r="N349" s="7">
        <v>45184</v>
      </c>
    </row>
    <row r="350" spans="1:14" x14ac:dyDescent="0.25">
      <c r="A350">
        <v>2798</v>
      </c>
      <c r="B350" s="27">
        <v>45171</v>
      </c>
      <c r="C350" s="27">
        <v>45171</v>
      </c>
      <c r="D350" s="27">
        <v>45206</v>
      </c>
      <c r="E350">
        <v>35</v>
      </c>
      <c r="F350" t="s">
        <v>7</v>
      </c>
      <c r="G350">
        <v>665.00734999999997</v>
      </c>
      <c r="H350">
        <v>19.000209999999999</v>
      </c>
      <c r="I350">
        <v>2.9945999999999997</v>
      </c>
      <c r="J350">
        <v>668.00194999999997</v>
      </c>
      <c r="K350" t="s">
        <v>7</v>
      </c>
      <c r="L350" t="s">
        <v>181</v>
      </c>
      <c r="M350" s="7">
        <v>45171</v>
      </c>
      <c r="N350" s="7">
        <v>45198.999999988424</v>
      </c>
    </row>
    <row r="351" spans="1:14" x14ac:dyDescent="0.25">
      <c r="A351">
        <v>2798</v>
      </c>
      <c r="B351" s="27">
        <v>45171</v>
      </c>
      <c r="C351" s="27">
        <v>45171</v>
      </c>
      <c r="D351" s="27">
        <v>45206</v>
      </c>
      <c r="E351">
        <v>35</v>
      </c>
      <c r="F351" t="s">
        <v>7</v>
      </c>
      <c r="G351">
        <v>665.00734999999997</v>
      </c>
      <c r="H351">
        <v>19.000209999999999</v>
      </c>
      <c r="I351">
        <v>2.9945999999999997</v>
      </c>
      <c r="J351">
        <v>668.00194999999997</v>
      </c>
      <c r="K351" t="s">
        <v>7</v>
      </c>
      <c r="L351" t="s">
        <v>181</v>
      </c>
      <c r="M351" s="7">
        <v>45200</v>
      </c>
      <c r="N351" s="7">
        <v>45206</v>
      </c>
    </row>
    <row r="352" spans="1:14" x14ac:dyDescent="0.25">
      <c r="A352">
        <v>2799</v>
      </c>
      <c r="B352" s="27">
        <v>45149</v>
      </c>
      <c r="C352" s="27">
        <v>45176</v>
      </c>
      <c r="D352" s="27">
        <v>45205</v>
      </c>
      <c r="E352">
        <v>29</v>
      </c>
      <c r="F352" t="s">
        <v>8</v>
      </c>
      <c r="G352">
        <v>450</v>
      </c>
      <c r="H352">
        <v>15.517241379310345</v>
      </c>
      <c r="I352">
        <v>53</v>
      </c>
      <c r="J352">
        <v>503</v>
      </c>
      <c r="K352" t="s">
        <v>7</v>
      </c>
      <c r="L352" t="s">
        <v>181</v>
      </c>
      <c r="M352" s="7">
        <v>45176</v>
      </c>
      <c r="N352" s="7">
        <v>45198.999999988424</v>
      </c>
    </row>
    <row r="353" spans="1:14" x14ac:dyDescent="0.25">
      <c r="A353">
        <v>2799</v>
      </c>
      <c r="B353" s="27">
        <v>45149</v>
      </c>
      <c r="C353" s="27">
        <v>45176</v>
      </c>
      <c r="D353" s="27">
        <v>45205</v>
      </c>
      <c r="E353">
        <v>29</v>
      </c>
      <c r="F353" t="s">
        <v>8</v>
      </c>
      <c r="G353">
        <v>450</v>
      </c>
      <c r="H353">
        <v>15.517241379310345</v>
      </c>
      <c r="I353">
        <v>53</v>
      </c>
      <c r="J353">
        <v>503</v>
      </c>
      <c r="K353" t="s">
        <v>7</v>
      </c>
      <c r="L353" t="s">
        <v>181</v>
      </c>
      <c r="M353" s="7">
        <v>45200</v>
      </c>
      <c r="N353" s="7">
        <v>45205</v>
      </c>
    </row>
    <row r="354" spans="1:14" x14ac:dyDescent="0.25">
      <c r="A354">
        <v>2800</v>
      </c>
      <c r="B354" s="27">
        <v>45173</v>
      </c>
      <c r="C354" s="27">
        <v>45176</v>
      </c>
      <c r="D354" s="27">
        <v>45208</v>
      </c>
      <c r="E354">
        <v>32</v>
      </c>
      <c r="F354" t="s">
        <v>8</v>
      </c>
      <c r="G354">
        <v>608</v>
      </c>
      <c r="H354">
        <v>19</v>
      </c>
      <c r="I354">
        <v>50</v>
      </c>
      <c r="J354">
        <v>658</v>
      </c>
      <c r="K354" t="s">
        <v>7</v>
      </c>
      <c r="L354" t="s">
        <v>181</v>
      </c>
      <c r="M354" s="7">
        <v>45176</v>
      </c>
      <c r="N354" s="7">
        <v>45198.999999988424</v>
      </c>
    </row>
    <row r="355" spans="1:14" x14ac:dyDescent="0.25">
      <c r="A355">
        <v>2800</v>
      </c>
      <c r="B355" s="27">
        <v>45173</v>
      </c>
      <c r="C355" s="27">
        <v>45176</v>
      </c>
      <c r="D355" s="27">
        <v>45208</v>
      </c>
      <c r="E355">
        <v>32</v>
      </c>
      <c r="F355" t="s">
        <v>8</v>
      </c>
      <c r="G355">
        <v>608</v>
      </c>
      <c r="H355">
        <v>19</v>
      </c>
      <c r="I355">
        <v>50</v>
      </c>
      <c r="J355">
        <v>658</v>
      </c>
      <c r="K355" t="s">
        <v>7</v>
      </c>
      <c r="L355" t="s">
        <v>181</v>
      </c>
      <c r="M355" s="7">
        <v>45200</v>
      </c>
      <c r="N355" s="7">
        <v>45208</v>
      </c>
    </row>
    <row r="356" spans="1:14" x14ac:dyDescent="0.25">
      <c r="A356">
        <v>2801</v>
      </c>
      <c r="B356" s="27">
        <v>45173</v>
      </c>
      <c r="C356" s="27">
        <v>45173</v>
      </c>
      <c r="D356" s="27">
        <v>45178</v>
      </c>
      <c r="E356">
        <v>5</v>
      </c>
      <c r="F356" t="s">
        <v>7</v>
      </c>
      <c r="G356">
        <v>150</v>
      </c>
      <c r="H356">
        <v>30</v>
      </c>
      <c r="I356">
        <v>2.9945999999999997</v>
      </c>
      <c r="J356">
        <v>152.99459999999999</v>
      </c>
      <c r="K356" t="s">
        <v>7</v>
      </c>
      <c r="L356" t="s">
        <v>181</v>
      </c>
      <c r="M356" s="7">
        <v>45173</v>
      </c>
      <c r="N356" s="7">
        <v>45178</v>
      </c>
    </row>
    <row r="357" spans="1:14" x14ac:dyDescent="0.25">
      <c r="A357">
        <v>2802</v>
      </c>
      <c r="B357" s="27">
        <v>45172</v>
      </c>
      <c r="C357" s="27">
        <v>45172</v>
      </c>
      <c r="D357" s="27">
        <v>45203</v>
      </c>
      <c r="E357">
        <v>31</v>
      </c>
      <c r="F357" t="s">
        <v>7</v>
      </c>
      <c r="G357">
        <v>465.00000000000006</v>
      </c>
      <c r="H357">
        <v>15.000000000000002</v>
      </c>
      <c r="I357">
        <v>0</v>
      </c>
      <c r="J357">
        <v>465.00000000000006</v>
      </c>
      <c r="K357" t="s">
        <v>7</v>
      </c>
      <c r="L357" t="s">
        <v>181</v>
      </c>
      <c r="M357" s="7">
        <v>45172</v>
      </c>
      <c r="N357" s="7">
        <v>45198.999999988424</v>
      </c>
    </row>
    <row r="358" spans="1:14" x14ac:dyDescent="0.25">
      <c r="A358">
        <v>2802</v>
      </c>
      <c r="B358" s="27">
        <v>45172</v>
      </c>
      <c r="C358" s="27">
        <v>45172</v>
      </c>
      <c r="D358" s="27">
        <v>45203</v>
      </c>
      <c r="E358">
        <v>31</v>
      </c>
      <c r="F358" t="s">
        <v>7</v>
      </c>
      <c r="G358">
        <v>465.00000000000006</v>
      </c>
      <c r="H358">
        <v>15.000000000000002</v>
      </c>
      <c r="I358">
        <v>0</v>
      </c>
      <c r="J358">
        <v>465.00000000000006</v>
      </c>
      <c r="K358" t="s">
        <v>7</v>
      </c>
      <c r="L358" t="s">
        <v>181</v>
      </c>
      <c r="M358" s="7">
        <v>45200</v>
      </c>
      <c r="N358" s="7">
        <v>45203</v>
      </c>
    </row>
    <row r="359" spans="1:14" x14ac:dyDescent="0.25">
      <c r="A359">
        <v>2803</v>
      </c>
      <c r="B359" s="27">
        <v>45174</v>
      </c>
      <c r="C359" s="27">
        <v>45177</v>
      </c>
      <c r="D359" s="27">
        <v>45208</v>
      </c>
      <c r="E359">
        <v>31</v>
      </c>
      <c r="F359" t="s">
        <v>8</v>
      </c>
      <c r="G359">
        <v>589</v>
      </c>
      <c r="H359">
        <v>19</v>
      </c>
      <c r="I359">
        <v>53</v>
      </c>
      <c r="J359">
        <v>642</v>
      </c>
      <c r="K359" t="s">
        <v>7</v>
      </c>
      <c r="L359" t="s">
        <v>181</v>
      </c>
      <c r="M359" s="7">
        <v>45177</v>
      </c>
      <c r="N359" s="7">
        <v>45198.999999988424</v>
      </c>
    </row>
    <row r="360" spans="1:14" x14ac:dyDescent="0.25">
      <c r="A360">
        <v>2803</v>
      </c>
      <c r="B360" s="27">
        <v>45174</v>
      </c>
      <c r="C360" s="27">
        <v>45177</v>
      </c>
      <c r="D360" s="27">
        <v>45208</v>
      </c>
      <c r="E360">
        <v>31</v>
      </c>
      <c r="F360" t="s">
        <v>8</v>
      </c>
      <c r="G360">
        <v>589</v>
      </c>
      <c r="H360">
        <v>19</v>
      </c>
      <c r="I360">
        <v>53</v>
      </c>
      <c r="J360">
        <v>642</v>
      </c>
      <c r="K360" t="s">
        <v>7</v>
      </c>
      <c r="L360" t="s">
        <v>181</v>
      </c>
      <c r="M360" s="7">
        <v>45200</v>
      </c>
      <c r="N360" s="7">
        <v>45208</v>
      </c>
    </row>
    <row r="361" spans="1:14" x14ac:dyDescent="0.25">
      <c r="A361">
        <v>2804</v>
      </c>
      <c r="B361" s="27">
        <v>45174</v>
      </c>
      <c r="C361" s="27">
        <v>45174</v>
      </c>
      <c r="D361" s="27">
        <v>45181</v>
      </c>
      <c r="E361">
        <v>7</v>
      </c>
      <c r="F361" t="s">
        <v>7</v>
      </c>
      <c r="G361">
        <v>182</v>
      </c>
      <c r="H361">
        <v>26</v>
      </c>
      <c r="I361">
        <v>2.9945999999999997</v>
      </c>
      <c r="J361">
        <v>184.99459999999999</v>
      </c>
      <c r="K361" t="s">
        <v>7</v>
      </c>
      <c r="L361" t="s">
        <v>181</v>
      </c>
      <c r="M361" s="7">
        <v>45174</v>
      </c>
      <c r="N361" s="7">
        <v>45181</v>
      </c>
    </row>
    <row r="362" spans="1:14" x14ac:dyDescent="0.25">
      <c r="A362">
        <v>2805</v>
      </c>
      <c r="B362" s="27">
        <v>45174</v>
      </c>
      <c r="C362" s="27">
        <v>45174</v>
      </c>
      <c r="D362" s="27">
        <v>45177</v>
      </c>
      <c r="E362">
        <v>3</v>
      </c>
      <c r="F362" t="s">
        <v>7</v>
      </c>
      <c r="G362">
        <v>90</v>
      </c>
      <c r="H362">
        <v>30</v>
      </c>
      <c r="I362">
        <v>2.9945999999999997</v>
      </c>
      <c r="J362">
        <v>92.994600000000005</v>
      </c>
      <c r="K362" t="s">
        <v>7</v>
      </c>
      <c r="L362" t="s">
        <v>181</v>
      </c>
      <c r="M362" s="7">
        <v>45174</v>
      </c>
      <c r="N362" s="7">
        <v>45177</v>
      </c>
    </row>
    <row r="363" spans="1:14" x14ac:dyDescent="0.25">
      <c r="A363">
        <v>2807</v>
      </c>
      <c r="B363" s="27">
        <v>45176</v>
      </c>
      <c r="C363" s="27">
        <v>45176</v>
      </c>
      <c r="D363" s="27">
        <v>45210</v>
      </c>
      <c r="E363">
        <v>34</v>
      </c>
      <c r="F363" t="s">
        <v>7</v>
      </c>
      <c r="G363">
        <v>1020</v>
      </c>
      <c r="H363">
        <v>30</v>
      </c>
      <c r="I363">
        <v>2.9945999999999997</v>
      </c>
      <c r="J363">
        <v>1022.9946</v>
      </c>
      <c r="K363" t="s">
        <v>7</v>
      </c>
      <c r="L363" t="s">
        <v>181</v>
      </c>
      <c r="M363" s="7">
        <v>45176</v>
      </c>
      <c r="N363" s="7">
        <v>45198.999999988424</v>
      </c>
    </row>
    <row r="364" spans="1:14" x14ac:dyDescent="0.25">
      <c r="A364">
        <v>2807</v>
      </c>
      <c r="B364" s="27">
        <v>45176</v>
      </c>
      <c r="C364" s="27">
        <v>45176</v>
      </c>
      <c r="D364" s="27">
        <v>45210</v>
      </c>
      <c r="E364">
        <v>34</v>
      </c>
      <c r="F364" t="s">
        <v>7</v>
      </c>
      <c r="G364">
        <v>1020</v>
      </c>
      <c r="H364">
        <v>30</v>
      </c>
      <c r="I364">
        <v>2.9945999999999997</v>
      </c>
      <c r="J364">
        <v>1022.9946</v>
      </c>
      <c r="K364" t="s">
        <v>7</v>
      </c>
      <c r="L364" t="s">
        <v>181</v>
      </c>
      <c r="M364" s="7">
        <v>45200</v>
      </c>
      <c r="N364" s="7">
        <v>45210</v>
      </c>
    </row>
    <row r="365" spans="1:14" x14ac:dyDescent="0.25">
      <c r="A365">
        <v>2808</v>
      </c>
      <c r="B365" s="27">
        <v>45176</v>
      </c>
      <c r="C365" s="27">
        <v>45176</v>
      </c>
      <c r="D365" s="27">
        <v>45180</v>
      </c>
      <c r="E365">
        <v>4</v>
      </c>
      <c r="F365" t="s">
        <v>7</v>
      </c>
      <c r="G365">
        <v>220</v>
      </c>
      <c r="H365">
        <v>55</v>
      </c>
      <c r="I365">
        <v>2.9945999999999997</v>
      </c>
      <c r="J365">
        <v>222.99459999999999</v>
      </c>
      <c r="K365" t="s">
        <v>7</v>
      </c>
      <c r="L365" t="s">
        <v>181</v>
      </c>
      <c r="M365" s="7">
        <v>45176</v>
      </c>
      <c r="N365" s="7">
        <v>45180</v>
      </c>
    </row>
    <row r="366" spans="1:14" x14ac:dyDescent="0.25">
      <c r="A366">
        <v>2809</v>
      </c>
      <c r="B366" s="27">
        <v>45177</v>
      </c>
      <c r="C366" s="27">
        <v>45177</v>
      </c>
      <c r="D366" s="27">
        <v>45199</v>
      </c>
      <c r="E366">
        <v>22</v>
      </c>
      <c r="F366" t="s">
        <v>7</v>
      </c>
      <c r="G366">
        <v>440</v>
      </c>
      <c r="H366">
        <v>20</v>
      </c>
      <c r="I366">
        <v>2.9945999999999997</v>
      </c>
      <c r="J366">
        <v>442.99459999999999</v>
      </c>
      <c r="K366" t="s">
        <v>7</v>
      </c>
      <c r="L366" t="s">
        <v>181</v>
      </c>
      <c r="M366" s="7">
        <v>45177</v>
      </c>
      <c r="N366" s="7">
        <v>45199</v>
      </c>
    </row>
    <row r="367" spans="1:14" x14ac:dyDescent="0.25">
      <c r="A367">
        <v>2810</v>
      </c>
      <c r="B367" s="27">
        <v>45177</v>
      </c>
      <c r="C367" s="27">
        <v>45177</v>
      </c>
      <c r="D367" s="27">
        <v>45178</v>
      </c>
      <c r="E367">
        <v>1</v>
      </c>
      <c r="F367" t="s">
        <v>7</v>
      </c>
      <c r="G367">
        <v>85</v>
      </c>
      <c r="H367">
        <v>85</v>
      </c>
      <c r="I367">
        <v>2.9945999999999997</v>
      </c>
      <c r="J367">
        <v>87.994600000000005</v>
      </c>
      <c r="K367" t="s">
        <v>7</v>
      </c>
      <c r="L367" t="s">
        <v>181</v>
      </c>
      <c r="M367" s="7">
        <v>45177</v>
      </c>
      <c r="N367" s="7">
        <v>45178</v>
      </c>
    </row>
    <row r="368" spans="1:14" x14ac:dyDescent="0.25">
      <c r="A368">
        <v>2811</v>
      </c>
      <c r="B368" s="27">
        <v>45177</v>
      </c>
      <c r="C368" s="27">
        <v>45177</v>
      </c>
      <c r="D368" s="27">
        <v>45207</v>
      </c>
      <c r="E368">
        <v>30</v>
      </c>
      <c r="F368" t="s">
        <v>7</v>
      </c>
      <c r="G368">
        <v>450</v>
      </c>
      <c r="H368">
        <v>15</v>
      </c>
      <c r="I368">
        <v>2.9945999999999997</v>
      </c>
      <c r="J368">
        <v>452.99459999999999</v>
      </c>
      <c r="K368" t="s">
        <v>7</v>
      </c>
      <c r="L368" t="s">
        <v>181</v>
      </c>
      <c r="M368" s="7">
        <v>45177</v>
      </c>
      <c r="N368" s="7">
        <v>45198.999999988424</v>
      </c>
    </row>
    <row r="369" spans="1:14" x14ac:dyDescent="0.25">
      <c r="A369">
        <v>2811</v>
      </c>
      <c r="B369" s="27">
        <v>45177</v>
      </c>
      <c r="C369" s="27">
        <v>45177</v>
      </c>
      <c r="D369" s="27">
        <v>45207</v>
      </c>
      <c r="E369">
        <v>30</v>
      </c>
      <c r="F369" t="s">
        <v>7</v>
      </c>
      <c r="G369">
        <v>450</v>
      </c>
      <c r="H369">
        <v>15</v>
      </c>
      <c r="I369">
        <v>2.9945999999999997</v>
      </c>
      <c r="J369">
        <v>452.99459999999999</v>
      </c>
      <c r="K369" t="s">
        <v>7</v>
      </c>
      <c r="L369" t="s">
        <v>181</v>
      </c>
      <c r="M369" s="7">
        <v>45200</v>
      </c>
      <c r="N369" s="7">
        <v>45207</v>
      </c>
    </row>
    <row r="370" spans="1:14" x14ac:dyDescent="0.25">
      <c r="A370">
        <v>2812</v>
      </c>
      <c r="B370" s="27">
        <v>45176</v>
      </c>
      <c r="C370" s="27">
        <v>45181</v>
      </c>
      <c r="D370" s="27">
        <v>45192</v>
      </c>
      <c r="E370">
        <v>11</v>
      </c>
      <c r="F370" t="s">
        <v>7</v>
      </c>
      <c r="G370">
        <v>231</v>
      </c>
      <c r="H370">
        <v>21</v>
      </c>
      <c r="I370">
        <v>18</v>
      </c>
      <c r="J370">
        <v>249</v>
      </c>
      <c r="K370" t="s">
        <v>7</v>
      </c>
      <c r="L370" t="s">
        <v>181</v>
      </c>
      <c r="M370" s="7">
        <v>45181</v>
      </c>
      <c r="N370" s="7">
        <v>45192</v>
      </c>
    </row>
    <row r="371" spans="1:14" x14ac:dyDescent="0.25">
      <c r="A371">
        <v>2816</v>
      </c>
      <c r="B371" s="27">
        <v>45178</v>
      </c>
      <c r="C371" s="27">
        <v>45178</v>
      </c>
      <c r="D371" s="27">
        <v>45182</v>
      </c>
      <c r="E371">
        <v>4</v>
      </c>
      <c r="F371" t="s">
        <v>7</v>
      </c>
      <c r="G371">
        <v>340</v>
      </c>
      <c r="H371">
        <v>85</v>
      </c>
      <c r="I371">
        <v>2.9945999999999997</v>
      </c>
      <c r="J371">
        <v>342.99459999999999</v>
      </c>
      <c r="K371" t="s">
        <v>7</v>
      </c>
      <c r="L371" t="s">
        <v>181</v>
      </c>
      <c r="M371" s="7">
        <v>45178</v>
      </c>
      <c r="N371" s="7">
        <v>45182</v>
      </c>
    </row>
    <row r="372" spans="1:14" x14ac:dyDescent="0.25">
      <c r="A372">
        <v>2818</v>
      </c>
      <c r="B372" s="27">
        <v>45181</v>
      </c>
      <c r="C372" s="27">
        <v>45181</v>
      </c>
      <c r="D372" s="27">
        <v>45189</v>
      </c>
      <c r="E372">
        <v>8</v>
      </c>
      <c r="F372" t="s">
        <v>7</v>
      </c>
      <c r="G372">
        <v>189</v>
      </c>
      <c r="H372">
        <v>23.625</v>
      </c>
      <c r="I372">
        <v>2.9945999999999997</v>
      </c>
      <c r="J372">
        <v>191.99459999999999</v>
      </c>
      <c r="K372" t="s">
        <v>7</v>
      </c>
      <c r="L372" t="s">
        <v>181</v>
      </c>
      <c r="M372" s="7">
        <v>45181</v>
      </c>
      <c r="N372" s="7">
        <v>45189</v>
      </c>
    </row>
    <row r="373" spans="1:14" x14ac:dyDescent="0.25">
      <c r="A373">
        <v>2819</v>
      </c>
      <c r="B373" s="27">
        <v>45181</v>
      </c>
      <c r="C373" s="27">
        <v>45181</v>
      </c>
      <c r="D373" s="27">
        <v>45184</v>
      </c>
      <c r="E373">
        <v>3</v>
      </c>
      <c r="F373" t="s">
        <v>7</v>
      </c>
      <c r="G373">
        <v>84</v>
      </c>
      <c r="H373">
        <v>28</v>
      </c>
      <c r="I373">
        <v>2.9945999999999997</v>
      </c>
      <c r="J373">
        <v>86.994600000000005</v>
      </c>
      <c r="K373" t="s">
        <v>7</v>
      </c>
      <c r="L373" t="s">
        <v>181</v>
      </c>
      <c r="M373" s="7">
        <v>45181</v>
      </c>
      <c r="N373" s="7">
        <v>45184</v>
      </c>
    </row>
    <row r="374" spans="1:14" x14ac:dyDescent="0.25">
      <c r="A374">
        <v>2820</v>
      </c>
      <c r="B374" s="27">
        <v>45181</v>
      </c>
      <c r="C374" s="27">
        <v>45181</v>
      </c>
      <c r="D374" s="27">
        <v>45182</v>
      </c>
      <c r="E374">
        <v>1</v>
      </c>
      <c r="F374" t="s">
        <v>7</v>
      </c>
      <c r="G374">
        <v>85</v>
      </c>
      <c r="H374">
        <v>85</v>
      </c>
      <c r="I374">
        <v>0</v>
      </c>
      <c r="J374">
        <v>85</v>
      </c>
      <c r="K374" t="s">
        <v>7</v>
      </c>
      <c r="L374" t="s">
        <v>181</v>
      </c>
      <c r="M374" s="7">
        <v>45181</v>
      </c>
      <c r="N374" s="7">
        <v>45182</v>
      </c>
    </row>
    <row r="375" spans="1:14" x14ac:dyDescent="0.25">
      <c r="A375">
        <v>2821</v>
      </c>
      <c r="B375" s="27">
        <v>45182</v>
      </c>
      <c r="C375" s="27">
        <v>45182</v>
      </c>
      <c r="D375" s="27">
        <v>45183</v>
      </c>
      <c r="E375">
        <v>1</v>
      </c>
      <c r="F375" t="s">
        <v>7</v>
      </c>
      <c r="G375">
        <v>84.998900000000006</v>
      </c>
      <c r="H375">
        <v>84.998900000000006</v>
      </c>
      <c r="I375">
        <v>2.9945999999999997</v>
      </c>
      <c r="J375">
        <v>87.993500000000012</v>
      </c>
      <c r="K375" t="s">
        <v>7</v>
      </c>
      <c r="L375" t="s">
        <v>181</v>
      </c>
      <c r="M375" s="7">
        <v>45182</v>
      </c>
      <c r="N375" s="7">
        <v>45183</v>
      </c>
    </row>
    <row r="376" spans="1:14" x14ac:dyDescent="0.25">
      <c r="A376">
        <v>2822</v>
      </c>
      <c r="B376" s="27">
        <v>45182</v>
      </c>
      <c r="C376" s="27">
        <v>45183</v>
      </c>
      <c r="D376" s="27">
        <v>45216</v>
      </c>
      <c r="E376">
        <v>33</v>
      </c>
      <c r="F376" t="s">
        <v>7</v>
      </c>
      <c r="G376">
        <v>725.99999999999989</v>
      </c>
      <c r="H376">
        <v>21.999999999999996</v>
      </c>
      <c r="I376">
        <v>2.9945999999999997</v>
      </c>
      <c r="J376">
        <v>728.99459999999988</v>
      </c>
      <c r="K376" t="s">
        <v>7</v>
      </c>
      <c r="L376" t="s">
        <v>181</v>
      </c>
      <c r="M376" s="7">
        <v>45183</v>
      </c>
      <c r="N376" s="7">
        <v>45198.999999988424</v>
      </c>
    </row>
    <row r="377" spans="1:14" x14ac:dyDescent="0.25">
      <c r="A377">
        <v>2822</v>
      </c>
      <c r="B377" s="27">
        <v>45182</v>
      </c>
      <c r="C377" s="27">
        <v>45183</v>
      </c>
      <c r="D377" s="27">
        <v>45216</v>
      </c>
      <c r="E377">
        <v>33</v>
      </c>
      <c r="F377" t="s">
        <v>7</v>
      </c>
      <c r="G377">
        <v>725.99999999999989</v>
      </c>
      <c r="H377">
        <v>21.999999999999996</v>
      </c>
      <c r="I377">
        <v>2.9945999999999997</v>
      </c>
      <c r="J377">
        <v>728.99459999999988</v>
      </c>
      <c r="K377" t="s">
        <v>7</v>
      </c>
      <c r="L377" t="s">
        <v>181</v>
      </c>
      <c r="M377" s="7">
        <v>45200</v>
      </c>
      <c r="N377" s="7">
        <v>45216</v>
      </c>
    </row>
    <row r="378" spans="1:14" x14ac:dyDescent="0.25">
      <c r="A378">
        <v>2823</v>
      </c>
      <c r="B378" s="27">
        <v>45178</v>
      </c>
      <c r="C378" s="27">
        <v>45194</v>
      </c>
      <c r="D378" s="27">
        <v>45240</v>
      </c>
      <c r="E378">
        <v>46</v>
      </c>
      <c r="F378" t="s">
        <v>7</v>
      </c>
      <c r="G378">
        <v>1150</v>
      </c>
      <c r="H378">
        <v>25</v>
      </c>
      <c r="I378">
        <v>18</v>
      </c>
      <c r="J378">
        <v>1168</v>
      </c>
      <c r="K378" t="s">
        <v>7</v>
      </c>
      <c r="L378" t="s">
        <v>181</v>
      </c>
      <c r="M378" s="7">
        <v>45194</v>
      </c>
      <c r="N378" s="7">
        <v>45198.999999988424</v>
      </c>
    </row>
    <row r="379" spans="1:14" x14ac:dyDescent="0.25">
      <c r="A379">
        <v>2823</v>
      </c>
      <c r="B379" s="27">
        <v>45178</v>
      </c>
      <c r="C379" s="27">
        <v>45194</v>
      </c>
      <c r="D379" s="27">
        <v>45240</v>
      </c>
      <c r="E379">
        <v>46</v>
      </c>
      <c r="F379" t="s">
        <v>7</v>
      </c>
      <c r="G379">
        <v>1150</v>
      </c>
      <c r="H379">
        <v>25</v>
      </c>
      <c r="I379">
        <v>18</v>
      </c>
      <c r="J379">
        <v>1168</v>
      </c>
      <c r="K379" t="s">
        <v>7</v>
      </c>
      <c r="L379" t="s">
        <v>181</v>
      </c>
      <c r="M379" s="7">
        <v>45200</v>
      </c>
      <c r="N379" s="7">
        <v>45229.999999988424</v>
      </c>
    </row>
    <row r="380" spans="1:14" x14ac:dyDescent="0.25">
      <c r="A380">
        <v>2823</v>
      </c>
      <c r="B380" s="27">
        <v>45178</v>
      </c>
      <c r="C380" s="27">
        <v>45194</v>
      </c>
      <c r="D380" s="27">
        <v>45240</v>
      </c>
      <c r="E380">
        <v>46</v>
      </c>
      <c r="F380" t="s">
        <v>7</v>
      </c>
      <c r="G380">
        <v>1150</v>
      </c>
      <c r="H380">
        <v>25</v>
      </c>
      <c r="I380">
        <v>18</v>
      </c>
      <c r="J380">
        <v>1168</v>
      </c>
      <c r="K380" t="s">
        <v>7</v>
      </c>
      <c r="L380" t="s">
        <v>181</v>
      </c>
      <c r="M380" s="7">
        <v>45231</v>
      </c>
      <c r="N380" s="7">
        <v>45240</v>
      </c>
    </row>
    <row r="381" spans="1:14" x14ac:dyDescent="0.25">
      <c r="A381">
        <v>2825</v>
      </c>
      <c r="B381" s="27">
        <v>45182</v>
      </c>
      <c r="C381" s="27">
        <v>45184</v>
      </c>
      <c r="D381" s="27">
        <v>45193</v>
      </c>
      <c r="E381">
        <v>9</v>
      </c>
      <c r="F381" t="s">
        <v>8</v>
      </c>
      <c r="G381">
        <v>250</v>
      </c>
      <c r="H381">
        <v>27.777777777777779</v>
      </c>
      <c r="I381">
        <v>98</v>
      </c>
      <c r="J381">
        <v>348</v>
      </c>
      <c r="K381" t="s">
        <v>7</v>
      </c>
      <c r="L381" t="s">
        <v>181</v>
      </c>
      <c r="M381" s="7">
        <v>45184</v>
      </c>
      <c r="N381" s="7">
        <v>45193</v>
      </c>
    </row>
    <row r="382" spans="1:14" x14ac:dyDescent="0.25">
      <c r="A382">
        <v>2828</v>
      </c>
      <c r="B382" s="27">
        <v>45184</v>
      </c>
      <c r="C382" s="27">
        <v>45184</v>
      </c>
      <c r="D382" s="27">
        <v>45199</v>
      </c>
      <c r="E382">
        <v>15</v>
      </c>
      <c r="F382" t="s">
        <v>7</v>
      </c>
      <c r="G382">
        <v>345</v>
      </c>
      <c r="H382">
        <v>23</v>
      </c>
      <c r="I382">
        <v>13</v>
      </c>
      <c r="J382">
        <v>358</v>
      </c>
      <c r="K382" t="s">
        <v>7</v>
      </c>
      <c r="L382" t="s">
        <v>181</v>
      </c>
      <c r="M382" s="7">
        <v>45184</v>
      </c>
      <c r="N382" s="7">
        <v>45199</v>
      </c>
    </row>
    <row r="383" spans="1:14" x14ac:dyDescent="0.25">
      <c r="A383">
        <v>2829</v>
      </c>
      <c r="B383" s="27">
        <v>45184</v>
      </c>
      <c r="C383" s="27">
        <v>45184</v>
      </c>
      <c r="D383" s="27">
        <v>45187</v>
      </c>
      <c r="E383">
        <v>3</v>
      </c>
      <c r="F383" t="s">
        <v>7</v>
      </c>
      <c r="G383">
        <v>170</v>
      </c>
      <c r="H383">
        <v>56.666666666666664</v>
      </c>
      <c r="I383">
        <v>2.9945999999999997</v>
      </c>
      <c r="J383">
        <v>172.99459999999999</v>
      </c>
      <c r="K383" t="s">
        <v>7</v>
      </c>
      <c r="L383" t="s">
        <v>181</v>
      </c>
      <c r="M383" s="7">
        <v>45184</v>
      </c>
      <c r="N383" s="7">
        <v>45187</v>
      </c>
    </row>
    <row r="384" spans="1:14" x14ac:dyDescent="0.25">
      <c r="A384">
        <v>2830</v>
      </c>
      <c r="B384" s="27">
        <v>45185</v>
      </c>
      <c r="C384" s="27">
        <v>45185</v>
      </c>
      <c r="D384" s="27">
        <v>45192</v>
      </c>
      <c r="E384">
        <v>7</v>
      </c>
      <c r="F384" t="s">
        <v>7</v>
      </c>
      <c r="G384">
        <v>231</v>
      </c>
      <c r="H384">
        <v>33</v>
      </c>
      <c r="I384">
        <v>2.9945999999999997</v>
      </c>
      <c r="J384">
        <v>233.99459999999999</v>
      </c>
      <c r="K384" t="s">
        <v>7</v>
      </c>
      <c r="L384" t="s">
        <v>181</v>
      </c>
      <c r="M384" s="7">
        <v>45185</v>
      </c>
      <c r="N384" s="7">
        <v>45192</v>
      </c>
    </row>
    <row r="385" spans="1:14" x14ac:dyDescent="0.25">
      <c r="A385">
        <v>2831</v>
      </c>
      <c r="B385" s="27">
        <v>45182</v>
      </c>
      <c r="C385" s="27">
        <v>45187</v>
      </c>
      <c r="D385" s="27">
        <v>45199</v>
      </c>
      <c r="E385">
        <v>12</v>
      </c>
      <c r="F385" t="s">
        <v>8</v>
      </c>
      <c r="G385">
        <v>260</v>
      </c>
      <c r="H385">
        <v>21.666666666666668</v>
      </c>
      <c r="I385">
        <v>83</v>
      </c>
      <c r="J385">
        <v>343</v>
      </c>
      <c r="K385" t="s">
        <v>7</v>
      </c>
      <c r="L385" t="s">
        <v>181</v>
      </c>
      <c r="M385" s="7">
        <v>45187</v>
      </c>
      <c r="N385" s="7">
        <v>45199</v>
      </c>
    </row>
    <row r="386" spans="1:14" x14ac:dyDescent="0.25">
      <c r="A386">
        <v>2833</v>
      </c>
      <c r="B386" s="27">
        <v>45185</v>
      </c>
      <c r="C386" s="27">
        <v>45185</v>
      </c>
      <c r="D386" s="27">
        <v>45192</v>
      </c>
      <c r="E386">
        <v>7</v>
      </c>
      <c r="F386" t="s">
        <v>7</v>
      </c>
      <c r="G386">
        <v>231</v>
      </c>
      <c r="H386">
        <v>33</v>
      </c>
      <c r="I386">
        <v>2.9945999999999997</v>
      </c>
      <c r="J386">
        <v>233.99459999999999</v>
      </c>
      <c r="K386" t="s">
        <v>7</v>
      </c>
      <c r="L386" t="s">
        <v>181</v>
      </c>
      <c r="M386" s="7">
        <v>45185</v>
      </c>
      <c r="N386" s="7">
        <v>45192</v>
      </c>
    </row>
    <row r="387" spans="1:14" x14ac:dyDescent="0.25">
      <c r="A387">
        <v>2834</v>
      </c>
      <c r="B387" s="27">
        <v>45187</v>
      </c>
      <c r="C387" s="27">
        <v>45187</v>
      </c>
      <c r="D387" s="27">
        <v>45191</v>
      </c>
      <c r="E387">
        <v>4</v>
      </c>
      <c r="F387" t="s">
        <v>7</v>
      </c>
      <c r="G387">
        <v>160</v>
      </c>
      <c r="H387">
        <v>40</v>
      </c>
      <c r="I387">
        <v>13</v>
      </c>
      <c r="J387">
        <v>173</v>
      </c>
      <c r="K387" t="s">
        <v>7</v>
      </c>
      <c r="L387" t="s">
        <v>181</v>
      </c>
      <c r="M387" s="7">
        <v>45187</v>
      </c>
      <c r="N387" s="7">
        <v>45191</v>
      </c>
    </row>
    <row r="388" spans="1:14" x14ac:dyDescent="0.25">
      <c r="A388">
        <v>2835</v>
      </c>
      <c r="B388" s="27">
        <v>45187</v>
      </c>
      <c r="C388" s="27">
        <v>45187</v>
      </c>
      <c r="D388" s="27">
        <v>45227</v>
      </c>
      <c r="E388">
        <v>40</v>
      </c>
      <c r="F388" t="s">
        <v>7</v>
      </c>
      <c r="G388">
        <v>1000</v>
      </c>
      <c r="H388">
        <v>25</v>
      </c>
      <c r="I388">
        <v>13</v>
      </c>
      <c r="J388">
        <v>1013</v>
      </c>
      <c r="K388" t="s">
        <v>7</v>
      </c>
      <c r="L388" t="s">
        <v>181</v>
      </c>
      <c r="M388" s="7">
        <v>45187</v>
      </c>
      <c r="N388" s="7">
        <v>45198.999999988424</v>
      </c>
    </row>
    <row r="389" spans="1:14" x14ac:dyDescent="0.25">
      <c r="A389">
        <v>2835</v>
      </c>
      <c r="B389" s="27">
        <v>45187</v>
      </c>
      <c r="C389" s="27">
        <v>45187</v>
      </c>
      <c r="D389" s="27">
        <v>45227</v>
      </c>
      <c r="E389">
        <v>40</v>
      </c>
      <c r="F389" t="s">
        <v>7</v>
      </c>
      <c r="G389">
        <v>1000</v>
      </c>
      <c r="H389">
        <v>25</v>
      </c>
      <c r="I389">
        <v>13</v>
      </c>
      <c r="J389">
        <v>1013</v>
      </c>
      <c r="K389" t="s">
        <v>7</v>
      </c>
      <c r="L389" t="s">
        <v>181</v>
      </c>
      <c r="M389" s="7">
        <v>45200</v>
      </c>
      <c r="N389" s="7">
        <v>45227</v>
      </c>
    </row>
    <row r="390" spans="1:14" x14ac:dyDescent="0.25">
      <c r="A390">
        <v>2836</v>
      </c>
      <c r="B390" s="27">
        <v>45189</v>
      </c>
      <c r="C390" s="27">
        <v>45189</v>
      </c>
      <c r="D390" s="27">
        <v>45203</v>
      </c>
      <c r="E390">
        <v>14</v>
      </c>
      <c r="F390" t="s">
        <v>7</v>
      </c>
      <c r="G390">
        <v>420</v>
      </c>
      <c r="H390">
        <v>30</v>
      </c>
      <c r="I390">
        <v>2.9945999999999997</v>
      </c>
      <c r="J390">
        <v>422.99459999999999</v>
      </c>
      <c r="K390" t="s">
        <v>7</v>
      </c>
      <c r="L390" t="s">
        <v>181</v>
      </c>
      <c r="M390" s="7">
        <v>45189</v>
      </c>
      <c r="N390" s="7">
        <v>45198.999999988424</v>
      </c>
    </row>
    <row r="391" spans="1:14" x14ac:dyDescent="0.25">
      <c r="A391">
        <v>2836</v>
      </c>
      <c r="B391" s="27">
        <v>45189</v>
      </c>
      <c r="C391" s="27">
        <v>45189</v>
      </c>
      <c r="D391" s="27">
        <v>45203</v>
      </c>
      <c r="E391">
        <v>14</v>
      </c>
      <c r="F391" t="s">
        <v>7</v>
      </c>
      <c r="G391">
        <v>420</v>
      </c>
      <c r="H391">
        <v>30</v>
      </c>
      <c r="I391">
        <v>2.9945999999999997</v>
      </c>
      <c r="J391">
        <v>422.99459999999999</v>
      </c>
      <c r="K391" t="s">
        <v>7</v>
      </c>
      <c r="L391" t="s">
        <v>181</v>
      </c>
      <c r="M391" s="7">
        <v>45200</v>
      </c>
      <c r="N391" s="7">
        <v>45203</v>
      </c>
    </row>
    <row r="392" spans="1:14" x14ac:dyDescent="0.25">
      <c r="A392">
        <v>2837</v>
      </c>
      <c r="B392" s="27">
        <v>45186</v>
      </c>
      <c r="C392" s="27">
        <v>45190</v>
      </c>
      <c r="D392" s="27">
        <v>45203</v>
      </c>
      <c r="E392">
        <v>13</v>
      </c>
      <c r="F392" t="s">
        <v>8</v>
      </c>
      <c r="G392">
        <v>273</v>
      </c>
      <c r="H392">
        <v>21</v>
      </c>
      <c r="I392">
        <v>53</v>
      </c>
      <c r="J392">
        <v>326</v>
      </c>
      <c r="K392" t="s">
        <v>7</v>
      </c>
      <c r="L392" t="s">
        <v>181</v>
      </c>
      <c r="M392" s="7">
        <v>45190</v>
      </c>
      <c r="N392" s="7">
        <v>45198.999999988424</v>
      </c>
    </row>
    <row r="393" spans="1:14" x14ac:dyDescent="0.25">
      <c r="A393">
        <v>2837</v>
      </c>
      <c r="B393" s="27">
        <v>45186</v>
      </c>
      <c r="C393" s="27">
        <v>45190</v>
      </c>
      <c r="D393" s="27">
        <v>45203</v>
      </c>
      <c r="E393">
        <v>13</v>
      </c>
      <c r="F393" t="s">
        <v>8</v>
      </c>
      <c r="G393">
        <v>273</v>
      </c>
      <c r="H393">
        <v>21</v>
      </c>
      <c r="I393">
        <v>53</v>
      </c>
      <c r="J393">
        <v>326</v>
      </c>
      <c r="K393" t="s">
        <v>7</v>
      </c>
      <c r="L393" t="s">
        <v>181</v>
      </c>
      <c r="M393" s="7">
        <v>45200</v>
      </c>
      <c r="N393" s="7">
        <v>45203</v>
      </c>
    </row>
    <row r="394" spans="1:14" x14ac:dyDescent="0.25">
      <c r="A394">
        <v>2838</v>
      </c>
      <c r="B394" s="27">
        <v>45185</v>
      </c>
      <c r="C394" s="27">
        <v>45189</v>
      </c>
      <c r="D394" s="27">
        <v>45199</v>
      </c>
      <c r="E394">
        <v>10</v>
      </c>
      <c r="F394" t="s">
        <v>7</v>
      </c>
      <c r="G394">
        <v>230</v>
      </c>
      <c r="H394">
        <v>23</v>
      </c>
      <c r="I394">
        <v>2.9945999999999997</v>
      </c>
      <c r="J394">
        <v>232.99459999999999</v>
      </c>
      <c r="K394" t="s">
        <v>7</v>
      </c>
      <c r="L394" t="s">
        <v>181</v>
      </c>
      <c r="M394" s="7">
        <v>45189</v>
      </c>
      <c r="N394" s="7">
        <v>45199</v>
      </c>
    </row>
    <row r="395" spans="1:14" x14ac:dyDescent="0.25">
      <c r="A395">
        <v>2839</v>
      </c>
      <c r="B395" s="27">
        <v>45184</v>
      </c>
      <c r="C395" s="27">
        <v>45198</v>
      </c>
      <c r="D395" s="27">
        <v>45215</v>
      </c>
      <c r="E395">
        <v>17</v>
      </c>
      <c r="F395" t="s">
        <v>8</v>
      </c>
      <c r="G395">
        <v>450</v>
      </c>
      <c r="H395">
        <v>26.470588235294116</v>
      </c>
      <c r="I395">
        <v>53</v>
      </c>
      <c r="J395">
        <v>503</v>
      </c>
      <c r="K395" t="s">
        <v>7</v>
      </c>
      <c r="L395" t="s">
        <v>181</v>
      </c>
      <c r="M395" s="7">
        <v>45198</v>
      </c>
      <c r="N395" s="7">
        <v>45198.999999988424</v>
      </c>
    </row>
    <row r="396" spans="1:14" x14ac:dyDescent="0.25">
      <c r="A396">
        <v>2839</v>
      </c>
      <c r="B396" s="27">
        <v>45184</v>
      </c>
      <c r="C396" s="27">
        <v>45198</v>
      </c>
      <c r="D396" s="27">
        <v>45215</v>
      </c>
      <c r="E396">
        <v>17</v>
      </c>
      <c r="F396" t="s">
        <v>8</v>
      </c>
      <c r="G396">
        <v>450</v>
      </c>
      <c r="H396">
        <v>26.470588235294116</v>
      </c>
      <c r="I396">
        <v>53</v>
      </c>
      <c r="J396">
        <v>503</v>
      </c>
      <c r="K396" t="s">
        <v>7</v>
      </c>
      <c r="L396" t="s">
        <v>181</v>
      </c>
      <c r="M396" s="7">
        <v>45200</v>
      </c>
      <c r="N396" s="7">
        <v>45215</v>
      </c>
    </row>
    <row r="397" spans="1:14" x14ac:dyDescent="0.25">
      <c r="A397">
        <v>2841</v>
      </c>
      <c r="B397" s="27">
        <v>45192</v>
      </c>
      <c r="C397" s="27">
        <v>45192</v>
      </c>
      <c r="D397" s="27">
        <v>45199</v>
      </c>
      <c r="E397">
        <v>7</v>
      </c>
      <c r="F397" t="s">
        <v>7</v>
      </c>
      <c r="G397">
        <v>385</v>
      </c>
      <c r="H397">
        <v>55</v>
      </c>
      <c r="I397">
        <v>15</v>
      </c>
      <c r="J397">
        <v>400</v>
      </c>
      <c r="K397" t="s">
        <v>7</v>
      </c>
      <c r="L397" t="s">
        <v>181</v>
      </c>
      <c r="M397" s="7">
        <v>45192</v>
      </c>
      <c r="N397" s="7">
        <v>45199</v>
      </c>
    </row>
    <row r="398" spans="1:14" x14ac:dyDescent="0.25">
      <c r="A398">
        <v>2841</v>
      </c>
      <c r="B398" s="27">
        <v>45188</v>
      </c>
      <c r="C398" s="27">
        <v>45194</v>
      </c>
      <c r="D398" s="27">
        <v>45258</v>
      </c>
      <c r="E398">
        <v>64</v>
      </c>
      <c r="F398" t="s">
        <v>7</v>
      </c>
      <c r="G398">
        <v>1472</v>
      </c>
      <c r="H398">
        <v>23</v>
      </c>
      <c r="I398">
        <v>2.9945999999999997</v>
      </c>
      <c r="J398">
        <v>1474.9946</v>
      </c>
      <c r="K398" t="s">
        <v>7</v>
      </c>
      <c r="L398" t="s">
        <v>181</v>
      </c>
      <c r="M398" s="7">
        <v>45194</v>
      </c>
      <c r="N398" s="7">
        <v>45198.999999988424</v>
      </c>
    </row>
    <row r="399" spans="1:14" x14ac:dyDescent="0.25">
      <c r="A399">
        <v>2841</v>
      </c>
      <c r="B399" s="27">
        <v>45188</v>
      </c>
      <c r="C399" s="27">
        <v>45194</v>
      </c>
      <c r="D399" s="27">
        <v>45258</v>
      </c>
      <c r="E399">
        <v>64</v>
      </c>
      <c r="F399" t="s">
        <v>7</v>
      </c>
      <c r="G399">
        <v>1472</v>
      </c>
      <c r="H399">
        <v>23</v>
      </c>
      <c r="I399">
        <v>2.9945999999999997</v>
      </c>
      <c r="J399">
        <v>1474.9946</v>
      </c>
      <c r="K399" t="s">
        <v>7</v>
      </c>
      <c r="L399" t="s">
        <v>181</v>
      </c>
      <c r="M399" s="7">
        <v>45200</v>
      </c>
      <c r="N399" s="7">
        <v>45229.999999988424</v>
      </c>
    </row>
    <row r="400" spans="1:14" x14ac:dyDescent="0.25">
      <c r="A400">
        <v>2841</v>
      </c>
      <c r="B400" s="27">
        <v>45188</v>
      </c>
      <c r="C400" s="27">
        <v>45194</v>
      </c>
      <c r="D400" s="27">
        <v>45258</v>
      </c>
      <c r="E400">
        <v>64</v>
      </c>
      <c r="F400" t="s">
        <v>7</v>
      </c>
      <c r="G400">
        <v>1472</v>
      </c>
      <c r="H400">
        <v>23</v>
      </c>
      <c r="I400">
        <v>2.9945999999999997</v>
      </c>
      <c r="J400">
        <v>1474.9946</v>
      </c>
      <c r="K400" t="s">
        <v>7</v>
      </c>
      <c r="L400" t="s">
        <v>181</v>
      </c>
      <c r="M400" s="7">
        <v>45231</v>
      </c>
      <c r="N400" s="7">
        <v>45258</v>
      </c>
    </row>
    <row r="401" spans="1:14" x14ac:dyDescent="0.25">
      <c r="A401">
        <v>2843</v>
      </c>
      <c r="B401" s="27">
        <v>45123</v>
      </c>
      <c r="C401" s="27">
        <v>45198</v>
      </c>
      <c r="D401" s="27">
        <v>45215</v>
      </c>
      <c r="E401">
        <v>17</v>
      </c>
      <c r="F401" t="s">
        <v>7</v>
      </c>
      <c r="G401">
        <v>391</v>
      </c>
      <c r="H401">
        <v>23</v>
      </c>
      <c r="I401">
        <v>2.9945999999999997</v>
      </c>
      <c r="J401">
        <v>393.99459999999999</v>
      </c>
      <c r="K401" t="s">
        <v>7</v>
      </c>
      <c r="L401" t="s">
        <v>181</v>
      </c>
      <c r="M401" s="7">
        <v>45198</v>
      </c>
      <c r="N401" s="7">
        <v>45198.999999988424</v>
      </c>
    </row>
    <row r="402" spans="1:14" x14ac:dyDescent="0.25">
      <c r="A402">
        <v>2843</v>
      </c>
      <c r="B402" s="27">
        <v>45123</v>
      </c>
      <c r="C402" s="27">
        <v>45198</v>
      </c>
      <c r="D402" s="27">
        <v>45215</v>
      </c>
      <c r="E402">
        <v>17</v>
      </c>
      <c r="F402" t="s">
        <v>7</v>
      </c>
      <c r="G402">
        <v>391</v>
      </c>
      <c r="H402">
        <v>23</v>
      </c>
      <c r="I402">
        <v>2.9945999999999997</v>
      </c>
      <c r="J402">
        <v>393.99459999999999</v>
      </c>
      <c r="K402" t="s">
        <v>7</v>
      </c>
      <c r="L402" t="s">
        <v>181</v>
      </c>
      <c r="M402" s="7">
        <v>45200</v>
      </c>
      <c r="N402" s="7">
        <v>45215</v>
      </c>
    </row>
    <row r="403" spans="1:14" x14ac:dyDescent="0.25">
      <c r="A403">
        <v>2844</v>
      </c>
      <c r="B403" s="27">
        <v>45189</v>
      </c>
      <c r="C403" s="27">
        <v>45199</v>
      </c>
      <c r="D403" s="27">
        <v>45213</v>
      </c>
      <c r="E403">
        <v>14</v>
      </c>
      <c r="F403" t="s">
        <v>7</v>
      </c>
      <c r="G403">
        <v>330</v>
      </c>
      <c r="H403">
        <v>23.571428571428573</v>
      </c>
      <c r="I403">
        <v>83</v>
      </c>
      <c r="J403">
        <v>413</v>
      </c>
      <c r="K403" t="s">
        <v>7</v>
      </c>
      <c r="L403" t="s">
        <v>181</v>
      </c>
      <c r="M403" s="7">
        <v>45199</v>
      </c>
      <c r="N403" s="7">
        <v>45198.999999988424</v>
      </c>
    </row>
    <row r="404" spans="1:14" x14ac:dyDescent="0.25">
      <c r="A404">
        <v>2844</v>
      </c>
      <c r="B404" s="27">
        <v>45189</v>
      </c>
      <c r="C404" s="27">
        <v>45199</v>
      </c>
      <c r="D404" s="27">
        <v>45213</v>
      </c>
      <c r="E404">
        <v>14</v>
      </c>
      <c r="F404" t="s">
        <v>7</v>
      </c>
      <c r="G404">
        <v>330</v>
      </c>
      <c r="H404">
        <v>23.571428571428573</v>
      </c>
      <c r="I404">
        <v>83</v>
      </c>
      <c r="J404">
        <v>413</v>
      </c>
      <c r="K404" t="s">
        <v>7</v>
      </c>
      <c r="L404" t="s">
        <v>181</v>
      </c>
      <c r="M404" s="7">
        <v>45200</v>
      </c>
      <c r="N404" s="7">
        <v>45213</v>
      </c>
    </row>
    <row r="405" spans="1:14" x14ac:dyDescent="0.25">
      <c r="A405">
        <v>2845</v>
      </c>
      <c r="B405" s="27">
        <v>45194</v>
      </c>
      <c r="C405" s="27">
        <v>45194</v>
      </c>
      <c r="D405" s="27">
        <v>45243</v>
      </c>
      <c r="E405">
        <v>49</v>
      </c>
      <c r="F405" t="s">
        <v>7</v>
      </c>
      <c r="G405">
        <v>784</v>
      </c>
      <c r="H405">
        <v>16</v>
      </c>
      <c r="I405">
        <v>13</v>
      </c>
      <c r="J405">
        <v>797</v>
      </c>
      <c r="K405" t="s">
        <v>7</v>
      </c>
      <c r="L405" t="s">
        <v>181</v>
      </c>
      <c r="M405" s="7">
        <v>45194</v>
      </c>
      <c r="N405" s="7">
        <v>45198.999999988424</v>
      </c>
    </row>
    <row r="406" spans="1:14" x14ac:dyDescent="0.25">
      <c r="A406">
        <v>2845</v>
      </c>
      <c r="B406" s="27">
        <v>45194</v>
      </c>
      <c r="C406" s="27">
        <v>45194</v>
      </c>
      <c r="D406" s="27">
        <v>45243</v>
      </c>
      <c r="E406">
        <v>49</v>
      </c>
      <c r="F406" t="s">
        <v>7</v>
      </c>
      <c r="G406">
        <v>784</v>
      </c>
      <c r="H406">
        <v>16</v>
      </c>
      <c r="I406">
        <v>13</v>
      </c>
      <c r="J406">
        <v>797</v>
      </c>
      <c r="K406" t="s">
        <v>7</v>
      </c>
      <c r="L406" t="s">
        <v>181</v>
      </c>
      <c r="M406" s="7">
        <v>45200</v>
      </c>
      <c r="N406" s="7">
        <v>45229.999999988424</v>
      </c>
    </row>
    <row r="407" spans="1:14" x14ac:dyDescent="0.25">
      <c r="A407">
        <v>2845</v>
      </c>
      <c r="B407" s="27">
        <v>45194</v>
      </c>
      <c r="C407" s="27">
        <v>45194</v>
      </c>
      <c r="D407" s="27">
        <v>45243</v>
      </c>
      <c r="E407">
        <v>49</v>
      </c>
      <c r="F407" t="s">
        <v>7</v>
      </c>
      <c r="G407">
        <v>784</v>
      </c>
      <c r="H407">
        <v>16</v>
      </c>
      <c r="I407">
        <v>13</v>
      </c>
      <c r="J407">
        <v>797</v>
      </c>
      <c r="K407" t="s">
        <v>7</v>
      </c>
      <c r="L407" t="s">
        <v>181</v>
      </c>
      <c r="M407" s="7">
        <v>45231</v>
      </c>
      <c r="N407" s="7">
        <v>45243</v>
      </c>
    </row>
    <row r="408" spans="1:14" x14ac:dyDescent="0.25">
      <c r="A408">
        <v>2849</v>
      </c>
      <c r="B408" s="27">
        <v>45197</v>
      </c>
      <c r="C408" s="27">
        <v>45197</v>
      </c>
      <c r="D408" s="27">
        <v>45201</v>
      </c>
      <c r="E408">
        <v>4</v>
      </c>
      <c r="F408" t="s">
        <v>7</v>
      </c>
      <c r="G408">
        <v>220</v>
      </c>
      <c r="H408">
        <v>55</v>
      </c>
      <c r="I408">
        <v>2.9945999999999997</v>
      </c>
      <c r="J408">
        <v>222.99459999999999</v>
      </c>
      <c r="K408" t="s">
        <v>7</v>
      </c>
      <c r="L408" t="s">
        <v>181</v>
      </c>
      <c r="M408" s="7">
        <v>45197</v>
      </c>
      <c r="N408" s="7">
        <v>45198.999999988424</v>
      </c>
    </row>
    <row r="409" spans="1:14" x14ac:dyDescent="0.25">
      <c r="A409">
        <v>2849</v>
      </c>
      <c r="B409" s="27">
        <v>45197</v>
      </c>
      <c r="C409" s="27">
        <v>45197</v>
      </c>
      <c r="D409" s="27">
        <v>45201</v>
      </c>
      <c r="E409">
        <v>4</v>
      </c>
      <c r="F409" t="s">
        <v>7</v>
      </c>
      <c r="G409">
        <v>220</v>
      </c>
      <c r="H409">
        <v>55</v>
      </c>
      <c r="I409">
        <v>2.9945999999999997</v>
      </c>
      <c r="J409">
        <v>222.99459999999999</v>
      </c>
      <c r="K409" t="s">
        <v>7</v>
      </c>
      <c r="L409" t="s">
        <v>181</v>
      </c>
      <c r="M409" s="7">
        <v>45200</v>
      </c>
      <c r="N409" s="7">
        <v>45201</v>
      </c>
    </row>
    <row r="410" spans="1:14" x14ac:dyDescent="0.25">
      <c r="A410">
        <v>2850</v>
      </c>
      <c r="B410" s="27">
        <v>45197</v>
      </c>
      <c r="C410" s="27">
        <v>45198</v>
      </c>
      <c r="D410" s="27">
        <v>45281</v>
      </c>
      <c r="E410">
        <v>83</v>
      </c>
      <c r="F410" t="s">
        <v>8</v>
      </c>
      <c r="G410">
        <v>2125</v>
      </c>
      <c r="H410">
        <v>25.602409638554217</v>
      </c>
      <c r="I410">
        <v>53</v>
      </c>
      <c r="J410">
        <v>2178</v>
      </c>
      <c r="K410" t="s">
        <v>7</v>
      </c>
      <c r="L410" t="s">
        <v>181</v>
      </c>
      <c r="M410" s="7">
        <v>45198</v>
      </c>
      <c r="N410" s="7">
        <v>45198.999999988424</v>
      </c>
    </row>
    <row r="411" spans="1:14" x14ac:dyDescent="0.25">
      <c r="A411">
        <v>2850</v>
      </c>
      <c r="B411" s="27">
        <v>45197</v>
      </c>
      <c r="C411" s="27">
        <v>45198</v>
      </c>
      <c r="D411" s="27">
        <v>45281</v>
      </c>
      <c r="E411">
        <v>83</v>
      </c>
      <c r="F411" t="s">
        <v>8</v>
      </c>
      <c r="G411">
        <v>2125</v>
      </c>
      <c r="H411">
        <v>25.602409638554217</v>
      </c>
      <c r="I411">
        <v>53</v>
      </c>
      <c r="J411">
        <v>2178</v>
      </c>
      <c r="K411" t="s">
        <v>7</v>
      </c>
      <c r="L411" t="s">
        <v>181</v>
      </c>
      <c r="M411" s="7">
        <v>45200</v>
      </c>
      <c r="N411" s="7">
        <v>45229.999999988424</v>
      </c>
    </row>
    <row r="412" spans="1:14" x14ac:dyDescent="0.25">
      <c r="A412">
        <v>2850</v>
      </c>
      <c r="B412" s="27">
        <v>45197</v>
      </c>
      <c r="C412" s="27">
        <v>45198</v>
      </c>
      <c r="D412" s="27">
        <v>45281</v>
      </c>
      <c r="E412">
        <v>83</v>
      </c>
      <c r="F412" t="s">
        <v>8</v>
      </c>
      <c r="G412">
        <v>2125</v>
      </c>
      <c r="H412">
        <v>25.602409638554217</v>
      </c>
      <c r="I412">
        <v>53</v>
      </c>
      <c r="J412">
        <v>2178</v>
      </c>
      <c r="K412" t="s">
        <v>7</v>
      </c>
      <c r="L412" t="s">
        <v>181</v>
      </c>
      <c r="M412" s="7">
        <v>45231</v>
      </c>
      <c r="N412" s="7">
        <v>45259.999999988424</v>
      </c>
    </row>
    <row r="413" spans="1:14" x14ac:dyDescent="0.25">
      <c r="A413">
        <v>2850</v>
      </c>
      <c r="B413" s="27">
        <v>45197</v>
      </c>
      <c r="C413" s="27">
        <v>45198</v>
      </c>
      <c r="D413" s="27">
        <v>45281</v>
      </c>
      <c r="E413">
        <v>83</v>
      </c>
      <c r="F413" t="s">
        <v>8</v>
      </c>
      <c r="G413">
        <v>2125</v>
      </c>
      <c r="H413">
        <v>25.602409638554217</v>
      </c>
      <c r="I413">
        <v>53</v>
      </c>
      <c r="J413">
        <v>2178</v>
      </c>
      <c r="K413" t="s">
        <v>7</v>
      </c>
      <c r="L413" t="s">
        <v>181</v>
      </c>
      <c r="M413" s="7">
        <v>45261</v>
      </c>
      <c r="N413" s="7">
        <v>45281</v>
      </c>
    </row>
    <row r="414" spans="1:14" x14ac:dyDescent="0.25">
      <c r="A414">
        <v>2851</v>
      </c>
      <c r="B414" s="27">
        <v>45198</v>
      </c>
      <c r="C414" s="27">
        <v>45198</v>
      </c>
      <c r="D414" s="27">
        <v>45213</v>
      </c>
      <c r="E414">
        <v>15</v>
      </c>
      <c r="F414" t="s">
        <v>7</v>
      </c>
      <c r="G414">
        <v>450</v>
      </c>
      <c r="H414">
        <v>30</v>
      </c>
      <c r="I414">
        <v>13</v>
      </c>
      <c r="J414">
        <v>463</v>
      </c>
      <c r="K414" t="s">
        <v>7</v>
      </c>
      <c r="L414" t="s">
        <v>181</v>
      </c>
      <c r="M414" s="7">
        <v>45198</v>
      </c>
      <c r="N414" s="7">
        <v>45198.999999988424</v>
      </c>
    </row>
    <row r="415" spans="1:14" x14ac:dyDescent="0.25">
      <c r="A415">
        <v>2851</v>
      </c>
      <c r="B415" s="27">
        <v>45198</v>
      </c>
      <c r="C415" s="27">
        <v>45198</v>
      </c>
      <c r="D415" s="27">
        <v>45213</v>
      </c>
      <c r="E415">
        <v>15</v>
      </c>
      <c r="F415" t="s">
        <v>7</v>
      </c>
      <c r="G415">
        <v>450</v>
      </c>
      <c r="H415">
        <v>30</v>
      </c>
      <c r="I415">
        <v>13</v>
      </c>
      <c r="J415">
        <v>463</v>
      </c>
      <c r="K415" t="s">
        <v>7</v>
      </c>
      <c r="L415" t="s">
        <v>181</v>
      </c>
      <c r="M415" s="7">
        <v>45200</v>
      </c>
      <c r="N415" s="7">
        <v>45213</v>
      </c>
    </row>
    <row r="416" spans="1:14" x14ac:dyDescent="0.25">
      <c r="A416">
        <v>2852</v>
      </c>
      <c r="B416" s="27">
        <v>45197</v>
      </c>
      <c r="C416" s="27">
        <v>45198</v>
      </c>
      <c r="D416" s="27">
        <v>45222</v>
      </c>
      <c r="E416">
        <v>24</v>
      </c>
      <c r="F416" t="s">
        <v>8</v>
      </c>
      <c r="G416">
        <v>720</v>
      </c>
      <c r="H416">
        <v>30</v>
      </c>
      <c r="I416">
        <v>53</v>
      </c>
      <c r="J416">
        <v>773</v>
      </c>
      <c r="K416" t="s">
        <v>7</v>
      </c>
      <c r="L416" t="s">
        <v>181</v>
      </c>
      <c r="M416" s="7">
        <v>45198</v>
      </c>
      <c r="N416" s="7">
        <v>45198.999999988424</v>
      </c>
    </row>
    <row r="417" spans="1:14" x14ac:dyDescent="0.25">
      <c r="A417">
        <v>2852</v>
      </c>
      <c r="B417" s="27">
        <v>45197</v>
      </c>
      <c r="C417" s="27">
        <v>45198</v>
      </c>
      <c r="D417" s="27">
        <v>45222</v>
      </c>
      <c r="E417">
        <v>24</v>
      </c>
      <c r="F417" t="s">
        <v>8</v>
      </c>
      <c r="G417">
        <v>720</v>
      </c>
      <c r="H417">
        <v>30</v>
      </c>
      <c r="I417">
        <v>53</v>
      </c>
      <c r="J417">
        <v>773</v>
      </c>
      <c r="K417" t="s">
        <v>7</v>
      </c>
      <c r="L417" t="s">
        <v>181</v>
      </c>
      <c r="M417" s="7">
        <v>45200</v>
      </c>
      <c r="N417" s="7">
        <v>45222</v>
      </c>
    </row>
    <row r="418" spans="1:14" x14ac:dyDescent="0.25">
      <c r="A418">
        <v>2855</v>
      </c>
      <c r="B418" s="27">
        <v>45199</v>
      </c>
      <c r="C418" s="27">
        <v>45199</v>
      </c>
      <c r="D418" s="27">
        <v>45206</v>
      </c>
      <c r="E418">
        <v>7</v>
      </c>
      <c r="F418" t="s">
        <v>7</v>
      </c>
      <c r="G418">
        <v>210</v>
      </c>
      <c r="H418">
        <v>30</v>
      </c>
      <c r="I418">
        <v>2.9945999999999997</v>
      </c>
      <c r="J418">
        <v>212.99459999999999</v>
      </c>
      <c r="K418" t="s">
        <v>7</v>
      </c>
      <c r="L418" t="s">
        <v>181</v>
      </c>
      <c r="M418" s="7">
        <v>45199</v>
      </c>
      <c r="N418" s="7">
        <v>45198.999999988424</v>
      </c>
    </row>
    <row r="419" spans="1:14" x14ac:dyDescent="0.25">
      <c r="A419">
        <v>2855</v>
      </c>
      <c r="B419" s="27">
        <v>45199</v>
      </c>
      <c r="C419" s="27">
        <v>45199</v>
      </c>
      <c r="D419" s="27">
        <v>45206</v>
      </c>
      <c r="E419">
        <v>7</v>
      </c>
      <c r="F419" t="s">
        <v>7</v>
      </c>
      <c r="G419">
        <v>210</v>
      </c>
      <c r="H419">
        <v>30</v>
      </c>
      <c r="I419">
        <v>2.9945999999999997</v>
      </c>
      <c r="J419">
        <v>212.99459999999999</v>
      </c>
      <c r="K419" t="s">
        <v>7</v>
      </c>
      <c r="L419" t="s">
        <v>181</v>
      </c>
      <c r="M419" s="7">
        <v>45200</v>
      </c>
      <c r="N419" s="7">
        <v>45206</v>
      </c>
    </row>
    <row r="420" spans="1:14" x14ac:dyDescent="0.25">
      <c r="A420">
        <v>2858</v>
      </c>
      <c r="B420" s="27">
        <v>45134</v>
      </c>
      <c r="C420" s="27">
        <v>45199</v>
      </c>
      <c r="D420" s="27">
        <v>45225</v>
      </c>
      <c r="E420">
        <v>26</v>
      </c>
      <c r="F420" t="s">
        <v>8</v>
      </c>
      <c r="G420">
        <v>676</v>
      </c>
      <c r="H420">
        <v>26</v>
      </c>
      <c r="I420">
        <v>53</v>
      </c>
      <c r="J420">
        <v>729</v>
      </c>
      <c r="K420" t="s">
        <v>7</v>
      </c>
      <c r="L420" t="s">
        <v>181</v>
      </c>
      <c r="M420" s="7">
        <v>45199</v>
      </c>
      <c r="N420" s="7">
        <v>45198.999999988424</v>
      </c>
    </row>
    <row r="421" spans="1:14" x14ac:dyDescent="0.25">
      <c r="A421">
        <v>2858</v>
      </c>
      <c r="B421" s="27">
        <v>45134</v>
      </c>
      <c r="C421" s="27">
        <v>45199</v>
      </c>
      <c r="D421" s="27">
        <v>45225</v>
      </c>
      <c r="E421">
        <v>26</v>
      </c>
      <c r="F421" t="s">
        <v>8</v>
      </c>
      <c r="G421">
        <v>676</v>
      </c>
      <c r="H421">
        <v>26</v>
      </c>
      <c r="I421">
        <v>53</v>
      </c>
      <c r="J421">
        <v>729</v>
      </c>
      <c r="K421" t="s">
        <v>7</v>
      </c>
      <c r="L421" t="s">
        <v>181</v>
      </c>
      <c r="M421" s="7">
        <v>45200</v>
      </c>
      <c r="N421" s="7">
        <v>45225</v>
      </c>
    </row>
    <row r="422" spans="1:14" x14ac:dyDescent="0.25">
      <c r="A422" t="s">
        <v>25</v>
      </c>
      <c r="B422" s="27">
        <v>45169</v>
      </c>
      <c r="C422" s="27">
        <v>45169</v>
      </c>
      <c r="D422" s="27">
        <v>45180</v>
      </c>
      <c r="E422">
        <v>11</v>
      </c>
      <c r="F422" t="s">
        <v>7</v>
      </c>
      <c r="G422">
        <v>253.00030000000001</v>
      </c>
      <c r="H422">
        <v>23.000027272727273</v>
      </c>
      <c r="I422">
        <v>0</v>
      </c>
      <c r="J422">
        <v>253.00030000000001</v>
      </c>
      <c r="K422" t="s">
        <v>7</v>
      </c>
      <c r="L422" t="s">
        <v>181</v>
      </c>
      <c r="M422" s="7">
        <v>45169</v>
      </c>
      <c r="N422" s="7">
        <v>45168.999999988424</v>
      </c>
    </row>
    <row r="423" spans="1:14" x14ac:dyDescent="0.25">
      <c r="A423" t="s">
        <v>25</v>
      </c>
      <c r="B423" s="27">
        <v>45169</v>
      </c>
      <c r="C423" s="27">
        <v>45169</v>
      </c>
      <c r="D423" s="27">
        <v>45180</v>
      </c>
      <c r="E423">
        <v>11</v>
      </c>
      <c r="F423" t="s">
        <v>7</v>
      </c>
      <c r="G423">
        <v>253.00030000000001</v>
      </c>
      <c r="H423">
        <v>23.000027272727273</v>
      </c>
      <c r="I423">
        <v>0</v>
      </c>
      <c r="J423">
        <v>253.00030000000001</v>
      </c>
      <c r="K423" t="s">
        <v>7</v>
      </c>
      <c r="L423" t="s">
        <v>181</v>
      </c>
      <c r="M423" s="7">
        <v>45170</v>
      </c>
      <c r="N423" s="7">
        <v>45180</v>
      </c>
    </row>
    <row r="424" spans="1:14" x14ac:dyDescent="0.25">
      <c r="A424" t="s">
        <v>26</v>
      </c>
      <c r="B424" s="27">
        <v>45139</v>
      </c>
      <c r="C424" s="27">
        <v>45139</v>
      </c>
      <c r="D424" s="27">
        <v>45169</v>
      </c>
      <c r="E424">
        <v>30</v>
      </c>
      <c r="F424" t="s">
        <v>7</v>
      </c>
      <c r="G424">
        <v>682.11779999999987</v>
      </c>
      <c r="H424">
        <v>22.737259999999996</v>
      </c>
      <c r="I424">
        <v>0</v>
      </c>
      <c r="J424">
        <v>682.11779999999987</v>
      </c>
      <c r="K424" t="s">
        <v>7</v>
      </c>
      <c r="L424" t="s">
        <v>181</v>
      </c>
      <c r="M424" s="7">
        <v>45139</v>
      </c>
      <c r="N424" s="7">
        <v>45169</v>
      </c>
    </row>
    <row r="425" spans="1:14" x14ac:dyDescent="0.25">
      <c r="A425" t="s">
        <v>27</v>
      </c>
      <c r="B425" s="27">
        <v>45147</v>
      </c>
      <c r="C425" s="27">
        <v>45147</v>
      </c>
      <c r="D425" s="27">
        <v>45157</v>
      </c>
      <c r="E425">
        <v>10</v>
      </c>
      <c r="F425" t="s">
        <v>7</v>
      </c>
      <c r="G425">
        <v>199.99805000000001</v>
      </c>
      <c r="H425">
        <v>19.999805000000002</v>
      </c>
      <c r="I425">
        <v>0</v>
      </c>
      <c r="J425">
        <v>199.99805000000001</v>
      </c>
      <c r="K425" t="s">
        <v>7</v>
      </c>
      <c r="L425" t="s">
        <v>181</v>
      </c>
      <c r="M425" s="7">
        <v>45147</v>
      </c>
      <c r="N425" s="7">
        <v>45157</v>
      </c>
    </row>
    <row r="426" spans="1:14" x14ac:dyDescent="0.25">
      <c r="A426">
        <v>2691</v>
      </c>
      <c r="B426" s="27">
        <v>45090</v>
      </c>
      <c r="C426" s="27">
        <v>45161</v>
      </c>
      <c r="D426" s="27">
        <v>45167</v>
      </c>
      <c r="E426">
        <v>6</v>
      </c>
      <c r="F426" t="s">
        <v>7</v>
      </c>
      <c r="G426">
        <v>270</v>
      </c>
      <c r="H426">
        <v>45</v>
      </c>
      <c r="I426">
        <v>2.9945999999999997</v>
      </c>
      <c r="J426">
        <v>272.99459999999999</v>
      </c>
      <c r="K426" t="s">
        <v>7</v>
      </c>
      <c r="L426" t="s">
        <v>181</v>
      </c>
      <c r="M426" s="7">
        <v>45161</v>
      </c>
      <c r="N426" s="7">
        <v>45167</v>
      </c>
    </row>
    <row r="427" spans="1:14" x14ac:dyDescent="0.25">
      <c r="A427">
        <v>2717</v>
      </c>
      <c r="B427" s="27">
        <v>45128</v>
      </c>
      <c r="C427" s="27">
        <v>45143</v>
      </c>
      <c r="D427" s="27">
        <v>45158</v>
      </c>
      <c r="E427">
        <v>15</v>
      </c>
      <c r="F427" t="s">
        <v>8</v>
      </c>
      <c r="G427">
        <v>345</v>
      </c>
      <c r="H427">
        <v>23</v>
      </c>
      <c r="I427">
        <v>83</v>
      </c>
      <c r="J427">
        <v>428</v>
      </c>
      <c r="K427" t="s">
        <v>7</v>
      </c>
      <c r="L427" t="s">
        <v>181</v>
      </c>
      <c r="M427" s="7">
        <v>45143</v>
      </c>
      <c r="N427" s="7">
        <v>45158</v>
      </c>
    </row>
    <row r="428" spans="1:14" x14ac:dyDescent="0.25">
      <c r="A428">
        <v>2718</v>
      </c>
      <c r="B428" s="27">
        <v>45118</v>
      </c>
      <c r="C428" s="27">
        <v>45159</v>
      </c>
      <c r="D428" s="27">
        <v>45166</v>
      </c>
      <c r="E428">
        <v>7</v>
      </c>
      <c r="F428" t="s">
        <v>7</v>
      </c>
      <c r="G428">
        <v>210</v>
      </c>
      <c r="H428">
        <v>30</v>
      </c>
      <c r="I428">
        <v>18</v>
      </c>
      <c r="J428">
        <v>228</v>
      </c>
      <c r="K428" t="s">
        <v>7</v>
      </c>
      <c r="L428" t="s">
        <v>181</v>
      </c>
      <c r="M428" s="7">
        <v>45159</v>
      </c>
      <c r="N428" s="7">
        <v>45166</v>
      </c>
    </row>
    <row r="429" spans="1:14" x14ac:dyDescent="0.25">
      <c r="A429">
        <v>2719</v>
      </c>
      <c r="B429" s="27">
        <v>45120</v>
      </c>
      <c r="C429" s="27">
        <v>45161</v>
      </c>
      <c r="D429" s="27">
        <v>45177</v>
      </c>
      <c r="E429">
        <v>16</v>
      </c>
      <c r="F429" t="s">
        <v>7</v>
      </c>
      <c r="G429">
        <v>595</v>
      </c>
      <c r="H429">
        <v>37.1875</v>
      </c>
      <c r="I429">
        <v>13</v>
      </c>
      <c r="J429">
        <v>608</v>
      </c>
      <c r="K429" t="s">
        <v>7</v>
      </c>
      <c r="L429" t="s">
        <v>181</v>
      </c>
      <c r="M429" s="7">
        <v>45161</v>
      </c>
      <c r="N429" s="7">
        <v>45168.999999988424</v>
      </c>
    </row>
    <row r="430" spans="1:14" x14ac:dyDescent="0.25">
      <c r="A430">
        <v>2719</v>
      </c>
      <c r="B430" s="27">
        <v>45120</v>
      </c>
      <c r="C430" s="27">
        <v>45161</v>
      </c>
      <c r="D430" s="27">
        <v>45177</v>
      </c>
      <c r="E430">
        <v>16</v>
      </c>
      <c r="F430" t="s">
        <v>7</v>
      </c>
      <c r="G430">
        <v>595</v>
      </c>
      <c r="H430">
        <v>37.1875</v>
      </c>
      <c r="I430">
        <v>13</v>
      </c>
      <c r="J430">
        <v>608</v>
      </c>
      <c r="K430" t="s">
        <v>7</v>
      </c>
      <c r="L430" t="s">
        <v>181</v>
      </c>
      <c r="M430" s="7">
        <v>45170</v>
      </c>
      <c r="N430" s="7">
        <v>45177</v>
      </c>
    </row>
    <row r="431" spans="1:14" x14ac:dyDescent="0.25">
      <c r="A431">
        <v>2732</v>
      </c>
      <c r="B431" s="27">
        <v>45139</v>
      </c>
      <c r="C431" s="27">
        <v>45139</v>
      </c>
      <c r="D431" s="27">
        <v>45143</v>
      </c>
      <c r="E431">
        <v>4</v>
      </c>
      <c r="F431" t="s">
        <v>7</v>
      </c>
      <c r="G431">
        <v>120</v>
      </c>
      <c r="H431">
        <v>30</v>
      </c>
      <c r="I431">
        <v>13</v>
      </c>
      <c r="J431">
        <v>133</v>
      </c>
      <c r="K431" t="s">
        <v>7</v>
      </c>
      <c r="L431" t="s">
        <v>181</v>
      </c>
      <c r="M431" s="7">
        <v>45139</v>
      </c>
      <c r="N431" s="7">
        <v>45143</v>
      </c>
    </row>
    <row r="432" spans="1:14" x14ac:dyDescent="0.25">
      <c r="A432">
        <v>2733</v>
      </c>
      <c r="B432" s="27">
        <v>45138</v>
      </c>
      <c r="C432" s="27">
        <v>45141</v>
      </c>
      <c r="D432" s="27">
        <v>45155</v>
      </c>
      <c r="E432">
        <v>14</v>
      </c>
      <c r="F432" t="s">
        <v>8</v>
      </c>
      <c r="G432">
        <v>349.99999999999994</v>
      </c>
      <c r="H432">
        <v>24.999999999999996</v>
      </c>
      <c r="I432">
        <v>83</v>
      </c>
      <c r="J432">
        <v>432.99999999999994</v>
      </c>
      <c r="K432" t="s">
        <v>7</v>
      </c>
      <c r="L432" t="s">
        <v>181</v>
      </c>
      <c r="M432" s="7">
        <v>45141</v>
      </c>
      <c r="N432" s="7">
        <v>45155</v>
      </c>
    </row>
    <row r="433" spans="1:14" x14ac:dyDescent="0.25">
      <c r="A433">
        <v>2734</v>
      </c>
      <c r="B433" s="27">
        <v>45139</v>
      </c>
      <c r="C433" s="27">
        <v>45139</v>
      </c>
      <c r="D433" s="27">
        <v>45148</v>
      </c>
      <c r="E433">
        <v>9</v>
      </c>
      <c r="F433" t="s">
        <v>7</v>
      </c>
      <c r="G433">
        <v>270</v>
      </c>
      <c r="H433">
        <v>30</v>
      </c>
      <c r="I433">
        <v>2.9945999999999997</v>
      </c>
      <c r="J433">
        <v>272.99459999999999</v>
      </c>
      <c r="K433" t="s">
        <v>7</v>
      </c>
      <c r="L433" t="s">
        <v>181</v>
      </c>
      <c r="M433" s="7">
        <v>45139</v>
      </c>
      <c r="N433" s="7">
        <v>45148</v>
      </c>
    </row>
    <row r="434" spans="1:14" x14ac:dyDescent="0.25">
      <c r="A434">
        <v>2735</v>
      </c>
      <c r="B434" s="27">
        <v>45139</v>
      </c>
      <c r="C434" s="27">
        <v>45139</v>
      </c>
      <c r="D434" s="27">
        <v>45177</v>
      </c>
      <c r="E434">
        <v>38</v>
      </c>
      <c r="F434" t="s">
        <v>7</v>
      </c>
      <c r="G434">
        <v>1139.9999999999998</v>
      </c>
      <c r="H434">
        <v>29.999999999999993</v>
      </c>
      <c r="I434">
        <v>2.9945999999999997</v>
      </c>
      <c r="J434">
        <v>1142.9945999999998</v>
      </c>
      <c r="K434" t="s">
        <v>7</v>
      </c>
      <c r="L434" t="s">
        <v>181</v>
      </c>
      <c r="M434" s="7">
        <v>45139</v>
      </c>
      <c r="N434" s="7">
        <v>45168.999999988424</v>
      </c>
    </row>
    <row r="435" spans="1:14" x14ac:dyDescent="0.25">
      <c r="A435">
        <v>2735</v>
      </c>
      <c r="B435" s="27">
        <v>45139</v>
      </c>
      <c r="C435" s="27">
        <v>45139</v>
      </c>
      <c r="D435" s="27">
        <v>45177</v>
      </c>
      <c r="E435">
        <v>38</v>
      </c>
      <c r="F435" t="s">
        <v>7</v>
      </c>
      <c r="G435">
        <v>1139.9999999999998</v>
      </c>
      <c r="H435">
        <v>29.999999999999993</v>
      </c>
      <c r="I435">
        <v>2.9945999999999997</v>
      </c>
      <c r="J435">
        <v>1142.9945999999998</v>
      </c>
      <c r="K435" t="s">
        <v>7</v>
      </c>
      <c r="L435" t="s">
        <v>181</v>
      </c>
      <c r="M435" s="7">
        <v>45170</v>
      </c>
      <c r="N435" s="7">
        <v>45177</v>
      </c>
    </row>
    <row r="436" spans="1:14" x14ac:dyDescent="0.25">
      <c r="A436">
        <v>2736</v>
      </c>
      <c r="B436" s="27">
        <v>45140</v>
      </c>
      <c r="C436" s="27">
        <v>45140</v>
      </c>
      <c r="D436" s="27">
        <v>45145</v>
      </c>
      <c r="E436">
        <v>5</v>
      </c>
      <c r="F436" t="s">
        <v>7</v>
      </c>
      <c r="G436">
        <v>140</v>
      </c>
      <c r="H436">
        <v>28</v>
      </c>
      <c r="I436">
        <v>2.9945999999999997</v>
      </c>
      <c r="J436">
        <v>142.99459999999999</v>
      </c>
      <c r="K436" t="s">
        <v>7</v>
      </c>
      <c r="L436" t="s">
        <v>181</v>
      </c>
      <c r="M436" s="7">
        <v>45140</v>
      </c>
      <c r="N436" s="7">
        <v>45145</v>
      </c>
    </row>
    <row r="437" spans="1:14" x14ac:dyDescent="0.25">
      <c r="A437">
        <v>2737</v>
      </c>
      <c r="B437" s="27">
        <v>45140</v>
      </c>
      <c r="C437" s="27">
        <v>45140</v>
      </c>
      <c r="D437" s="27">
        <v>45147</v>
      </c>
      <c r="E437">
        <v>7</v>
      </c>
      <c r="F437" t="s">
        <v>7</v>
      </c>
      <c r="G437">
        <v>349.99999999999994</v>
      </c>
      <c r="H437">
        <v>49.999999999999993</v>
      </c>
      <c r="I437">
        <v>15</v>
      </c>
      <c r="J437">
        <v>364.99999999999994</v>
      </c>
      <c r="K437" t="s">
        <v>8</v>
      </c>
      <c r="L437" t="s">
        <v>181</v>
      </c>
      <c r="M437" s="7">
        <v>45140</v>
      </c>
      <c r="N437" s="7">
        <v>45147</v>
      </c>
    </row>
    <row r="438" spans="1:14" x14ac:dyDescent="0.25">
      <c r="A438">
        <v>2738</v>
      </c>
      <c r="B438" s="27">
        <v>45127</v>
      </c>
      <c r="C438" s="27">
        <v>45152</v>
      </c>
      <c r="D438" s="27">
        <v>45165</v>
      </c>
      <c r="E438">
        <v>13</v>
      </c>
      <c r="F438" t="s">
        <v>7</v>
      </c>
      <c r="G438">
        <v>349.99999999999994</v>
      </c>
      <c r="H438">
        <v>26.92307692307692</v>
      </c>
      <c r="I438">
        <v>53</v>
      </c>
      <c r="J438">
        <v>402.99999999999994</v>
      </c>
      <c r="K438" t="s">
        <v>7</v>
      </c>
      <c r="L438" t="s">
        <v>181</v>
      </c>
      <c r="M438" s="7">
        <v>45152</v>
      </c>
      <c r="N438" s="7">
        <v>45165</v>
      </c>
    </row>
    <row r="439" spans="1:14" x14ac:dyDescent="0.25">
      <c r="A439">
        <v>2739</v>
      </c>
      <c r="B439" s="27">
        <v>45141</v>
      </c>
      <c r="C439" s="27">
        <v>45141</v>
      </c>
      <c r="D439" s="27">
        <v>45143</v>
      </c>
      <c r="E439">
        <v>2</v>
      </c>
      <c r="F439" t="s">
        <v>7</v>
      </c>
      <c r="G439">
        <v>170</v>
      </c>
      <c r="H439">
        <v>85</v>
      </c>
      <c r="I439">
        <v>2.9945999999999997</v>
      </c>
      <c r="J439">
        <v>172.99459999999999</v>
      </c>
      <c r="K439" t="s">
        <v>7</v>
      </c>
      <c r="L439" t="s">
        <v>181</v>
      </c>
      <c r="M439" s="7">
        <v>45141</v>
      </c>
      <c r="N439" s="7">
        <v>45143</v>
      </c>
    </row>
    <row r="440" spans="1:14" x14ac:dyDescent="0.25">
      <c r="A440">
        <v>2740</v>
      </c>
      <c r="B440" s="27">
        <v>45133</v>
      </c>
      <c r="C440" s="27">
        <v>45141</v>
      </c>
      <c r="D440" s="27">
        <v>45148</v>
      </c>
      <c r="E440">
        <v>7</v>
      </c>
      <c r="F440" t="s">
        <v>7</v>
      </c>
      <c r="G440">
        <v>240</v>
      </c>
      <c r="H440">
        <v>34.285714285714285</v>
      </c>
      <c r="I440">
        <v>2.9945999999999997</v>
      </c>
      <c r="J440">
        <v>242.99459999999999</v>
      </c>
      <c r="K440" t="s">
        <v>7</v>
      </c>
      <c r="L440" t="s">
        <v>181</v>
      </c>
      <c r="M440" s="7">
        <v>45141</v>
      </c>
      <c r="N440" s="7">
        <v>45148</v>
      </c>
    </row>
    <row r="441" spans="1:14" x14ac:dyDescent="0.25">
      <c r="A441">
        <v>2741</v>
      </c>
      <c r="B441" s="27">
        <v>45141</v>
      </c>
      <c r="C441" s="27">
        <v>45141</v>
      </c>
      <c r="D441" s="27">
        <v>45149</v>
      </c>
      <c r="E441">
        <v>8</v>
      </c>
      <c r="F441" t="s">
        <v>7</v>
      </c>
      <c r="G441">
        <v>355</v>
      </c>
      <c r="H441">
        <v>44.375</v>
      </c>
      <c r="I441">
        <v>0</v>
      </c>
      <c r="J441">
        <v>355</v>
      </c>
      <c r="K441" t="s">
        <v>8</v>
      </c>
      <c r="L441" t="s">
        <v>181</v>
      </c>
      <c r="M441" s="7">
        <v>45141</v>
      </c>
      <c r="N441" s="7">
        <v>45149</v>
      </c>
    </row>
    <row r="442" spans="1:14" x14ac:dyDescent="0.25">
      <c r="A442">
        <v>2742</v>
      </c>
      <c r="B442" s="27">
        <v>45141</v>
      </c>
      <c r="C442" s="27">
        <v>45141</v>
      </c>
      <c r="D442" s="27">
        <v>45148</v>
      </c>
      <c r="E442">
        <v>7</v>
      </c>
      <c r="F442" t="s">
        <v>7</v>
      </c>
      <c r="G442">
        <v>210</v>
      </c>
      <c r="H442">
        <v>30</v>
      </c>
      <c r="I442">
        <v>2.9945999999999997</v>
      </c>
      <c r="J442">
        <v>212.99459999999999</v>
      </c>
      <c r="K442" t="s">
        <v>7</v>
      </c>
      <c r="L442" t="s">
        <v>181</v>
      </c>
      <c r="M442" s="7">
        <v>45141</v>
      </c>
      <c r="N442" s="7">
        <v>45148</v>
      </c>
    </row>
    <row r="443" spans="1:14" x14ac:dyDescent="0.25">
      <c r="A443">
        <v>2743</v>
      </c>
      <c r="B443" s="27">
        <v>45142</v>
      </c>
      <c r="C443" s="27">
        <v>45142</v>
      </c>
      <c r="D443" s="27">
        <v>45145</v>
      </c>
      <c r="E443">
        <v>3</v>
      </c>
      <c r="F443" t="s">
        <v>7</v>
      </c>
      <c r="G443">
        <v>255</v>
      </c>
      <c r="H443">
        <v>85</v>
      </c>
      <c r="I443">
        <v>2.9945999999999997</v>
      </c>
      <c r="J443">
        <v>257.99459999999999</v>
      </c>
      <c r="K443" t="s">
        <v>7</v>
      </c>
      <c r="L443" t="s">
        <v>181</v>
      </c>
      <c r="M443" s="7">
        <v>45142</v>
      </c>
      <c r="N443" s="7">
        <v>45145</v>
      </c>
    </row>
    <row r="444" spans="1:14" x14ac:dyDescent="0.25">
      <c r="A444">
        <v>2744</v>
      </c>
      <c r="B444" s="27">
        <v>45141</v>
      </c>
      <c r="C444" s="27">
        <v>45143</v>
      </c>
      <c r="D444" s="27">
        <v>45150</v>
      </c>
      <c r="E444">
        <v>7</v>
      </c>
      <c r="F444" t="s">
        <v>7</v>
      </c>
      <c r="G444">
        <v>210</v>
      </c>
      <c r="H444">
        <v>30</v>
      </c>
      <c r="I444">
        <v>3</v>
      </c>
      <c r="J444">
        <v>213</v>
      </c>
      <c r="K444" t="s">
        <v>7</v>
      </c>
      <c r="L444" t="s">
        <v>181</v>
      </c>
      <c r="M444" s="7">
        <v>45143</v>
      </c>
      <c r="N444" s="7">
        <v>45150</v>
      </c>
    </row>
    <row r="445" spans="1:14" x14ac:dyDescent="0.25">
      <c r="A445">
        <v>2745</v>
      </c>
      <c r="B445" s="27">
        <v>45141</v>
      </c>
      <c r="C445" s="27">
        <v>45145</v>
      </c>
      <c r="D445" s="27">
        <v>45155</v>
      </c>
      <c r="E445">
        <v>10</v>
      </c>
      <c r="F445" t="s">
        <v>8</v>
      </c>
      <c r="G445">
        <v>300</v>
      </c>
      <c r="H445">
        <v>30</v>
      </c>
      <c r="I445">
        <v>83</v>
      </c>
      <c r="J445">
        <v>383</v>
      </c>
      <c r="K445" t="s">
        <v>7</v>
      </c>
      <c r="L445" t="s">
        <v>181</v>
      </c>
      <c r="M445" s="7">
        <v>45145</v>
      </c>
      <c r="N445" s="7">
        <v>45155</v>
      </c>
    </row>
    <row r="446" spans="1:14" x14ac:dyDescent="0.25">
      <c r="A446">
        <v>2746</v>
      </c>
      <c r="B446" s="27">
        <v>45135</v>
      </c>
      <c r="C446" s="27">
        <v>45149</v>
      </c>
      <c r="D446" s="27">
        <v>45159</v>
      </c>
      <c r="E446">
        <v>10</v>
      </c>
      <c r="F446" t="s">
        <v>8</v>
      </c>
      <c r="G446">
        <v>300</v>
      </c>
      <c r="H446">
        <v>30</v>
      </c>
      <c r="I446">
        <v>73</v>
      </c>
      <c r="J446">
        <v>373</v>
      </c>
      <c r="K446" t="s">
        <v>7</v>
      </c>
      <c r="L446" t="s">
        <v>181</v>
      </c>
      <c r="M446" s="7">
        <v>45149</v>
      </c>
      <c r="N446" s="7">
        <v>45159</v>
      </c>
    </row>
    <row r="447" spans="1:14" x14ac:dyDescent="0.25">
      <c r="A447">
        <v>2749</v>
      </c>
      <c r="B447" s="27">
        <v>45138</v>
      </c>
      <c r="C447" s="27">
        <v>45138</v>
      </c>
      <c r="D447" s="27">
        <v>45169</v>
      </c>
      <c r="E447">
        <v>31</v>
      </c>
      <c r="F447" t="s">
        <v>7</v>
      </c>
      <c r="G447">
        <v>465.00000000000006</v>
      </c>
      <c r="H447">
        <v>15.000000000000002</v>
      </c>
      <c r="I447">
        <v>0</v>
      </c>
      <c r="J447">
        <v>465.00000000000006</v>
      </c>
      <c r="K447" t="s">
        <v>7</v>
      </c>
      <c r="L447" t="s">
        <v>181</v>
      </c>
      <c r="M447" s="7">
        <v>45138</v>
      </c>
      <c r="N447" s="7">
        <v>45137.999999988424</v>
      </c>
    </row>
    <row r="448" spans="1:14" x14ac:dyDescent="0.25">
      <c r="A448">
        <v>2749</v>
      </c>
      <c r="B448" s="27">
        <v>45138</v>
      </c>
      <c r="C448" s="27">
        <v>45138</v>
      </c>
      <c r="D448" s="27">
        <v>45169</v>
      </c>
      <c r="E448">
        <v>31</v>
      </c>
      <c r="F448" t="s">
        <v>7</v>
      </c>
      <c r="G448">
        <v>465.00000000000006</v>
      </c>
      <c r="H448">
        <v>15.000000000000002</v>
      </c>
      <c r="I448">
        <v>0</v>
      </c>
      <c r="J448">
        <v>465.00000000000006</v>
      </c>
      <c r="K448" t="s">
        <v>7</v>
      </c>
      <c r="L448" t="s">
        <v>181</v>
      </c>
      <c r="M448" s="7">
        <v>45139</v>
      </c>
      <c r="N448" s="7">
        <v>45169</v>
      </c>
    </row>
    <row r="449" spans="1:14" x14ac:dyDescent="0.25">
      <c r="A449">
        <v>2750</v>
      </c>
      <c r="B449" s="27">
        <v>45145</v>
      </c>
      <c r="C449" s="27">
        <v>45145</v>
      </c>
      <c r="D449" s="27">
        <v>45152</v>
      </c>
      <c r="E449">
        <v>7</v>
      </c>
      <c r="F449" t="s">
        <v>8</v>
      </c>
      <c r="G449">
        <v>210</v>
      </c>
      <c r="H449">
        <v>30</v>
      </c>
      <c r="I449">
        <v>63.000000000000007</v>
      </c>
      <c r="J449">
        <v>273</v>
      </c>
      <c r="K449" t="s">
        <v>7</v>
      </c>
      <c r="L449" t="s">
        <v>181</v>
      </c>
      <c r="M449" s="7">
        <v>45145</v>
      </c>
      <c r="N449" s="7">
        <v>45152</v>
      </c>
    </row>
    <row r="450" spans="1:14" x14ac:dyDescent="0.25">
      <c r="A450">
        <v>2751</v>
      </c>
      <c r="B450" s="27">
        <v>45145</v>
      </c>
      <c r="C450" s="27">
        <v>45145</v>
      </c>
      <c r="D450" s="27">
        <v>45156</v>
      </c>
      <c r="E450">
        <v>11</v>
      </c>
      <c r="F450" t="s">
        <v>7</v>
      </c>
      <c r="G450">
        <v>275</v>
      </c>
      <c r="H450">
        <v>25</v>
      </c>
      <c r="I450">
        <v>23</v>
      </c>
      <c r="J450">
        <v>298</v>
      </c>
      <c r="K450" t="s">
        <v>7</v>
      </c>
      <c r="L450" t="s">
        <v>181</v>
      </c>
      <c r="M450" s="7">
        <v>45145</v>
      </c>
      <c r="N450" s="7">
        <v>45156</v>
      </c>
    </row>
    <row r="451" spans="1:14" x14ac:dyDescent="0.25">
      <c r="A451">
        <v>2752</v>
      </c>
      <c r="B451" s="27">
        <v>45146</v>
      </c>
      <c r="C451" s="27">
        <v>45146</v>
      </c>
      <c r="D451" s="27">
        <v>45150</v>
      </c>
      <c r="E451">
        <v>4</v>
      </c>
      <c r="F451" t="s">
        <v>7</v>
      </c>
      <c r="G451">
        <v>112</v>
      </c>
      <c r="H451">
        <v>28</v>
      </c>
      <c r="I451">
        <v>2.9945999999999997</v>
      </c>
      <c r="J451">
        <v>114.99460000000001</v>
      </c>
      <c r="K451" t="s">
        <v>7</v>
      </c>
      <c r="L451" t="s">
        <v>181</v>
      </c>
      <c r="M451" s="7">
        <v>45146</v>
      </c>
      <c r="N451" s="7">
        <v>45150</v>
      </c>
    </row>
    <row r="452" spans="1:14" x14ac:dyDescent="0.25">
      <c r="A452">
        <v>2753</v>
      </c>
      <c r="B452" s="27">
        <v>45146</v>
      </c>
      <c r="C452" s="27">
        <v>45146</v>
      </c>
      <c r="D452" s="27">
        <v>45152</v>
      </c>
      <c r="E452">
        <v>6</v>
      </c>
      <c r="F452" t="s">
        <v>7</v>
      </c>
      <c r="G452">
        <v>510</v>
      </c>
      <c r="H452">
        <v>85</v>
      </c>
      <c r="I452">
        <v>0</v>
      </c>
      <c r="J452">
        <v>510</v>
      </c>
      <c r="K452" t="s">
        <v>7</v>
      </c>
      <c r="L452" t="s">
        <v>181</v>
      </c>
      <c r="M452" s="7">
        <v>45146</v>
      </c>
      <c r="N452" s="7">
        <v>45152</v>
      </c>
    </row>
    <row r="453" spans="1:14" x14ac:dyDescent="0.25">
      <c r="A453">
        <v>2754</v>
      </c>
      <c r="B453" s="27">
        <v>45147</v>
      </c>
      <c r="C453" s="27">
        <v>45147</v>
      </c>
      <c r="D453" s="27">
        <v>45152</v>
      </c>
      <c r="E453">
        <v>5</v>
      </c>
      <c r="F453" t="s">
        <v>7</v>
      </c>
      <c r="G453">
        <v>275</v>
      </c>
      <c r="H453">
        <v>55</v>
      </c>
      <c r="I453">
        <v>2.9945999999999997</v>
      </c>
      <c r="J453">
        <v>277.99459999999999</v>
      </c>
      <c r="K453" t="s">
        <v>7</v>
      </c>
      <c r="L453" t="s">
        <v>181</v>
      </c>
      <c r="M453" s="7">
        <v>45147</v>
      </c>
      <c r="N453" s="7">
        <v>45152</v>
      </c>
    </row>
    <row r="454" spans="1:14" x14ac:dyDescent="0.25">
      <c r="A454">
        <v>2755</v>
      </c>
      <c r="B454" s="27">
        <v>45147</v>
      </c>
      <c r="C454" s="27">
        <v>45147</v>
      </c>
      <c r="D454" s="27">
        <v>45161</v>
      </c>
      <c r="E454">
        <v>14</v>
      </c>
      <c r="F454" t="s">
        <v>7</v>
      </c>
      <c r="G454">
        <v>392</v>
      </c>
      <c r="H454">
        <v>28</v>
      </c>
      <c r="I454">
        <v>2.9945999999999997</v>
      </c>
      <c r="J454">
        <v>394.99459999999999</v>
      </c>
      <c r="K454" t="s">
        <v>7</v>
      </c>
      <c r="L454" t="s">
        <v>181</v>
      </c>
      <c r="M454" s="7">
        <v>45147</v>
      </c>
      <c r="N454" s="7">
        <v>45161</v>
      </c>
    </row>
    <row r="455" spans="1:14" x14ac:dyDescent="0.25">
      <c r="A455">
        <v>2756</v>
      </c>
      <c r="B455" s="27">
        <v>45148</v>
      </c>
      <c r="C455" s="27">
        <v>45150</v>
      </c>
      <c r="D455" s="27">
        <v>45152</v>
      </c>
      <c r="E455">
        <v>2</v>
      </c>
      <c r="F455" t="s">
        <v>7</v>
      </c>
      <c r="G455">
        <v>60</v>
      </c>
      <c r="H455">
        <v>30</v>
      </c>
      <c r="I455">
        <v>2.9945999999999997</v>
      </c>
      <c r="J455">
        <v>62.994599999999998</v>
      </c>
      <c r="K455" t="s">
        <v>7</v>
      </c>
      <c r="L455" t="s">
        <v>181</v>
      </c>
      <c r="M455" s="7">
        <v>45150</v>
      </c>
      <c r="N455" s="7">
        <v>45152</v>
      </c>
    </row>
    <row r="456" spans="1:14" x14ac:dyDescent="0.25">
      <c r="A456">
        <v>2757</v>
      </c>
      <c r="B456" s="27">
        <v>45149</v>
      </c>
      <c r="C456" s="27">
        <v>45149</v>
      </c>
      <c r="D456" s="27">
        <v>45181</v>
      </c>
      <c r="E456">
        <v>32</v>
      </c>
      <c r="F456" t="s">
        <v>7</v>
      </c>
      <c r="G456">
        <v>960</v>
      </c>
      <c r="H456">
        <v>30</v>
      </c>
      <c r="I456">
        <v>2.9945999999999997</v>
      </c>
      <c r="J456">
        <v>962.99459999999999</v>
      </c>
      <c r="K456" t="s">
        <v>7</v>
      </c>
      <c r="L456" t="s">
        <v>181</v>
      </c>
      <c r="M456" s="7">
        <v>45149</v>
      </c>
      <c r="N456" s="7">
        <v>45168.999999988424</v>
      </c>
    </row>
    <row r="457" spans="1:14" x14ac:dyDescent="0.25">
      <c r="A457">
        <v>2757</v>
      </c>
      <c r="B457" s="27">
        <v>45149</v>
      </c>
      <c r="C457" s="27">
        <v>45149</v>
      </c>
      <c r="D457" s="27">
        <v>45181</v>
      </c>
      <c r="E457">
        <v>32</v>
      </c>
      <c r="F457" t="s">
        <v>7</v>
      </c>
      <c r="G457">
        <v>960</v>
      </c>
      <c r="H457">
        <v>30</v>
      </c>
      <c r="I457">
        <v>2.9945999999999997</v>
      </c>
      <c r="J457">
        <v>962.99459999999999</v>
      </c>
      <c r="K457" t="s">
        <v>7</v>
      </c>
      <c r="L457" t="s">
        <v>181</v>
      </c>
      <c r="M457" s="7">
        <v>45170</v>
      </c>
      <c r="N457" s="7">
        <v>45181</v>
      </c>
    </row>
    <row r="458" spans="1:14" x14ac:dyDescent="0.25">
      <c r="A458">
        <v>2758</v>
      </c>
      <c r="B458" s="27">
        <v>45149</v>
      </c>
      <c r="C458" s="27">
        <v>45149</v>
      </c>
      <c r="D458" s="27">
        <v>45154</v>
      </c>
      <c r="E458">
        <v>5</v>
      </c>
      <c r="F458" t="s">
        <v>7</v>
      </c>
      <c r="G458">
        <v>210</v>
      </c>
      <c r="H458">
        <v>42</v>
      </c>
      <c r="I458">
        <v>0</v>
      </c>
      <c r="J458">
        <v>210</v>
      </c>
      <c r="K458" t="s">
        <v>8</v>
      </c>
      <c r="L458" t="s">
        <v>181</v>
      </c>
      <c r="M458" s="7">
        <v>45149</v>
      </c>
      <c r="N458" s="7">
        <v>45154</v>
      </c>
    </row>
    <row r="459" spans="1:14" x14ac:dyDescent="0.25">
      <c r="A459">
        <v>2759</v>
      </c>
      <c r="B459" s="27">
        <v>45149</v>
      </c>
      <c r="C459" s="27">
        <v>45149</v>
      </c>
      <c r="D459" s="27">
        <v>45161</v>
      </c>
      <c r="E459">
        <v>12</v>
      </c>
      <c r="F459" t="s">
        <v>7</v>
      </c>
      <c r="G459">
        <v>540</v>
      </c>
      <c r="H459">
        <v>45</v>
      </c>
      <c r="I459">
        <v>2.9945999999999997</v>
      </c>
      <c r="J459">
        <v>542.99459999999999</v>
      </c>
      <c r="K459" t="s">
        <v>7</v>
      </c>
      <c r="L459" t="s">
        <v>181</v>
      </c>
      <c r="M459" s="7">
        <v>45149</v>
      </c>
      <c r="N459" s="7">
        <v>45161</v>
      </c>
    </row>
    <row r="460" spans="1:14" x14ac:dyDescent="0.25">
      <c r="A460">
        <v>2760</v>
      </c>
      <c r="B460" s="27">
        <v>45146</v>
      </c>
      <c r="C460" s="27">
        <v>45150</v>
      </c>
      <c r="D460" s="27">
        <v>45152</v>
      </c>
      <c r="E460">
        <v>2</v>
      </c>
      <c r="F460" t="s">
        <v>7</v>
      </c>
      <c r="G460">
        <v>169.99780000000001</v>
      </c>
      <c r="H460">
        <v>84.998900000000006</v>
      </c>
      <c r="I460">
        <v>2.9945999999999997</v>
      </c>
      <c r="J460">
        <v>172.9924</v>
      </c>
      <c r="K460" t="s">
        <v>7</v>
      </c>
      <c r="L460" t="s">
        <v>181</v>
      </c>
      <c r="M460" s="7">
        <v>45150</v>
      </c>
      <c r="N460" s="7">
        <v>45152</v>
      </c>
    </row>
    <row r="461" spans="1:14" x14ac:dyDescent="0.25">
      <c r="A461">
        <v>2761</v>
      </c>
      <c r="B461" s="27">
        <v>45149</v>
      </c>
      <c r="C461" s="27">
        <v>45152</v>
      </c>
      <c r="D461" s="27">
        <v>45154</v>
      </c>
      <c r="E461">
        <v>2</v>
      </c>
      <c r="F461" t="s">
        <v>7</v>
      </c>
      <c r="G461">
        <v>170</v>
      </c>
      <c r="H461">
        <v>85</v>
      </c>
      <c r="I461">
        <v>2.9945999999999997</v>
      </c>
      <c r="J461">
        <v>172.99459999999999</v>
      </c>
      <c r="K461" t="s">
        <v>7</v>
      </c>
      <c r="L461" t="s">
        <v>181</v>
      </c>
      <c r="M461" s="7">
        <v>45152</v>
      </c>
      <c r="N461" s="7">
        <v>45154</v>
      </c>
    </row>
    <row r="462" spans="1:14" x14ac:dyDescent="0.25">
      <c r="A462">
        <v>2762</v>
      </c>
      <c r="B462" s="27">
        <v>45150</v>
      </c>
      <c r="C462" s="27">
        <v>45150</v>
      </c>
      <c r="D462" s="27">
        <v>45161</v>
      </c>
      <c r="E462">
        <v>11</v>
      </c>
      <c r="F462" t="s">
        <v>7</v>
      </c>
      <c r="G462">
        <v>275</v>
      </c>
      <c r="H462">
        <v>25</v>
      </c>
      <c r="I462">
        <v>2.9945999999999997</v>
      </c>
      <c r="J462">
        <v>277.99459999999999</v>
      </c>
      <c r="K462" t="s">
        <v>7</v>
      </c>
      <c r="L462" t="s">
        <v>181</v>
      </c>
      <c r="M462" s="7">
        <v>45150</v>
      </c>
      <c r="N462" s="7">
        <v>45161</v>
      </c>
    </row>
    <row r="463" spans="1:14" x14ac:dyDescent="0.25">
      <c r="A463">
        <v>2763</v>
      </c>
      <c r="B463" s="27">
        <v>45142</v>
      </c>
      <c r="C463" s="27">
        <v>45152</v>
      </c>
      <c r="D463" s="27">
        <v>45165</v>
      </c>
      <c r="E463">
        <v>13</v>
      </c>
      <c r="F463" t="s">
        <v>8</v>
      </c>
      <c r="G463">
        <v>280</v>
      </c>
      <c r="H463">
        <v>21.53846153846154</v>
      </c>
      <c r="I463">
        <v>53</v>
      </c>
      <c r="J463">
        <v>333</v>
      </c>
      <c r="K463" t="s">
        <v>7</v>
      </c>
      <c r="L463" t="s">
        <v>181</v>
      </c>
      <c r="M463" s="7">
        <v>45152</v>
      </c>
      <c r="N463" s="7">
        <v>45165</v>
      </c>
    </row>
    <row r="464" spans="1:14" x14ac:dyDescent="0.25">
      <c r="A464">
        <v>2764</v>
      </c>
      <c r="B464" s="27">
        <v>45152</v>
      </c>
      <c r="C464" s="27">
        <v>45152</v>
      </c>
      <c r="D464" s="27">
        <v>45155</v>
      </c>
      <c r="E464">
        <v>3</v>
      </c>
      <c r="F464" t="s">
        <v>7</v>
      </c>
      <c r="G464">
        <v>90</v>
      </c>
      <c r="H464">
        <v>30</v>
      </c>
      <c r="I464">
        <v>2.9945999999999997</v>
      </c>
      <c r="J464">
        <v>92.994600000000005</v>
      </c>
      <c r="K464" t="s">
        <v>7</v>
      </c>
      <c r="L464" t="s">
        <v>181</v>
      </c>
      <c r="M464" s="7">
        <v>45152</v>
      </c>
      <c r="N464" s="7">
        <v>45155</v>
      </c>
    </row>
    <row r="465" spans="1:14" x14ac:dyDescent="0.25">
      <c r="A465">
        <v>2764</v>
      </c>
      <c r="B465" s="27">
        <v>45155</v>
      </c>
      <c r="C465" s="27">
        <v>45155</v>
      </c>
      <c r="D465" s="27">
        <v>45159</v>
      </c>
      <c r="E465">
        <v>4</v>
      </c>
      <c r="F465" t="s">
        <v>7</v>
      </c>
      <c r="G465">
        <v>150</v>
      </c>
      <c r="H465">
        <v>37.5</v>
      </c>
      <c r="I465">
        <v>0</v>
      </c>
      <c r="J465">
        <v>150</v>
      </c>
      <c r="K465" t="s">
        <v>7</v>
      </c>
      <c r="L465" t="s">
        <v>181</v>
      </c>
      <c r="M465" s="7">
        <v>45155</v>
      </c>
      <c r="N465" s="7">
        <v>45159</v>
      </c>
    </row>
    <row r="466" spans="1:14" x14ac:dyDescent="0.25">
      <c r="A466">
        <v>2765</v>
      </c>
      <c r="B466" s="27">
        <v>45152</v>
      </c>
      <c r="C466" s="27">
        <v>45152</v>
      </c>
      <c r="D466" s="27">
        <v>45184</v>
      </c>
      <c r="E466">
        <v>32</v>
      </c>
      <c r="F466" t="s">
        <v>7</v>
      </c>
      <c r="G466">
        <v>896</v>
      </c>
      <c r="H466">
        <v>28</v>
      </c>
      <c r="I466">
        <v>13</v>
      </c>
      <c r="J466">
        <v>909</v>
      </c>
      <c r="K466" t="s">
        <v>7</v>
      </c>
      <c r="L466" t="s">
        <v>181</v>
      </c>
      <c r="M466" s="7">
        <v>45152</v>
      </c>
      <c r="N466" s="7">
        <v>45168.999999988424</v>
      </c>
    </row>
    <row r="467" spans="1:14" x14ac:dyDescent="0.25">
      <c r="A467">
        <v>2765</v>
      </c>
      <c r="B467" s="27">
        <v>45152</v>
      </c>
      <c r="C467" s="27">
        <v>45152</v>
      </c>
      <c r="D467" s="27">
        <v>45184</v>
      </c>
      <c r="E467">
        <v>32</v>
      </c>
      <c r="F467" t="s">
        <v>7</v>
      </c>
      <c r="G467">
        <v>896</v>
      </c>
      <c r="H467">
        <v>28</v>
      </c>
      <c r="I467">
        <v>13</v>
      </c>
      <c r="J467">
        <v>909</v>
      </c>
      <c r="K467" t="s">
        <v>7</v>
      </c>
      <c r="L467" t="s">
        <v>181</v>
      </c>
      <c r="M467" s="7">
        <v>45170</v>
      </c>
      <c r="N467" s="7">
        <v>45184</v>
      </c>
    </row>
    <row r="468" spans="1:14" x14ac:dyDescent="0.25">
      <c r="A468">
        <v>2766</v>
      </c>
      <c r="B468" s="27">
        <v>45152</v>
      </c>
      <c r="C468" s="27">
        <v>45152</v>
      </c>
      <c r="D468" s="27">
        <v>45159</v>
      </c>
      <c r="E468">
        <v>7</v>
      </c>
      <c r="F468" t="s">
        <v>7</v>
      </c>
      <c r="G468">
        <v>210.00175000000002</v>
      </c>
      <c r="H468">
        <v>30.000250000000001</v>
      </c>
      <c r="I468">
        <v>0</v>
      </c>
      <c r="J468">
        <v>210.00175000000002</v>
      </c>
      <c r="K468" t="s">
        <v>7</v>
      </c>
      <c r="L468" t="s">
        <v>181</v>
      </c>
      <c r="M468" s="7">
        <v>45152</v>
      </c>
      <c r="N468" s="7">
        <v>45159</v>
      </c>
    </row>
    <row r="469" spans="1:14" x14ac:dyDescent="0.25">
      <c r="A469">
        <v>2767</v>
      </c>
      <c r="B469" s="27">
        <v>45153</v>
      </c>
      <c r="C469" s="27">
        <v>45153</v>
      </c>
      <c r="D469" s="27">
        <v>45178</v>
      </c>
      <c r="E469">
        <v>25</v>
      </c>
      <c r="F469" t="s">
        <v>7</v>
      </c>
      <c r="G469">
        <v>750</v>
      </c>
      <c r="H469">
        <v>30</v>
      </c>
      <c r="I469">
        <v>2.9945999999999997</v>
      </c>
      <c r="J469">
        <v>752.99459999999999</v>
      </c>
      <c r="K469" t="s">
        <v>7</v>
      </c>
      <c r="L469" t="s">
        <v>181</v>
      </c>
      <c r="M469" s="7">
        <v>45153</v>
      </c>
      <c r="N469" s="7">
        <v>45168.999999988424</v>
      </c>
    </row>
    <row r="470" spans="1:14" x14ac:dyDescent="0.25">
      <c r="A470">
        <v>2767</v>
      </c>
      <c r="B470" s="27">
        <v>45153</v>
      </c>
      <c r="C470" s="27">
        <v>45153</v>
      </c>
      <c r="D470" s="27">
        <v>45178</v>
      </c>
      <c r="E470">
        <v>25</v>
      </c>
      <c r="F470" t="s">
        <v>7</v>
      </c>
      <c r="G470">
        <v>750</v>
      </c>
      <c r="H470">
        <v>30</v>
      </c>
      <c r="I470">
        <v>2.9945999999999997</v>
      </c>
      <c r="J470">
        <v>752.99459999999999</v>
      </c>
      <c r="K470" t="s">
        <v>7</v>
      </c>
      <c r="L470" t="s">
        <v>181</v>
      </c>
      <c r="M470" s="7">
        <v>45170</v>
      </c>
      <c r="N470" s="7">
        <v>45178</v>
      </c>
    </row>
    <row r="471" spans="1:14" x14ac:dyDescent="0.25">
      <c r="A471">
        <v>2768</v>
      </c>
      <c r="B471" s="27">
        <v>45154</v>
      </c>
      <c r="C471" s="27">
        <v>45154</v>
      </c>
      <c r="D471" s="27">
        <v>45199</v>
      </c>
      <c r="E471">
        <v>45</v>
      </c>
      <c r="F471" t="s">
        <v>7</v>
      </c>
      <c r="G471">
        <v>720</v>
      </c>
      <c r="H471">
        <v>16</v>
      </c>
      <c r="I471">
        <v>2.9945999999999997</v>
      </c>
      <c r="J471">
        <v>722.99459999999999</v>
      </c>
      <c r="K471" t="s">
        <v>7</v>
      </c>
      <c r="L471" t="s">
        <v>181</v>
      </c>
      <c r="M471" s="7">
        <v>45154</v>
      </c>
      <c r="N471" s="7">
        <v>45168.999999988424</v>
      </c>
    </row>
    <row r="472" spans="1:14" x14ac:dyDescent="0.25">
      <c r="A472">
        <v>2768</v>
      </c>
      <c r="B472" s="27">
        <v>45154</v>
      </c>
      <c r="C472" s="27">
        <v>45154</v>
      </c>
      <c r="D472" s="27">
        <v>45199</v>
      </c>
      <c r="E472">
        <v>45</v>
      </c>
      <c r="F472" t="s">
        <v>7</v>
      </c>
      <c r="G472">
        <v>720</v>
      </c>
      <c r="H472">
        <v>16</v>
      </c>
      <c r="I472">
        <v>2.9945999999999997</v>
      </c>
      <c r="J472">
        <v>722.99459999999999</v>
      </c>
      <c r="K472" t="s">
        <v>7</v>
      </c>
      <c r="L472" t="s">
        <v>181</v>
      </c>
      <c r="M472" s="7">
        <v>45170</v>
      </c>
      <c r="N472" s="7">
        <v>45199</v>
      </c>
    </row>
    <row r="473" spans="1:14" x14ac:dyDescent="0.25">
      <c r="A473">
        <v>2769</v>
      </c>
      <c r="B473" s="27">
        <v>45155</v>
      </c>
      <c r="C473" s="27">
        <v>45155</v>
      </c>
      <c r="D473" s="27">
        <v>45157</v>
      </c>
      <c r="E473">
        <v>2</v>
      </c>
      <c r="F473" t="s">
        <v>7</v>
      </c>
      <c r="G473">
        <v>170</v>
      </c>
      <c r="H473">
        <v>85</v>
      </c>
      <c r="I473">
        <v>2.9945999999999997</v>
      </c>
      <c r="J473">
        <v>172.99459999999999</v>
      </c>
      <c r="K473" t="s">
        <v>7</v>
      </c>
      <c r="L473" t="s">
        <v>181</v>
      </c>
      <c r="M473" s="7">
        <v>45155</v>
      </c>
      <c r="N473" s="7">
        <v>45157</v>
      </c>
    </row>
    <row r="474" spans="1:14" x14ac:dyDescent="0.25">
      <c r="A474">
        <v>2770</v>
      </c>
      <c r="B474" s="27">
        <v>45156</v>
      </c>
      <c r="C474" s="27">
        <v>45156</v>
      </c>
      <c r="D474" s="27">
        <v>45160</v>
      </c>
      <c r="E474">
        <v>4</v>
      </c>
      <c r="F474" t="s">
        <v>7</v>
      </c>
      <c r="G474">
        <v>140</v>
      </c>
      <c r="H474">
        <v>35</v>
      </c>
      <c r="I474">
        <v>2.9945999999999997</v>
      </c>
      <c r="J474">
        <v>142.99459999999999</v>
      </c>
      <c r="K474" t="s">
        <v>7</v>
      </c>
      <c r="L474" t="s">
        <v>181</v>
      </c>
      <c r="M474" s="7">
        <v>45156</v>
      </c>
      <c r="N474" s="7">
        <v>45160</v>
      </c>
    </row>
    <row r="475" spans="1:14" x14ac:dyDescent="0.25">
      <c r="A475">
        <v>2771</v>
      </c>
      <c r="B475" s="27">
        <v>45156</v>
      </c>
      <c r="C475" s="27">
        <v>45156</v>
      </c>
      <c r="D475" s="27">
        <v>45159</v>
      </c>
      <c r="E475">
        <v>3</v>
      </c>
      <c r="F475" t="s">
        <v>7</v>
      </c>
      <c r="G475">
        <v>165</v>
      </c>
      <c r="H475">
        <v>55</v>
      </c>
      <c r="I475">
        <v>2.9945999999999997</v>
      </c>
      <c r="J475">
        <v>167.99459999999999</v>
      </c>
      <c r="K475" t="s">
        <v>7</v>
      </c>
      <c r="L475" t="s">
        <v>181</v>
      </c>
      <c r="M475" s="7">
        <v>45156</v>
      </c>
      <c r="N475" s="7">
        <v>45159</v>
      </c>
    </row>
    <row r="476" spans="1:14" x14ac:dyDescent="0.25">
      <c r="A476">
        <v>2772</v>
      </c>
      <c r="B476" s="27">
        <v>45159</v>
      </c>
      <c r="C476" s="27">
        <v>45159</v>
      </c>
      <c r="D476" s="27">
        <v>45167</v>
      </c>
      <c r="E476">
        <v>8</v>
      </c>
      <c r="F476" t="s">
        <v>7</v>
      </c>
      <c r="G476">
        <v>200</v>
      </c>
      <c r="H476">
        <v>25</v>
      </c>
      <c r="I476">
        <v>2.9945999999999997</v>
      </c>
      <c r="J476">
        <v>202.99459999999999</v>
      </c>
      <c r="K476" t="s">
        <v>7</v>
      </c>
      <c r="L476" t="s">
        <v>181</v>
      </c>
      <c r="M476" s="7">
        <v>45159</v>
      </c>
      <c r="N476" s="7">
        <v>45167</v>
      </c>
    </row>
    <row r="477" spans="1:14" x14ac:dyDescent="0.25">
      <c r="A477">
        <v>2773</v>
      </c>
      <c r="B477" s="27">
        <v>45159</v>
      </c>
      <c r="C477" s="27">
        <v>45159</v>
      </c>
      <c r="D477" s="27">
        <v>45160</v>
      </c>
      <c r="E477">
        <v>1</v>
      </c>
      <c r="F477" t="s">
        <v>7</v>
      </c>
      <c r="G477">
        <v>85</v>
      </c>
      <c r="H477">
        <v>85</v>
      </c>
      <c r="I477">
        <v>2.9945999999999997</v>
      </c>
      <c r="J477">
        <v>87.994600000000005</v>
      </c>
      <c r="K477" t="s">
        <v>7</v>
      </c>
      <c r="L477" t="s">
        <v>181</v>
      </c>
      <c r="M477" s="7">
        <v>45159</v>
      </c>
      <c r="N477" s="7">
        <v>45160</v>
      </c>
    </row>
    <row r="478" spans="1:14" x14ac:dyDescent="0.25">
      <c r="A478">
        <v>2774</v>
      </c>
      <c r="B478" s="27">
        <v>45156</v>
      </c>
      <c r="C478" s="27">
        <v>45159</v>
      </c>
      <c r="D478" s="27">
        <v>45169</v>
      </c>
      <c r="E478">
        <v>10</v>
      </c>
      <c r="F478" t="s">
        <v>7</v>
      </c>
      <c r="G478">
        <v>250</v>
      </c>
      <c r="H478">
        <v>25</v>
      </c>
      <c r="I478">
        <v>2.9945999999999997</v>
      </c>
      <c r="J478">
        <v>252.99459999999999</v>
      </c>
      <c r="K478" t="s">
        <v>7</v>
      </c>
      <c r="L478" t="s">
        <v>181</v>
      </c>
      <c r="M478" s="7">
        <v>45159</v>
      </c>
      <c r="N478" s="7">
        <v>45169</v>
      </c>
    </row>
    <row r="479" spans="1:14" x14ac:dyDescent="0.25">
      <c r="A479">
        <v>2775</v>
      </c>
      <c r="B479" s="27">
        <v>45159</v>
      </c>
      <c r="C479" s="27">
        <v>45159</v>
      </c>
      <c r="D479" s="27">
        <v>45208</v>
      </c>
      <c r="E479">
        <v>49</v>
      </c>
      <c r="F479" t="s">
        <v>7</v>
      </c>
      <c r="G479">
        <v>882</v>
      </c>
      <c r="H479">
        <v>18</v>
      </c>
      <c r="I479">
        <v>2.9945999999999997</v>
      </c>
      <c r="J479">
        <v>884.99459999999999</v>
      </c>
      <c r="K479" t="s">
        <v>7</v>
      </c>
      <c r="L479" t="s">
        <v>181</v>
      </c>
      <c r="M479" s="7">
        <v>45159</v>
      </c>
      <c r="N479" s="7">
        <v>45168.999999988424</v>
      </c>
    </row>
    <row r="480" spans="1:14" x14ac:dyDescent="0.25">
      <c r="A480">
        <v>2775</v>
      </c>
      <c r="B480" s="27">
        <v>45159</v>
      </c>
      <c r="C480" s="27">
        <v>45159</v>
      </c>
      <c r="D480" s="27">
        <v>45208</v>
      </c>
      <c r="E480">
        <v>49</v>
      </c>
      <c r="F480" t="s">
        <v>7</v>
      </c>
      <c r="G480">
        <v>882</v>
      </c>
      <c r="H480">
        <v>18</v>
      </c>
      <c r="I480">
        <v>2.9945999999999997</v>
      </c>
      <c r="J480">
        <v>884.99459999999999</v>
      </c>
      <c r="K480" t="s">
        <v>7</v>
      </c>
      <c r="L480" t="s">
        <v>181</v>
      </c>
      <c r="M480" s="7">
        <v>45170</v>
      </c>
      <c r="N480" s="7">
        <v>45198.999999988424</v>
      </c>
    </row>
    <row r="481" spans="1:14" x14ac:dyDescent="0.25">
      <c r="A481">
        <v>2775</v>
      </c>
      <c r="B481" s="27">
        <v>45159</v>
      </c>
      <c r="C481" s="27">
        <v>45159</v>
      </c>
      <c r="D481" s="27">
        <v>45208</v>
      </c>
      <c r="E481">
        <v>49</v>
      </c>
      <c r="F481" t="s">
        <v>7</v>
      </c>
      <c r="G481">
        <v>882</v>
      </c>
      <c r="H481">
        <v>18</v>
      </c>
      <c r="I481">
        <v>2.9945999999999997</v>
      </c>
      <c r="J481">
        <v>884.99459999999999</v>
      </c>
      <c r="K481" t="s">
        <v>7</v>
      </c>
      <c r="L481" t="s">
        <v>181</v>
      </c>
      <c r="M481" s="7">
        <v>45200</v>
      </c>
      <c r="N481" s="7">
        <v>45208</v>
      </c>
    </row>
    <row r="482" spans="1:14" x14ac:dyDescent="0.25">
      <c r="A482">
        <v>2776</v>
      </c>
      <c r="B482" s="27">
        <v>45159</v>
      </c>
      <c r="C482" s="27">
        <v>45159</v>
      </c>
      <c r="D482" s="27">
        <v>45164</v>
      </c>
      <c r="E482">
        <v>5</v>
      </c>
      <c r="F482" t="s">
        <v>7</v>
      </c>
      <c r="G482">
        <v>150.00125</v>
      </c>
      <c r="H482">
        <v>30.000250000000001</v>
      </c>
      <c r="I482">
        <v>0</v>
      </c>
      <c r="J482">
        <v>150.00125</v>
      </c>
      <c r="K482" t="s">
        <v>8</v>
      </c>
      <c r="L482" t="s">
        <v>181</v>
      </c>
      <c r="M482" s="7">
        <v>45159</v>
      </c>
      <c r="N482" s="7">
        <v>45164</v>
      </c>
    </row>
    <row r="483" spans="1:14" x14ac:dyDescent="0.25">
      <c r="A483">
        <v>2777</v>
      </c>
      <c r="B483" s="27">
        <v>45157</v>
      </c>
      <c r="C483" s="27">
        <v>45166</v>
      </c>
      <c r="D483" s="27">
        <v>45176</v>
      </c>
      <c r="E483">
        <v>10</v>
      </c>
      <c r="F483" t="s">
        <v>7</v>
      </c>
      <c r="G483">
        <v>230</v>
      </c>
      <c r="H483">
        <v>23</v>
      </c>
      <c r="I483">
        <v>2.9945999999999997</v>
      </c>
      <c r="J483">
        <v>232.99459999999999</v>
      </c>
      <c r="K483" t="s">
        <v>7</v>
      </c>
      <c r="L483" t="s">
        <v>181</v>
      </c>
      <c r="M483" s="7">
        <v>45166</v>
      </c>
      <c r="N483" s="7">
        <v>45168.999999988424</v>
      </c>
    </row>
    <row r="484" spans="1:14" x14ac:dyDescent="0.25">
      <c r="A484">
        <v>2777</v>
      </c>
      <c r="B484" s="27">
        <v>45157</v>
      </c>
      <c r="C484" s="27">
        <v>45166</v>
      </c>
      <c r="D484" s="27">
        <v>45176</v>
      </c>
      <c r="E484">
        <v>10</v>
      </c>
      <c r="F484" t="s">
        <v>7</v>
      </c>
      <c r="G484">
        <v>230</v>
      </c>
      <c r="H484">
        <v>23</v>
      </c>
      <c r="I484">
        <v>2.9945999999999997</v>
      </c>
      <c r="J484">
        <v>232.99459999999999</v>
      </c>
      <c r="K484" t="s">
        <v>7</v>
      </c>
      <c r="L484" t="s">
        <v>181</v>
      </c>
      <c r="M484" s="7">
        <v>45170</v>
      </c>
      <c r="N484" s="7">
        <v>45176</v>
      </c>
    </row>
    <row r="485" spans="1:14" x14ac:dyDescent="0.25">
      <c r="A485">
        <v>2780</v>
      </c>
      <c r="B485" s="27">
        <v>45161</v>
      </c>
      <c r="C485" s="27">
        <v>45161</v>
      </c>
      <c r="D485" s="27">
        <v>45192</v>
      </c>
      <c r="E485">
        <v>31</v>
      </c>
      <c r="F485" t="s">
        <v>7</v>
      </c>
      <c r="G485">
        <v>450</v>
      </c>
      <c r="H485">
        <v>14.516129032258064</v>
      </c>
      <c r="I485">
        <v>2.9945999999999997</v>
      </c>
      <c r="J485">
        <v>452.99459999999999</v>
      </c>
      <c r="K485" t="s">
        <v>7</v>
      </c>
      <c r="L485" t="s">
        <v>181</v>
      </c>
      <c r="M485" s="7">
        <v>45161</v>
      </c>
      <c r="N485" s="7">
        <v>45168.999999988424</v>
      </c>
    </row>
    <row r="486" spans="1:14" x14ac:dyDescent="0.25">
      <c r="A486">
        <v>2780</v>
      </c>
      <c r="B486" s="27">
        <v>45161</v>
      </c>
      <c r="C486" s="27">
        <v>45161</v>
      </c>
      <c r="D486" s="27">
        <v>45192</v>
      </c>
      <c r="E486">
        <v>31</v>
      </c>
      <c r="F486" t="s">
        <v>7</v>
      </c>
      <c r="G486">
        <v>450</v>
      </c>
      <c r="H486">
        <v>14.516129032258064</v>
      </c>
      <c r="I486">
        <v>2.9945999999999997</v>
      </c>
      <c r="J486">
        <v>452.99459999999999</v>
      </c>
      <c r="K486" t="s">
        <v>7</v>
      </c>
      <c r="L486" t="s">
        <v>181</v>
      </c>
      <c r="M486" s="7">
        <v>45170</v>
      </c>
      <c r="N486" s="7">
        <v>45192</v>
      </c>
    </row>
    <row r="487" spans="1:14" x14ac:dyDescent="0.25">
      <c r="A487">
        <v>2781</v>
      </c>
      <c r="B487" s="27">
        <v>45163</v>
      </c>
      <c r="C487" s="27">
        <v>45163</v>
      </c>
      <c r="D487" s="27">
        <v>45169</v>
      </c>
      <c r="E487">
        <v>6</v>
      </c>
      <c r="F487" t="s">
        <v>8</v>
      </c>
      <c r="G487">
        <v>180</v>
      </c>
      <c r="H487">
        <v>30</v>
      </c>
      <c r="I487">
        <v>53</v>
      </c>
      <c r="J487">
        <v>233</v>
      </c>
      <c r="K487" t="s">
        <v>7</v>
      </c>
      <c r="L487" t="s">
        <v>181</v>
      </c>
      <c r="M487" s="7">
        <v>45163</v>
      </c>
      <c r="N487" s="7">
        <v>45169</v>
      </c>
    </row>
    <row r="488" spans="1:14" x14ac:dyDescent="0.25">
      <c r="A488">
        <v>2784</v>
      </c>
      <c r="B488" s="27">
        <v>45164</v>
      </c>
      <c r="C488" s="27">
        <v>45164</v>
      </c>
      <c r="D488" s="27">
        <v>45171</v>
      </c>
      <c r="E488">
        <v>7</v>
      </c>
      <c r="F488" t="s">
        <v>7</v>
      </c>
      <c r="G488">
        <v>154</v>
      </c>
      <c r="H488">
        <v>22</v>
      </c>
      <c r="I488">
        <v>2.9945999999999997</v>
      </c>
      <c r="J488">
        <v>156.99459999999999</v>
      </c>
      <c r="K488" t="s">
        <v>7</v>
      </c>
      <c r="L488" t="s">
        <v>181</v>
      </c>
      <c r="M488" s="7">
        <v>45164</v>
      </c>
      <c r="N488" s="7">
        <v>45168.999999988424</v>
      </c>
    </row>
    <row r="489" spans="1:14" x14ac:dyDescent="0.25">
      <c r="A489">
        <v>2784</v>
      </c>
      <c r="B489" s="27">
        <v>45164</v>
      </c>
      <c r="C489" s="27">
        <v>45164</v>
      </c>
      <c r="D489" s="27">
        <v>45171</v>
      </c>
      <c r="E489">
        <v>7</v>
      </c>
      <c r="F489" t="s">
        <v>7</v>
      </c>
      <c r="G489">
        <v>154</v>
      </c>
      <c r="H489">
        <v>22</v>
      </c>
      <c r="I489">
        <v>2.9945999999999997</v>
      </c>
      <c r="J489">
        <v>156.99459999999999</v>
      </c>
      <c r="K489" t="s">
        <v>7</v>
      </c>
      <c r="L489" t="s">
        <v>181</v>
      </c>
      <c r="M489" s="7">
        <v>45170</v>
      </c>
      <c r="N489" s="7">
        <v>45171</v>
      </c>
    </row>
    <row r="490" spans="1:14" x14ac:dyDescent="0.25">
      <c r="A490">
        <v>2785</v>
      </c>
      <c r="B490" s="27">
        <v>45166</v>
      </c>
      <c r="C490" s="27">
        <v>45166</v>
      </c>
      <c r="D490" s="27">
        <v>45169</v>
      </c>
      <c r="E490">
        <v>3</v>
      </c>
      <c r="F490" t="s">
        <v>7</v>
      </c>
      <c r="G490">
        <v>90</v>
      </c>
      <c r="H490">
        <v>30</v>
      </c>
      <c r="I490">
        <v>0</v>
      </c>
      <c r="J490">
        <v>90</v>
      </c>
      <c r="K490" t="s">
        <v>8</v>
      </c>
      <c r="L490" t="s">
        <v>181</v>
      </c>
      <c r="M490" s="7">
        <v>45166</v>
      </c>
      <c r="N490" s="7">
        <v>45169</v>
      </c>
    </row>
    <row r="491" spans="1:14" x14ac:dyDescent="0.25">
      <c r="A491">
        <v>2787</v>
      </c>
      <c r="B491" s="27">
        <v>45167</v>
      </c>
      <c r="C491" s="27">
        <v>45167</v>
      </c>
      <c r="D491" s="27">
        <v>45173</v>
      </c>
      <c r="E491">
        <v>6</v>
      </c>
      <c r="F491" t="s">
        <v>7</v>
      </c>
      <c r="G491">
        <v>150</v>
      </c>
      <c r="H491">
        <v>25</v>
      </c>
      <c r="I491">
        <v>13</v>
      </c>
      <c r="J491">
        <v>163</v>
      </c>
      <c r="K491" t="s">
        <v>7</v>
      </c>
      <c r="L491" t="s">
        <v>181</v>
      </c>
      <c r="M491" s="7">
        <v>45167</v>
      </c>
      <c r="N491" s="7">
        <v>45168.999999988424</v>
      </c>
    </row>
    <row r="492" spans="1:14" x14ac:dyDescent="0.25">
      <c r="A492">
        <v>2787</v>
      </c>
      <c r="B492" s="27">
        <v>45167</v>
      </c>
      <c r="C492" s="27">
        <v>45167</v>
      </c>
      <c r="D492" s="27">
        <v>45173</v>
      </c>
      <c r="E492">
        <v>6</v>
      </c>
      <c r="F492" t="s">
        <v>7</v>
      </c>
      <c r="G492">
        <v>150</v>
      </c>
      <c r="H492">
        <v>25</v>
      </c>
      <c r="I492">
        <v>13</v>
      </c>
      <c r="J492">
        <v>163</v>
      </c>
      <c r="K492" t="s">
        <v>7</v>
      </c>
      <c r="L492" t="s">
        <v>181</v>
      </c>
      <c r="M492" s="7">
        <v>45170</v>
      </c>
      <c r="N492" s="7">
        <v>45173</v>
      </c>
    </row>
    <row r="493" spans="1:14" x14ac:dyDescent="0.25">
      <c r="A493">
        <v>2788</v>
      </c>
      <c r="B493" s="27">
        <v>45167</v>
      </c>
      <c r="C493" s="27">
        <v>45167</v>
      </c>
      <c r="D493" s="27">
        <v>45204</v>
      </c>
      <c r="E493">
        <v>37</v>
      </c>
      <c r="F493" t="s">
        <v>7</v>
      </c>
      <c r="G493">
        <v>555</v>
      </c>
      <c r="H493">
        <v>15</v>
      </c>
      <c r="I493">
        <v>13</v>
      </c>
      <c r="J493">
        <v>568</v>
      </c>
      <c r="K493" t="s">
        <v>7</v>
      </c>
      <c r="L493" t="s">
        <v>181</v>
      </c>
      <c r="M493" s="7">
        <v>45167</v>
      </c>
      <c r="N493" s="7">
        <v>45168.999999988424</v>
      </c>
    </row>
    <row r="494" spans="1:14" x14ac:dyDescent="0.25">
      <c r="A494">
        <v>2788</v>
      </c>
      <c r="B494" s="27">
        <v>45167</v>
      </c>
      <c r="C494" s="27">
        <v>45167</v>
      </c>
      <c r="D494" s="27">
        <v>45204</v>
      </c>
      <c r="E494">
        <v>37</v>
      </c>
      <c r="F494" t="s">
        <v>7</v>
      </c>
      <c r="G494">
        <v>555</v>
      </c>
      <c r="H494">
        <v>15</v>
      </c>
      <c r="I494">
        <v>13</v>
      </c>
      <c r="J494">
        <v>568</v>
      </c>
      <c r="K494" t="s">
        <v>7</v>
      </c>
      <c r="L494" t="s">
        <v>181</v>
      </c>
      <c r="M494" s="7">
        <v>45170</v>
      </c>
      <c r="N494" s="7">
        <v>45198.999999988424</v>
      </c>
    </row>
    <row r="495" spans="1:14" x14ac:dyDescent="0.25">
      <c r="A495">
        <v>2788</v>
      </c>
      <c r="B495" s="27">
        <v>45167</v>
      </c>
      <c r="C495" s="27">
        <v>45167</v>
      </c>
      <c r="D495" s="27">
        <v>45204</v>
      </c>
      <c r="E495">
        <v>37</v>
      </c>
      <c r="F495" t="s">
        <v>7</v>
      </c>
      <c r="G495">
        <v>555</v>
      </c>
      <c r="H495">
        <v>15</v>
      </c>
      <c r="I495">
        <v>13</v>
      </c>
      <c r="J495">
        <v>568</v>
      </c>
      <c r="K495" t="s">
        <v>7</v>
      </c>
      <c r="L495" t="s">
        <v>181</v>
      </c>
      <c r="M495" s="7">
        <v>45200</v>
      </c>
      <c r="N495" s="7">
        <v>45204</v>
      </c>
    </row>
    <row r="496" spans="1:14" x14ac:dyDescent="0.25">
      <c r="A496">
        <v>2789</v>
      </c>
      <c r="B496" s="27">
        <v>45167</v>
      </c>
      <c r="C496" s="27">
        <v>45167</v>
      </c>
      <c r="D496" s="27">
        <v>45170</v>
      </c>
      <c r="E496">
        <v>3</v>
      </c>
      <c r="F496" t="s">
        <v>7</v>
      </c>
      <c r="G496">
        <v>135</v>
      </c>
      <c r="H496">
        <v>45</v>
      </c>
      <c r="I496">
        <v>2.9945999999999997</v>
      </c>
      <c r="J496">
        <v>137.99459999999999</v>
      </c>
      <c r="K496" t="s">
        <v>7</v>
      </c>
      <c r="L496" t="s">
        <v>181</v>
      </c>
      <c r="M496" s="7">
        <v>45167</v>
      </c>
      <c r="N496" s="7">
        <v>45168.999999988424</v>
      </c>
    </row>
    <row r="497" spans="1:14" x14ac:dyDescent="0.25">
      <c r="A497">
        <v>2789</v>
      </c>
      <c r="B497" s="27">
        <v>45167</v>
      </c>
      <c r="C497" s="27">
        <v>45167</v>
      </c>
      <c r="D497" s="27">
        <v>45170</v>
      </c>
      <c r="E497">
        <v>3</v>
      </c>
      <c r="F497" t="s">
        <v>7</v>
      </c>
      <c r="G497">
        <v>135</v>
      </c>
      <c r="H497">
        <v>45</v>
      </c>
      <c r="I497">
        <v>2.9945999999999997</v>
      </c>
      <c r="J497">
        <v>137.99459999999999</v>
      </c>
      <c r="K497" t="s">
        <v>7</v>
      </c>
      <c r="L497" t="s">
        <v>181</v>
      </c>
      <c r="M497" s="7">
        <v>45170</v>
      </c>
      <c r="N497" s="7">
        <v>45170</v>
      </c>
    </row>
    <row r="498" spans="1:14" x14ac:dyDescent="0.25">
      <c r="A498">
        <v>2790</v>
      </c>
      <c r="B498" s="27">
        <v>45168</v>
      </c>
      <c r="C498" s="27">
        <v>45168</v>
      </c>
      <c r="D498" s="27">
        <v>45171</v>
      </c>
      <c r="E498">
        <v>3</v>
      </c>
      <c r="F498" t="s">
        <v>7</v>
      </c>
      <c r="G498">
        <v>90</v>
      </c>
      <c r="H498">
        <v>30</v>
      </c>
      <c r="I498">
        <v>2.9945999999999997</v>
      </c>
      <c r="J498">
        <v>92.994600000000005</v>
      </c>
      <c r="K498" t="s">
        <v>7</v>
      </c>
      <c r="L498" t="s">
        <v>181</v>
      </c>
      <c r="M498" s="7">
        <v>45168</v>
      </c>
      <c r="N498" s="7">
        <v>45168.999999988424</v>
      </c>
    </row>
    <row r="499" spans="1:14" x14ac:dyDescent="0.25">
      <c r="A499">
        <v>2790</v>
      </c>
      <c r="B499" s="27">
        <v>45168</v>
      </c>
      <c r="C499" s="27">
        <v>45168</v>
      </c>
      <c r="D499" s="27">
        <v>45171</v>
      </c>
      <c r="E499">
        <v>3</v>
      </c>
      <c r="F499" t="s">
        <v>7</v>
      </c>
      <c r="G499">
        <v>90</v>
      </c>
      <c r="H499">
        <v>30</v>
      </c>
      <c r="I499">
        <v>2.9945999999999997</v>
      </c>
      <c r="J499">
        <v>92.994600000000005</v>
      </c>
      <c r="K499" t="s">
        <v>7</v>
      </c>
      <c r="L499" t="s">
        <v>181</v>
      </c>
      <c r="M499" s="7">
        <v>45170</v>
      </c>
      <c r="N499" s="7">
        <v>45171</v>
      </c>
    </row>
    <row r="500" spans="1:14" x14ac:dyDescent="0.25">
      <c r="A500">
        <v>2791</v>
      </c>
      <c r="B500" s="27">
        <v>45169</v>
      </c>
      <c r="C500" s="27">
        <v>45169</v>
      </c>
      <c r="D500" s="27">
        <v>45170</v>
      </c>
      <c r="E500">
        <v>1</v>
      </c>
      <c r="F500" t="s">
        <v>7</v>
      </c>
      <c r="G500">
        <v>85</v>
      </c>
      <c r="H500">
        <v>85</v>
      </c>
      <c r="I500">
        <v>2.9945999999999997</v>
      </c>
      <c r="J500">
        <v>87.994600000000005</v>
      </c>
      <c r="K500" t="s">
        <v>7</v>
      </c>
      <c r="L500" t="s">
        <v>181</v>
      </c>
      <c r="M500" s="7">
        <v>45169</v>
      </c>
      <c r="N500" s="7">
        <v>45168.999999988424</v>
      </c>
    </row>
    <row r="501" spans="1:14" x14ac:dyDescent="0.25">
      <c r="A501">
        <v>2791</v>
      </c>
      <c r="B501" s="27">
        <v>45169</v>
      </c>
      <c r="C501" s="27">
        <v>45169</v>
      </c>
      <c r="D501" s="27">
        <v>45170</v>
      </c>
      <c r="E501">
        <v>1</v>
      </c>
      <c r="F501" t="s">
        <v>7</v>
      </c>
      <c r="G501">
        <v>85</v>
      </c>
      <c r="H501">
        <v>85</v>
      </c>
      <c r="I501">
        <v>2.9945999999999997</v>
      </c>
      <c r="J501">
        <v>87.994600000000005</v>
      </c>
      <c r="K501" t="s">
        <v>7</v>
      </c>
      <c r="L501" t="s">
        <v>181</v>
      </c>
      <c r="M501" s="7">
        <v>45170</v>
      </c>
      <c r="N501" s="7">
        <v>45170</v>
      </c>
    </row>
    <row r="502" spans="1:14" x14ac:dyDescent="0.25">
      <c r="A502">
        <v>2794</v>
      </c>
      <c r="B502" s="27">
        <v>45169</v>
      </c>
      <c r="C502" s="27">
        <v>45169</v>
      </c>
      <c r="D502" s="27">
        <v>45170</v>
      </c>
      <c r="E502">
        <v>1</v>
      </c>
      <c r="F502" t="s">
        <v>7</v>
      </c>
      <c r="G502">
        <v>85</v>
      </c>
      <c r="H502">
        <v>85</v>
      </c>
      <c r="I502">
        <v>2.9945999999999997</v>
      </c>
      <c r="J502">
        <v>87.994600000000005</v>
      </c>
      <c r="K502" t="s">
        <v>7</v>
      </c>
      <c r="L502" t="s">
        <v>181</v>
      </c>
      <c r="M502" s="7">
        <v>45169</v>
      </c>
      <c r="N502" s="7">
        <v>45168.999999988424</v>
      </c>
    </row>
    <row r="503" spans="1:14" x14ac:dyDescent="0.25">
      <c r="A503">
        <v>2794</v>
      </c>
      <c r="B503" s="27">
        <v>45169</v>
      </c>
      <c r="C503" s="27">
        <v>45169</v>
      </c>
      <c r="D503" s="27">
        <v>45170</v>
      </c>
      <c r="E503">
        <v>1</v>
      </c>
      <c r="F503" t="s">
        <v>7</v>
      </c>
      <c r="G503">
        <v>85</v>
      </c>
      <c r="H503">
        <v>85</v>
      </c>
      <c r="I503">
        <v>2.9945999999999997</v>
      </c>
      <c r="J503">
        <v>87.994600000000005</v>
      </c>
      <c r="K503" t="s">
        <v>7</v>
      </c>
      <c r="L503" t="s">
        <v>181</v>
      </c>
      <c r="M503" s="7">
        <v>45170</v>
      </c>
      <c r="N503" s="7">
        <v>45170</v>
      </c>
    </row>
    <row r="504" spans="1:14" x14ac:dyDescent="0.25">
      <c r="A504">
        <v>2795</v>
      </c>
      <c r="B504" s="27">
        <v>45169</v>
      </c>
      <c r="C504" s="27">
        <v>45169</v>
      </c>
      <c r="D504" s="27">
        <v>45192</v>
      </c>
      <c r="E504">
        <v>23</v>
      </c>
      <c r="F504" t="s">
        <v>7</v>
      </c>
      <c r="G504">
        <v>575</v>
      </c>
      <c r="H504">
        <v>25</v>
      </c>
      <c r="I504">
        <v>2.9945999999999997</v>
      </c>
      <c r="J504">
        <v>577.99459999999999</v>
      </c>
      <c r="K504" t="s">
        <v>7</v>
      </c>
      <c r="L504" t="s">
        <v>181</v>
      </c>
      <c r="M504" s="7">
        <v>45169</v>
      </c>
      <c r="N504" s="7">
        <v>45168.999999988424</v>
      </c>
    </row>
    <row r="505" spans="1:14" x14ac:dyDescent="0.25">
      <c r="A505">
        <v>2795</v>
      </c>
      <c r="B505" s="27">
        <v>45169</v>
      </c>
      <c r="C505" s="27">
        <v>45169</v>
      </c>
      <c r="D505" s="27">
        <v>45192</v>
      </c>
      <c r="E505">
        <v>23</v>
      </c>
      <c r="F505" t="s">
        <v>7</v>
      </c>
      <c r="G505">
        <v>575</v>
      </c>
      <c r="H505">
        <v>25</v>
      </c>
      <c r="I505">
        <v>2.9945999999999997</v>
      </c>
      <c r="J505">
        <v>577.99459999999999</v>
      </c>
      <c r="K505" t="s">
        <v>7</v>
      </c>
      <c r="L505" t="s">
        <v>181</v>
      </c>
      <c r="M505" s="7">
        <v>45170</v>
      </c>
      <c r="N505" s="7">
        <v>45192</v>
      </c>
    </row>
    <row r="506" spans="1:14" x14ac:dyDescent="0.25">
      <c r="A506" t="s">
        <v>28</v>
      </c>
      <c r="B506" s="27">
        <v>45112</v>
      </c>
      <c r="C506" s="27">
        <v>45112</v>
      </c>
      <c r="D506" s="27">
        <v>45114</v>
      </c>
      <c r="E506">
        <v>2</v>
      </c>
      <c r="F506" t="s">
        <v>7</v>
      </c>
      <c r="G506">
        <v>49.996799999999993</v>
      </c>
      <c r="H506">
        <v>24.998399999999997</v>
      </c>
      <c r="I506">
        <v>0</v>
      </c>
      <c r="J506">
        <v>49.996799999999993</v>
      </c>
      <c r="K506" t="s">
        <v>7</v>
      </c>
      <c r="L506" t="s">
        <v>181</v>
      </c>
      <c r="M506" s="7">
        <v>45112</v>
      </c>
      <c r="N506" s="7">
        <v>45114</v>
      </c>
    </row>
    <row r="507" spans="1:14" x14ac:dyDescent="0.25">
      <c r="A507" t="s">
        <v>29</v>
      </c>
      <c r="B507" s="27">
        <v>45110</v>
      </c>
      <c r="C507" s="27">
        <v>45110</v>
      </c>
      <c r="D507" s="27">
        <v>45115</v>
      </c>
      <c r="E507">
        <v>5</v>
      </c>
      <c r="F507" t="s">
        <v>7</v>
      </c>
      <c r="G507">
        <v>74.995199999999997</v>
      </c>
      <c r="H507">
        <v>14.999039999999999</v>
      </c>
      <c r="I507">
        <v>0</v>
      </c>
      <c r="J507">
        <v>74.995199999999997</v>
      </c>
      <c r="K507" t="s">
        <v>7</v>
      </c>
      <c r="L507" t="s">
        <v>181</v>
      </c>
      <c r="M507" s="7">
        <v>45110</v>
      </c>
      <c r="N507" s="7">
        <v>45115</v>
      </c>
    </row>
    <row r="508" spans="1:14" x14ac:dyDescent="0.25">
      <c r="A508" t="s">
        <v>30</v>
      </c>
      <c r="B508" s="27">
        <v>45108</v>
      </c>
      <c r="C508" s="27">
        <v>45108</v>
      </c>
      <c r="D508" s="27">
        <v>45138</v>
      </c>
      <c r="E508">
        <v>30</v>
      </c>
      <c r="F508" t="s">
        <v>7</v>
      </c>
      <c r="G508">
        <v>682.11779999999987</v>
      </c>
      <c r="H508">
        <v>22.737259999999996</v>
      </c>
      <c r="I508">
        <v>0</v>
      </c>
      <c r="J508">
        <v>682.11779999999987</v>
      </c>
      <c r="K508" t="s">
        <v>7</v>
      </c>
      <c r="L508" t="s">
        <v>181</v>
      </c>
      <c r="M508" s="7">
        <v>45108</v>
      </c>
      <c r="N508" s="7">
        <v>45138</v>
      </c>
    </row>
    <row r="509" spans="1:14" x14ac:dyDescent="0.25">
      <c r="A509">
        <v>2565</v>
      </c>
      <c r="B509" s="27">
        <v>45005</v>
      </c>
      <c r="C509" s="27">
        <v>45127</v>
      </c>
      <c r="D509" s="27">
        <v>45167</v>
      </c>
      <c r="E509">
        <v>40</v>
      </c>
      <c r="F509" t="s">
        <v>8</v>
      </c>
      <c r="G509">
        <v>1640</v>
      </c>
      <c r="H509">
        <v>41</v>
      </c>
      <c r="I509">
        <v>98</v>
      </c>
      <c r="J509">
        <v>1738</v>
      </c>
      <c r="K509" t="s">
        <v>7</v>
      </c>
      <c r="L509" t="s">
        <v>181</v>
      </c>
      <c r="M509" s="7">
        <v>45127</v>
      </c>
      <c r="N509" s="7">
        <v>45137.999999988424</v>
      </c>
    </row>
    <row r="510" spans="1:14" x14ac:dyDescent="0.25">
      <c r="A510">
        <v>2565</v>
      </c>
      <c r="B510" s="27">
        <v>45005</v>
      </c>
      <c r="C510" s="27">
        <v>45127</v>
      </c>
      <c r="D510" s="27">
        <v>45167</v>
      </c>
      <c r="E510">
        <v>40</v>
      </c>
      <c r="F510" t="s">
        <v>8</v>
      </c>
      <c r="G510">
        <v>1640</v>
      </c>
      <c r="H510">
        <v>41</v>
      </c>
      <c r="I510">
        <v>98</v>
      </c>
      <c r="J510">
        <v>1738</v>
      </c>
      <c r="K510" t="s">
        <v>7</v>
      </c>
      <c r="L510" t="s">
        <v>181</v>
      </c>
      <c r="M510" s="7">
        <v>45139</v>
      </c>
      <c r="N510" s="7">
        <v>45167</v>
      </c>
    </row>
    <row r="511" spans="1:14" x14ac:dyDescent="0.25">
      <c r="A511">
        <v>2574</v>
      </c>
      <c r="B511" s="27">
        <v>45005</v>
      </c>
      <c r="C511" s="27">
        <v>45120</v>
      </c>
      <c r="D511" s="27">
        <v>45150</v>
      </c>
      <c r="E511">
        <v>30</v>
      </c>
      <c r="F511" t="s">
        <v>7</v>
      </c>
      <c r="G511">
        <v>750</v>
      </c>
      <c r="H511">
        <v>25</v>
      </c>
      <c r="I511">
        <v>18</v>
      </c>
      <c r="J511">
        <v>768</v>
      </c>
      <c r="K511" t="s">
        <v>7</v>
      </c>
      <c r="L511" t="s">
        <v>181</v>
      </c>
      <c r="M511" s="7">
        <v>45120</v>
      </c>
      <c r="N511" s="7">
        <v>45137.999999988424</v>
      </c>
    </row>
    <row r="512" spans="1:14" x14ac:dyDescent="0.25">
      <c r="A512">
        <v>2574</v>
      </c>
      <c r="B512" s="27">
        <v>45005</v>
      </c>
      <c r="C512" s="27">
        <v>45120</v>
      </c>
      <c r="D512" s="27">
        <v>45150</v>
      </c>
      <c r="E512">
        <v>30</v>
      </c>
      <c r="F512" t="s">
        <v>7</v>
      </c>
      <c r="G512">
        <v>750</v>
      </c>
      <c r="H512">
        <v>25</v>
      </c>
      <c r="I512">
        <v>18</v>
      </c>
      <c r="J512">
        <v>768</v>
      </c>
      <c r="K512" t="s">
        <v>7</v>
      </c>
      <c r="L512" t="s">
        <v>181</v>
      </c>
      <c r="M512" s="7">
        <v>45139</v>
      </c>
      <c r="N512" s="7">
        <v>45150</v>
      </c>
    </row>
    <row r="513" spans="1:14" x14ac:dyDescent="0.25">
      <c r="A513">
        <v>2581</v>
      </c>
      <c r="B513" s="27">
        <v>45007</v>
      </c>
      <c r="C513" s="27">
        <v>45122</v>
      </c>
      <c r="D513" s="27">
        <v>45169</v>
      </c>
      <c r="E513">
        <v>47</v>
      </c>
      <c r="F513" t="s">
        <v>8</v>
      </c>
      <c r="G513">
        <v>1880</v>
      </c>
      <c r="H513">
        <v>40</v>
      </c>
      <c r="I513">
        <v>93</v>
      </c>
      <c r="J513">
        <v>1973</v>
      </c>
      <c r="K513" t="s">
        <v>7</v>
      </c>
      <c r="L513" t="s">
        <v>181</v>
      </c>
      <c r="M513" s="7">
        <v>45122</v>
      </c>
      <c r="N513" s="7">
        <v>45137.999999988424</v>
      </c>
    </row>
    <row r="514" spans="1:14" x14ac:dyDescent="0.25">
      <c r="A514">
        <v>2581</v>
      </c>
      <c r="B514" s="27">
        <v>45007</v>
      </c>
      <c r="C514" s="27">
        <v>45122</v>
      </c>
      <c r="D514" s="27">
        <v>45169</v>
      </c>
      <c r="E514">
        <v>47</v>
      </c>
      <c r="F514" t="s">
        <v>8</v>
      </c>
      <c r="G514">
        <v>1880</v>
      </c>
      <c r="H514">
        <v>40</v>
      </c>
      <c r="I514">
        <v>93</v>
      </c>
      <c r="J514">
        <v>1973</v>
      </c>
      <c r="K514" t="s">
        <v>7</v>
      </c>
      <c r="L514" t="s">
        <v>181</v>
      </c>
      <c r="M514" s="7">
        <v>45139</v>
      </c>
      <c r="N514" s="7">
        <v>45169</v>
      </c>
    </row>
    <row r="515" spans="1:14" x14ac:dyDescent="0.25">
      <c r="A515">
        <v>2594</v>
      </c>
      <c r="B515" s="27">
        <v>45023</v>
      </c>
      <c r="C515" s="27">
        <v>45131</v>
      </c>
      <c r="D515" s="27">
        <v>45157</v>
      </c>
      <c r="E515">
        <v>26</v>
      </c>
      <c r="F515" t="s">
        <v>7</v>
      </c>
      <c r="G515">
        <v>1170</v>
      </c>
      <c r="H515">
        <v>45</v>
      </c>
      <c r="I515">
        <v>18</v>
      </c>
      <c r="J515">
        <v>1188</v>
      </c>
      <c r="K515" t="s">
        <v>7</v>
      </c>
      <c r="L515" t="s">
        <v>181</v>
      </c>
      <c r="M515" s="7">
        <v>45131</v>
      </c>
      <c r="N515" s="7">
        <v>45137.999999988424</v>
      </c>
    </row>
    <row r="516" spans="1:14" x14ac:dyDescent="0.25">
      <c r="A516">
        <v>2594</v>
      </c>
      <c r="B516" s="27">
        <v>45023</v>
      </c>
      <c r="C516" s="27">
        <v>45131</v>
      </c>
      <c r="D516" s="27">
        <v>45157</v>
      </c>
      <c r="E516">
        <v>26</v>
      </c>
      <c r="F516" t="s">
        <v>7</v>
      </c>
      <c r="G516">
        <v>1170</v>
      </c>
      <c r="H516">
        <v>45</v>
      </c>
      <c r="I516">
        <v>18</v>
      </c>
      <c r="J516">
        <v>1188</v>
      </c>
      <c r="K516" t="s">
        <v>7</v>
      </c>
      <c r="L516" t="s">
        <v>181</v>
      </c>
      <c r="M516" s="7">
        <v>45139</v>
      </c>
      <c r="N516" s="7">
        <v>45157</v>
      </c>
    </row>
    <row r="517" spans="1:14" x14ac:dyDescent="0.25">
      <c r="A517">
        <v>2689</v>
      </c>
      <c r="B517" s="27">
        <v>45091</v>
      </c>
      <c r="C517" s="27">
        <v>45128</v>
      </c>
      <c r="D517" s="27">
        <v>45170</v>
      </c>
      <c r="E517">
        <v>42</v>
      </c>
      <c r="F517" t="s">
        <v>8</v>
      </c>
      <c r="G517">
        <v>1050</v>
      </c>
      <c r="H517">
        <v>25</v>
      </c>
      <c r="I517">
        <v>83</v>
      </c>
      <c r="J517">
        <v>1133</v>
      </c>
      <c r="K517" t="s">
        <v>7</v>
      </c>
      <c r="L517" t="s">
        <v>181</v>
      </c>
      <c r="M517" s="7">
        <v>45128</v>
      </c>
      <c r="N517" s="7">
        <v>45137.999999988424</v>
      </c>
    </row>
    <row r="518" spans="1:14" x14ac:dyDescent="0.25">
      <c r="A518">
        <v>2689</v>
      </c>
      <c r="B518" s="27">
        <v>45091</v>
      </c>
      <c r="C518" s="27">
        <v>45128</v>
      </c>
      <c r="D518" s="27">
        <v>45170</v>
      </c>
      <c r="E518">
        <v>42</v>
      </c>
      <c r="F518" t="s">
        <v>8</v>
      </c>
      <c r="G518">
        <v>1050</v>
      </c>
      <c r="H518">
        <v>25</v>
      </c>
      <c r="I518">
        <v>83</v>
      </c>
      <c r="J518">
        <v>1133</v>
      </c>
      <c r="K518" t="s">
        <v>7</v>
      </c>
      <c r="L518" t="s">
        <v>181</v>
      </c>
      <c r="M518" s="7">
        <v>45139</v>
      </c>
      <c r="N518" s="7">
        <v>45168.999999988424</v>
      </c>
    </row>
    <row r="519" spans="1:14" x14ac:dyDescent="0.25">
      <c r="A519">
        <v>2689</v>
      </c>
      <c r="B519" s="27">
        <v>45091</v>
      </c>
      <c r="C519" s="27">
        <v>45128</v>
      </c>
      <c r="D519" s="27">
        <v>45170</v>
      </c>
      <c r="E519">
        <v>42</v>
      </c>
      <c r="F519" t="s">
        <v>8</v>
      </c>
      <c r="G519">
        <v>1050</v>
      </c>
      <c r="H519">
        <v>25</v>
      </c>
      <c r="I519">
        <v>83</v>
      </c>
      <c r="J519">
        <v>1133</v>
      </c>
      <c r="K519" t="s">
        <v>7</v>
      </c>
      <c r="L519" t="s">
        <v>181</v>
      </c>
      <c r="M519" s="7">
        <v>45170</v>
      </c>
      <c r="N519" s="7">
        <v>45170</v>
      </c>
    </row>
    <row r="520" spans="1:14" x14ac:dyDescent="0.25">
      <c r="A520">
        <v>2695</v>
      </c>
      <c r="B520" s="27">
        <v>45110</v>
      </c>
      <c r="C520" s="27">
        <v>45110</v>
      </c>
      <c r="D520" s="27">
        <v>45111</v>
      </c>
      <c r="E520">
        <v>1</v>
      </c>
      <c r="F520" t="s">
        <v>7</v>
      </c>
      <c r="G520">
        <v>85</v>
      </c>
      <c r="H520">
        <v>85</v>
      </c>
      <c r="I520">
        <v>2.9945999999999997</v>
      </c>
      <c r="J520">
        <v>87.994600000000005</v>
      </c>
      <c r="K520" t="s">
        <v>7</v>
      </c>
      <c r="L520" t="s">
        <v>181</v>
      </c>
      <c r="M520" s="7">
        <v>45110</v>
      </c>
      <c r="N520" s="7">
        <v>45111</v>
      </c>
    </row>
    <row r="521" spans="1:14" x14ac:dyDescent="0.25">
      <c r="A521">
        <v>2696</v>
      </c>
      <c r="B521" s="27">
        <v>45112</v>
      </c>
      <c r="C521" s="27">
        <v>45112</v>
      </c>
      <c r="D521" s="27">
        <v>45117</v>
      </c>
      <c r="E521">
        <v>5</v>
      </c>
      <c r="F521" t="s">
        <v>7</v>
      </c>
      <c r="G521">
        <v>200</v>
      </c>
      <c r="H521">
        <v>40</v>
      </c>
      <c r="I521">
        <v>2.9945999999999997</v>
      </c>
      <c r="J521">
        <v>202.99459999999999</v>
      </c>
      <c r="K521" t="s">
        <v>7</v>
      </c>
      <c r="L521" t="s">
        <v>181</v>
      </c>
      <c r="M521" s="7">
        <v>45112</v>
      </c>
      <c r="N521" s="7">
        <v>45117</v>
      </c>
    </row>
    <row r="522" spans="1:14" x14ac:dyDescent="0.25">
      <c r="A522">
        <v>2697</v>
      </c>
      <c r="B522" s="27">
        <v>45113</v>
      </c>
      <c r="C522" s="27">
        <v>45113</v>
      </c>
      <c r="D522" s="27">
        <v>45117</v>
      </c>
      <c r="E522">
        <v>4</v>
      </c>
      <c r="F522" t="s">
        <v>7</v>
      </c>
      <c r="G522">
        <v>340</v>
      </c>
      <c r="H522">
        <v>85</v>
      </c>
      <c r="I522">
        <v>2.9945999999999997</v>
      </c>
      <c r="J522">
        <v>342.99459999999999</v>
      </c>
      <c r="K522" t="s">
        <v>7</v>
      </c>
      <c r="L522" t="s">
        <v>181</v>
      </c>
      <c r="M522" s="7">
        <v>45113</v>
      </c>
      <c r="N522" s="7">
        <v>45117</v>
      </c>
    </row>
    <row r="523" spans="1:14" x14ac:dyDescent="0.25">
      <c r="A523">
        <v>2694</v>
      </c>
      <c r="B523" s="27">
        <v>45110</v>
      </c>
      <c r="C523" s="27">
        <v>45110</v>
      </c>
      <c r="D523" s="27">
        <v>45170</v>
      </c>
      <c r="E523">
        <v>60</v>
      </c>
      <c r="F523" t="s">
        <v>7</v>
      </c>
      <c r="G523">
        <v>900</v>
      </c>
      <c r="H523">
        <v>15</v>
      </c>
      <c r="I523">
        <v>13</v>
      </c>
      <c r="J523">
        <v>913</v>
      </c>
      <c r="K523" t="s">
        <v>7</v>
      </c>
      <c r="L523" t="s">
        <v>181</v>
      </c>
      <c r="M523" s="7">
        <v>45110</v>
      </c>
      <c r="N523" s="7">
        <v>45137.999999988424</v>
      </c>
    </row>
    <row r="524" spans="1:14" x14ac:dyDescent="0.25">
      <c r="A524">
        <v>2694</v>
      </c>
      <c r="B524" s="27">
        <v>45110</v>
      </c>
      <c r="C524" s="27">
        <v>45110</v>
      </c>
      <c r="D524" s="27">
        <v>45170</v>
      </c>
      <c r="E524">
        <v>60</v>
      </c>
      <c r="F524" t="s">
        <v>7</v>
      </c>
      <c r="G524">
        <v>900</v>
      </c>
      <c r="H524">
        <v>15</v>
      </c>
      <c r="I524">
        <v>13</v>
      </c>
      <c r="J524">
        <v>913</v>
      </c>
      <c r="K524" t="s">
        <v>7</v>
      </c>
      <c r="L524" t="s">
        <v>181</v>
      </c>
      <c r="M524" s="7">
        <v>45139</v>
      </c>
      <c r="N524" s="7">
        <v>45168.999999988424</v>
      </c>
    </row>
    <row r="525" spans="1:14" x14ac:dyDescent="0.25">
      <c r="A525">
        <v>2694</v>
      </c>
      <c r="B525" s="27">
        <v>45110</v>
      </c>
      <c r="C525" s="27">
        <v>45110</v>
      </c>
      <c r="D525" s="27">
        <v>45170</v>
      </c>
      <c r="E525">
        <v>60</v>
      </c>
      <c r="F525" t="s">
        <v>7</v>
      </c>
      <c r="G525">
        <v>900</v>
      </c>
      <c r="H525">
        <v>15</v>
      </c>
      <c r="I525">
        <v>13</v>
      </c>
      <c r="J525">
        <v>913</v>
      </c>
      <c r="K525" t="s">
        <v>7</v>
      </c>
      <c r="L525" t="s">
        <v>181</v>
      </c>
      <c r="M525" s="7">
        <v>45170</v>
      </c>
      <c r="N525" s="7">
        <v>45170</v>
      </c>
    </row>
    <row r="526" spans="1:14" x14ac:dyDescent="0.25">
      <c r="A526">
        <v>2699</v>
      </c>
      <c r="B526" s="27">
        <v>45107</v>
      </c>
      <c r="C526" s="27">
        <v>45107</v>
      </c>
      <c r="D526" s="27">
        <v>45190</v>
      </c>
      <c r="E526">
        <v>83</v>
      </c>
      <c r="F526" t="s">
        <v>8</v>
      </c>
      <c r="G526">
        <v>1508</v>
      </c>
      <c r="H526">
        <v>18.168674698795179</v>
      </c>
      <c r="I526">
        <v>0</v>
      </c>
      <c r="J526">
        <v>1508</v>
      </c>
      <c r="K526" t="s">
        <v>7</v>
      </c>
      <c r="L526" t="s">
        <v>181</v>
      </c>
      <c r="M526" s="7">
        <v>45107</v>
      </c>
      <c r="N526" s="7">
        <v>45106.999999988424</v>
      </c>
    </row>
    <row r="527" spans="1:14" x14ac:dyDescent="0.25">
      <c r="A527">
        <v>2699</v>
      </c>
      <c r="B527" s="27">
        <v>45107</v>
      </c>
      <c r="C527" s="27">
        <v>45107</v>
      </c>
      <c r="D527" s="27">
        <v>45190</v>
      </c>
      <c r="E527">
        <v>83</v>
      </c>
      <c r="F527" t="s">
        <v>8</v>
      </c>
      <c r="G527">
        <v>1508</v>
      </c>
      <c r="H527">
        <v>18.168674698795179</v>
      </c>
      <c r="I527">
        <v>0</v>
      </c>
      <c r="J527">
        <v>1508</v>
      </c>
      <c r="K527" t="s">
        <v>7</v>
      </c>
      <c r="L527" t="s">
        <v>181</v>
      </c>
      <c r="M527" s="7">
        <v>45108</v>
      </c>
      <c r="N527" s="7">
        <v>45137.999999988424</v>
      </c>
    </row>
    <row r="528" spans="1:14" x14ac:dyDescent="0.25">
      <c r="A528">
        <v>2699</v>
      </c>
      <c r="B528" s="27">
        <v>45107</v>
      </c>
      <c r="C528" s="27">
        <v>45107</v>
      </c>
      <c r="D528" s="27">
        <v>45190</v>
      </c>
      <c r="E528">
        <v>83</v>
      </c>
      <c r="F528" t="s">
        <v>8</v>
      </c>
      <c r="G528">
        <v>1508</v>
      </c>
      <c r="H528">
        <v>18.168674698795179</v>
      </c>
      <c r="I528">
        <v>0</v>
      </c>
      <c r="J528">
        <v>1508</v>
      </c>
      <c r="K528" t="s">
        <v>7</v>
      </c>
      <c r="L528" t="s">
        <v>181</v>
      </c>
      <c r="M528" s="7">
        <v>45139</v>
      </c>
      <c r="N528" s="7">
        <v>45168.999999988424</v>
      </c>
    </row>
    <row r="529" spans="1:14" x14ac:dyDescent="0.25">
      <c r="A529">
        <v>2699</v>
      </c>
      <c r="B529" s="27">
        <v>45107</v>
      </c>
      <c r="C529" s="27">
        <v>45107</v>
      </c>
      <c r="D529" s="27">
        <v>45190</v>
      </c>
      <c r="E529">
        <v>83</v>
      </c>
      <c r="F529" t="s">
        <v>8</v>
      </c>
      <c r="G529">
        <v>1508</v>
      </c>
      <c r="H529">
        <v>18.168674698795179</v>
      </c>
      <c r="I529">
        <v>0</v>
      </c>
      <c r="J529">
        <v>1508</v>
      </c>
      <c r="K529" t="s">
        <v>7</v>
      </c>
      <c r="L529" t="s">
        <v>181</v>
      </c>
      <c r="M529" s="7">
        <v>45170</v>
      </c>
      <c r="N529" s="7">
        <v>45190</v>
      </c>
    </row>
    <row r="530" spans="1:14" x14ac:dyDescent="0.25">
      <c r="A530">
        <v>2700</v>
      </c>
      <c r="B530" s="27">
        <v>45115</v>
      </c>
      <c r="C530" s="27">
        <v>45115</v>
      </c>
      <c r="D530" s="27">
        <v>45134</v>
      </c>
      <c r="E530">
        <v>19</v>
      </c>
      <c r="F530" t="s">
        <v>7</v>
      </c>
      <c r="G530">
        <v>600</v>
      </c>
      <c r="H530">
        <v>31.578947368421051</v>
      </c>
      <c r="I530">
        <v>2.9945999999999997</v>
      </c>
      <c r="J530">
        <v>602.99459999999999</v>
      </c>
      <c r="K530" t="s">
        <v>7</v>
      </c>
      <c r="L530" t="s">
        <v>181</v>
      </c>
      <c r="M530" s="7">
        <v>45115</v>
      </c>
      <c r="N530" s="7">
        <v>45134</v>
      </c>
    </row>
    <row r="531" spans="1:14" x14ac:dyDescent="0.25">
      <c r="A531">
        <v>2701</v>
      </c>
      <c r="B531" s="27">
        <v>45117</v>
      </c>
      <c r="C531" s="27">
        <v>45120</v>
      </c>
      <c r="D531" s="27">
        <v>45143</v>
      </c>
      <c r="E531">
        <v>23</v>
      </c>
      <c r="F531" t="s">
        <v>7</v>
      </c>
      <c r="G531">
        <v>598</v>
      </c>
      <c r="H531">
        <v>26</v>
      </c>
      <c r="I531">
        <v>2.9945999999999997</v>
      </c>
      <c r="J531">
        <v>600.99459999999999</v>
      </c>
      <c r="K531" t="s">
        <v>7</v>
      </c>
      <c r="L531" t="s">
        <v>181</v>
      </c>
      <c r="M531" s="7">
        <v>45120</v>
      </c>
      <c r="N531" s="7">
        <v>45137.999999988424</v>
      </c>
    </row>
    <row r="532" spans="1:14" x14ac:dyDescent="0.25">
      <c r="A532">
        <v>2701</v>
      </c>
      <c r="B532" s="27">
        <v>45117</v>
      </c>
      <c r="C532" s="27">
        <v>45120</v>
      </c>
      <c r="D532" s="27">
        <v>45143</v>
      </c>
      <c r="E532">
        <v>23</v>
      </c>
      <c r="F532" t="s">
        <v>7</v>
      </c>
      <c r="G532">
        <v>598</v>
      </c>
      <c r="H532">
        <v>26</v>
      </c>
      <c r="I532">
        <v>2.9945999999999997</v>
      </c>
      <c r="J532">
        <v>600.99459999999999</v>
      </c>
      <c r="K532" t="s">
        <v>7</v>
      </c>
      <c r="L532" t="s">
        <v>181</v>
      </c>
      <c r="M532" s="7">
        <v>45139</v>
      </c>
      <c r="N532" s="7">
        <v>45143</v>
      </c>
    </row>
    <row r="533" spans="1:14" x14ac:dyDescent="0.25">
      <c r="A533">
        <v>2702</v>
      </c>
      <c r="B533" s="27">
        <v>45119</v>
      </c>
      <c r="C533" s="27">
        <v>45119</v>
      </c>
      <c r="D533" s="27">
        <v>45122</v>
      </c>
      <c r="E533">
        <v>3</v>
      </c>
      <c r="F533" t="s">
        <v>7</v>
      </c>
      <c r="G533">
        <v>255</v>
      </c>
      <c r="H533">
        <v>85</v>
      </c>
      <c r="I533">
        <v>2.9945999999999997</v>
      </c>
      <c r="J533">
        <v>257.99459999999999</v>
      </c>
      <c r="K533" t="s">
        <v>7</v>
      </c>
      <c r="L533" t="s">
        <v>181</v>
      </c>
      <c r="M533" s="7">
        <v>45119</v>
      </c>
      <c r="N533" s="7">
        <v>45122</v>
      </c>
    </row>
    <row r="534" spans="1:14" x14ac:dyDescent="0.25">
      <c r="A534">
        <v>2703</v>
      </c>
      <c r="B534" s="27">
        <v>45120</v>
      </c>
      <c r="C534" s="27">
        <v>45120</v>
      </c>
      <c r="D534" s="27">
        <v>45130</v>
      </c>
      <c r="E534">
        <v>10</v>
      </c>
      <c r="F534" t="s">
        <v>7</v>
      </c>
      <c r="G534">
        <v>315</v>
      </c>
      <c r="H534">
        <v>31.5</v>
      </c>
      <c r="I534">
        <v>13</v>
      </c>
      <c r="J534">
        <v>328</v>
      </c>
      <c r="K534" t="s">
        <v>7</v>
      </c>
      <c r="L534" t="s">
        <v>181</v>
      </c>
      <c r="M534" s="7">
        <v>45120</v>
      </c>
      <c r="N534" s="7">
        <v>45130</v>
      </c>
    </row>
    <row r="535" spans="1:14" x14ac:dyDescent="0.25">
      <c r="A535">
        <v>2704</v>
      </c>
      <c r="B535" s="27">
        <v>45120</v>
      </c>
      <c r="C535" s="27">
        <v>45120</v>
      </c>
      <c r="D535" s="27">
        <v>45127</v>
      </c>
      <c r="E535">
        <v>7</v>
      </c>
      <c r="F535" t="s">
        <v>7</v>
      </c>
      <c r="G535">
        <v>196</v>
      </c>
      <c r="H535">
        <v>28</v>
      </c>
      <c r="I535">
        <v>2.9945999999999997</v>
      </c>
      <c r="J535">
        <v>198.99459999999999</v>
      </c>
      <c r="K535" t="s">
        <v>7</v>
      </c>
      <c r="L535" t="s">
        <v>181</v>
      </c>
      <c r="M535" s="7">
        <v>45120</v>
      </c>
      <c r="N535" s="7">
        <v>45127</v>
      </c>
    </row>
    <row r="536" spans="1:14" x14ac:dyDescent="0.25">
      <c r="A536">
        <v>2705</v>
      </c>
      <c r="B536" s="27">
        <v>45120</v>
      </c>
      <c r="C536" s="27">
        <v>45120</v>
      </c>
      <c r="D536" s="27">
        <v>45124</v>
      </c>
      <c r="E536">
        <v>4</v>
      </c>
      <c r="F536" t="s">
        <v>7</v>
      </c>
      <c r="G536">
        <v>255</v>
      </c>
      <c r="H536">
        <v>63.75</v>
      </c>
      <c r="I536">
        <v>2.9945999999999997</v>
      </c>
      <c r="J536">
        <v>257.99459999999999</v>
      </c>
      <c r="K536" t="s">
        <v>7</v>
      </c>
      <c r="L536" t="s">
        <v>181</v>
      </c>
      <c r="M536" s="7">
        <v>45120</v>
      </c>
      <c r="N536" s="7">
        <v>45124</v>
      </c>
    </row>
    <row r="537" spans="1:14" x14ac:dyDescent="0.25">
      <c r="A537">
        <v>2706</v>
      </c>
      <c r="B537" s="27">
        <v>45120</v>
      </c>
      <c r="C537" s="27">
        <v>45120</v>
      </c>
      <c r="D537" s="27">
        <v>45125</v>
      </c>
      <c r="E537">
        <v>5</v>
      </c>
      <c r="F537" t="s">
        <v>7</v>
      </c>
      <c r="G537">
        <v>150.00125</v>
      </c>
      <c r="H537">
        <v>30.000250000000001</v>
      </c>
      <c r="I537">
        <v>0</v>
      </c>
      <c r="J537">
        <v>150.00125</v>
      </c>
      <c r="K537" t="s">
        <v>8</v>
      </c>
      <c r="L537" t="s">
        <v>181</v>
      </c>
      <c r="M537" s="7">
        <v>45120</v>
      </c>
      <c r="N537" s="7">
        <v>45125</v>
      </c>
    </row>
    <row r="538" spans="1:14" x14ac:dyDescent="0.25">
      <c r="A538">
        <v>2707</v>
      </c>
      <c r="B538" s="27">
        <v>45127</v>
      </c>
      <c r="C538" s="27">
        <v>45127</v>
      </c>
      <c r="D538" s="27">
        <v>45129</v>
      </c>
      <c r="E538">
        <v>2</v>
      </c>
      <c r="F538" t="s">
        <v>7</v>
      </c>
      <c r="G538">
        <v>170</v>
      </c>
      <c r="H538">
        <v>85</v>
      </c>
      <c r="I538">
        <v>2.9945999999999997</v>
      </c>
      <c r="J538">
        <v>172.99459999999999</v>
      </c>
      <c r="K538" t="s">
        <v>7</v>
      </c>
      <c r="L538" t="s">
        <v>181</v>
      </c>
      <c r="M538" s="7">
        <v>45127</v>
      </c>
      <c r="N538" s="7">
        <v>45129</v>
      </c>
    </row>
    <row r="539" spans="1:14" x14ac:dyDescent="0.25">
      <c r="A539">
        <v>2708</v>
      </c>
      <c r="B539" s="27">
        <v>45122</v>
      </c>
      <c r="C539" s="27">
        <v>45122</v>
      </c>
      <c r="D539" s="27">
        <v>45147</v>
      </c>
      <c r="E539">
        <v>25</v>
      </c>
      <c r="F539" t="s">
        <v>7</v>
      </c>
      <c r="G539">
        <v>625</v>
      </c>
      <c r="H539">
        <v>25</v>
      </c>
      <c r="I539">
        <v>2.9945999999999997</v>
      </c>
      <c r="J539">
        <v>627.99459999999999</v>
      </c>
      <c r="K539" t="s">
        <v>7</v>
      </c>
      <c r="L539" t="s">
        <v>181</v>
      </c>
      <c r="M539" s="7">
        <v>45122</v>
      </c>
      <c r="N539" s="7">
        <v>45137.999999988424</v>
      </c>
    </row>
    <row r="540" spans="1:14" x14ac:dyDescent="0.25">
      <c r="A540">
        <v>2708</v>
      </c>
      <c r="B540" s="27">
        <v>45122</v>
      </c>
      <c r="C540" s="27">
        <v>45122</v>
      </c>
      <c r="D540" s="27">
        <v>45147</v>
      </c>
      <c r="E540">
        <v>25</v>
      </c>
      <c r="F540" t="s">
        <v>7</v>
      </c>
      <c r="G540">
        <v>625</v>
      </c>
      <c r="H540">
        <v>25</v>
      </c>
      <c r="I540">
        <v>2.9945999999999997</v>
      </c>
      <c r="J540">
        <v>627.99459999999999</v>
      </c>
      <c r="K540" t="s">
        <v>7</v>
      </c>
      <c r="L540" t="s">
        <v>181</v>
      </c>
      <c r="M540" s="7">
        <v>45139</v>
      </c>
      <c r="N540" s="7">
        <v>45147</v>
      </c>
    </row>
    <row r="541" spans="1:14" x14ac:dyDescent="0.25">
      <c r="A541">
        <v>2709</v>
      </c>
      <c r="B541" s="27">
        <v>45122</v>
      </c>
      <c r="C541" s="27">
        <v>45122</v>
      </c>
      <c r="D541" s="27">
        <v>45131</v>
      </c>
      <c r="E541">
        <v>9</v>
      </c>
      <c r="F541" t="s">
        <v>7</v>
      </c>
      <c r="G541">
        <v>234</v>
      </c>
      <c r="H541">
        <v>26</v>
      </c>
      <c r="I541">
        <v>2.9945999999999997</v>
      </c>
      <c r="J541">
        <v>236.99459999999999</v>
      </c>
      <c r="K541" t="s">
        <v>7</v>
      </c>
      <c r="L541" t="s">
        <v>181</v>
      </c>
      <c r="M541" s="7">
        <v>45122</v>
      </c>
      <c r="N541" s="7">
        <v>45131</v>
      </c>
    </row>
    <row r="542" spans="1:14" x14ac:dyDescent="0.25">
      <c r="A542">
        <v>2710</v>
      </c>
      <c r="B542" s="27">
        <v>44986</v>
      </c>
      <c r="C542" s="27">
        <v>45124</v>
      </c>
      <c r="D542" s="27">
        <v>45148</v>
      </c>
      <c r="E542">
        <v>24</v>
      </c>
      <c r="F542" t="s">
        <v>8</v>
      </c>
      <c r="G542">
        <v>775</v>
      </c>
      <c r="H542">
        <v>32.291666666666664</v>
      </c>
      <c r="I542">
        <v>68</v>
      </c>
      <c r="J542">
        <v>843</v>
      </c>
      <c r="K542" t="s">
        <v>7</v>
      </c>
      <c r="L542" t="s">
        <v>181</v>
      </c>
      <c r="M542" s="7">
        <v>45124</v>
      </c>
      <c r="N542" s="7">
        <v>45137.999999988424</v>
      </c>
    </row>
    <row r="543" spans="1:14" x14ac:dyDescent="0.25">
      <c r="A543">
        <v>2710</v>
      </c>
      <c r="B543" s="27">
        <v>44986</v>
      </c>
      <c r="C543" s="27">
        <v>45124</v>
      </c>
      <c r="D543" s="27">
        <v>45148</v>
      </c>
      <c r="E543">
        <v>24</v>
      </c>
      <c r="F543" t="s">
        <v>8</v>
      </c>
      <c r="G543">
        <v>775</v>
      </c>
      <c r="H543">
        <v>32.291666666666664</v>
      </c>
      <c r="I543">
        <v>68</v>
      </c>
      <c r="J543">
        <v>843</v>
      </c>
      <c r="K543" t="s">
        <v>7</v>
      </c>
      <c r="L543" t="s">
        <v>181</v>
      </c>
      <c r="M543" s="7">
        <v>45139</v>
      </c>
      <c r="N543" s="7">
        <v>45148</v>
      </c>
    </row>
    <row r="544" spans="1:14" x14ac:dyDescent="0.25">
      <c r="A544">
        <v>2712</v>
      </c>
      <c r="B544" s="27">
        <v>45107</v>
      </c>
      <c r="C544" s="27">
        <v>45107</v>
      </c>
      <c r="D544" s="27">
        <v>45125</v>
      </c>
      <c r="E544">
        <v>18</v>
      </c>
      <c r="F544" t="s">
        <v>7</v>
      </c>
      <c r="G544">
        <v>342</v>
      </c>
      <c r="H544">
        <v>19</v>
      </c>
      <c r="I544">
        <v>0</v>
      </c>
      <c r="J544">
        <v>342</v>
      </c>
      <c r="K544" t="s">
        <v>7</v>
      </c>
      <c r="L544" t="s">
        <v>181</v>
      </c>
      <c r="M544" s="7">
        <v>45107</v>
      </c>
      <c r="N544" s="7">
        <v>45106.999999988424</v>
      </c>
    </row>
    <row r="545" spans="1:14" x14ac:dyDescent="0.25">
      <c r="A545">
        <v>2712</v>
      </c>
      <c r="B545" s="27">
        <v>45107</v>
      </c>
      <c r="C545" s="27">
        <v>45107</v>
      </c>
      <c r="D545" s="27">
        <v>45125</v>
      </c>
      <c r="E545">
        <v>18</v>
      </c>
      <c r="F545" t="s">
        <v>7</v>
      </c>
      <c r="G545">
        <v>342</v>
      </c>
      <c r="H545">
        <v>19</v>
      </c>
      <c r="I545">
        <v>0</v>
      </c>
      <c r="J545">
        <v>342</v>
      </c>
      <c r="K545" t="s">
        <v>7</v>
      </c>
      <c r="L545" t="s">
        <v>181</v>
      </c>
      <c r="M545" s="7">
        <v>45108</v>
      </c>
      <c r="N545" s="7">
        <v>45125</v>
      </c>
    </row>
    <row r="546" spans="1:14" x14ac:dyDescent="0.25">
      <c r="A546">
        <v>2713</v>
      </c>
      <c r="B546" s="27">
        <v>45126</v>
      </c>
      <c r="C546" s="27">
        <v>45126</v>
      </c>
      <c r="D546" s="27">
        <v>45156</v>
      </c>
      <c r="E546">
        <v>30</v>
      </c>
      <c r="F546" t="s">
        <v>7</v>
      </c>
      <c r="G546">
        <v>450</v>
      </c>
      <c r="H546">
        <v>15</v>
      </c>
      <c r="I546">
        <v>2.9945999999999997</v>
      </c>
      <c r="J546">
        <v>452.99459999999999</v>
      </c>
      <c r="K546" t="s">
        <v>7</v>
      </c>
      <c r="L546" t="s">
        <v>181</v>
      </c>
      <c r="M546" s="7">
        <v>45126</v>
      </c>
      <c r="N546" s="7">
        <v>45137.999999988424</v>
      </c>
    </row>
    <row r="547" spans="1:14" x14ac:dyDescent="0.25">
      <c r="A547">
        <v>2713</v>
      </c>
      <c r="B547" s="27">
        <v>45126</v>
      </c>
      <c r="C547" s="27">
        <v>45126</v>
      </c>
      <c r="D547" s="27">
        <v>45156</v>
      </c>
      <c r="E547">
        <v>30</v>
      </c>
      <c r="F547" t="s">
        <v>7</v>
      </c>
      <c r="G547">
        <v>450</v>
      </c>
      <c r="H547">
        <v>15</v>
      </c>
      <c r="I547">
        <v>2.9945999999999997</v>
      </c>
      <c r="J547">
        <v>452.99459999999999</v>
      </c>
      <c r="K547" t="s">
        <v>7</v>
      </c>
      <c r="L547" t="s">
        <v>181</v>
      </c>
      <c r="M547" s="7">
        <v>45139</v>
      </c>
      <c r="N547" s="7">
        <v>45156</v>
      </c>
    </row>
    <row r="548" spans="1:14" x14ac:dyDescent="0.25">
      <c r="A548">
        <v>2714</v>
      </c>
      <c r="B548" s="27">
        <v>45128</v>
      </c>
      <c r="C548" s="27">
        <v>45128</v>
      </c>
      <c r="D548" s="27">
        <v>45131</v>
      </c>
      <c r="E548">
        <v>3</v>
      </c>
      <c r="F548" t="s">
        <v>7</v>
      </c>
      <c r="G548">
        <v>165</v>
      </c>
      <c r="H548">
        <v>55</v>
      </c>
      <c r="I548">
        <v>2.9945999999999997</v>
      </c>
      <c r="J548">
        <v>167.99459999999999</v>
      </c>
      <c r="K548" t="s">
        <v>7</v>
      </c>
      <c r="L548" t="s">
        <v>181</v>
      </c>
      <c r="M548" s="7">
        <v>45128</v>
      </c>
      <c r="N548" s="7">
        <v>45131</v>
      </c>
    </row>
    <row r="549" spans="1:14" x14ac:dyDescent="0.25">
      <c r="A549">
        <v>2715</v>
      </c>
      <c r="B549" s="27">
        <v>45128</v>
      </c>
      <c r="C549" s="27">
        <v>45128</v>
      </c>
      <c r="D549" s="27">
        <v>45138</v>
      </c>
      <c r="E549">
        <v>10</v>
      </c>
      <c r="F549" t="s">
        <v>7</v>
      </c>
      <c r="G549">
        <v>280</v>
      </c>
      <c r="H549">
        <v>28</v>
      </c>
      <c r="I549">
        <v>2.9945999999999997</v>
      </c>
      <c r="J549">
        <v>282.99459999999999</v>
      </c>
      <c r="K549" t="s">
        <v>7</v>
      </c>
      <c r="L549" t="s">
        <v>181</v>
      </c>
      <c r="M549" s="7">
        <v>45128</v>
      </c>
      <c r="N549" s="7">
        <v>45138</v>
      </c>
    </row>
    <row r="550" spans="1:14" x14ac:dyDescent="0.25">
      <c r="A550">
        <v>2716</v>
      </c>
      <c r="B550" s="27">
        <v>45126</v>
      </c>
      <c r="C550" s="27">
        <v>45137</v>
      </c>
      <c r="D550" s="27">
        <v>45172</v>
      </c>
      <c r="E550">
        <v>35</v>
      </c>
      <c r="F550" t="s">
        <v>7</v>
      </c>
      <c r="G550">
        <v>525</v>
      </c>
      <c r="H550">
        <v>15</v>
      </c>
      <c r="I550">
        <v>2.9945999999999997</v>
      </c>
      <c r="J550">
        <v>527.99459999999999</v>
      </c>
      <c r="K550" t="s">
        <v>7</v>
      </c>
      <c r="L550" t="s">
        <v>181</v>
      </c>
      <c r="M550" s="7">
        <v>45137</v>
      </c>
      <c r="N550" s="7">
        <v>45137.999999988424</v>
      </c>
    </row>
    <row r="551" spans="1:14" x14ac:dyDescent="0.25">
      <c r="A551">
        <v>2716</v>
      </c>
      <c r="B551" s="27">
        <v>45126</v>
      </c>
      <c r="C551" s="27">
        <v>45137</v>
      </c>
      <c r="D551" s="27">
        <v>45172</v>
      </c>
      <c r="E551">
        <v>35</v>
      </c>
      <c r="F551" t="s">
        <v>7</v>
      </c>
      <c r="G551">
        <v>525</v>
      </c>
      <c r="H551">
        <v>15</v>
      </c>
      <c r="I551">
        <v>2.9945999999999997</v>
      </c>
      <c r="J551">
        <v>527.99459999999999</v>
      </c>
      <c r="K551" t="s">
        <v>7</v>
      </c>
      <c r="L551" t="s">
        <v>181</v>
      </c>
      <c r="M551" s="7">
        <v>45139</v>
      </c>
      <c r="N551" s="7">
        <v>45168.999999988424</v>
      </c>
    </row>
    <row r="552" spans="1:14" x14ac:dyDescent="0.25">
      <c r="A552">
        <v>2716</v>
      </c>
      <c r="B552" s="27">
        <v>45126</v>
      </c>
      <c r="C552" s="27">
        <v>45137</v>
      </c>
      <c r="D552" s="27">
        <v>45172</v>
      </c>
      <c r="E552">
        <v>35</v>
      </c>
      <c r="F552" t="s">
        <v>7</v>
      </c>
      <c r="G552">
        <v>525</v>
      </c>
      <c r="H552">
        <v>15</v>
      </c>
      <c r="I552">
        <v>2.9945999999999997</v>
      </c>
      <c r="J552">
        <v>527.99459999999999</v>
      </c>
      <c r="K552" t="s">
        <v>7</v>
      </c>
      <c r="L552" t="s">
        <v>181</v>
      </c>
      <c r="M552" s="7">
        <v>45170</v>
      </c>
      <c r="N552" s="7">
        <v>45172</v>
      </c>
    </row>
    <row r="553" spans="1:14" x14ac:dyDescent="0.25">
      <c r="A553">
        <v>2721</v>
      </c>
      <c r="B553" s="27">
        <v>45131</v>
      </c>
      <c r="C553" s="27">
        <v>45131</v>
      </c>
      <c r="D553" s="27">
        <v>45135</v>
      </c>
      <c r="E553">
        <v>4</v>
      </c>
      <c r="F553" t="s">
        <v>7</v>
      </c>
      <c r="G553">
        <v>120</v>
      </c>
      <c r="H553">
        <v>30</v>
      </c>
      <c r="I553">
        <v>2.9945999999999997</v>
      </c>
      <c r="J553">
        <v>122.99460000000001</v>
      </c>
      <c r="K553" t="s">
        <v>7</v>
      </c>
      <c r="L553" t="s">
        <v>181</v>
      </c>
      <c r="M553" s="7">
        <v>45131</v>
      </c>
      <c r="N553" s="7">
        <v>45135</v>
      </c>
    </row>
    <row r="554" spans="1:14" x14ac:dyDescent="0.25">
      <c r="A554">
        <v>2722</v>
      </c>
      <c r="B554" s="27">
        <v>45131</v>
      </c>
      <c r="C554" s="27">
        <v>45132</v>
      </c>
      <c r="D554" s="27">
        <v>45161</v>
      </c>
      <c r="E554">
        <v>29</v>
      </c>
      <c r="F554" t="s">
        <v>7</v>
      </c>
      <c r="G554">
        <v>450</v>
      </c>
      <c r="H554">
        <v>15.517241379310345</v>
      </c>
      <c r="I554">
        <v>2.9945999999999997</v>
      </c>
      <c r="J554">
        <v>452.99459999999999</v>
      </c>
      <c r="K554" t="s">
        <v>7</v>
      </c>
      <c r="L554" t="s">
        <v>181</v>
      </c>
      <c r="M554" s="7">
        <v>45132</v>
      </c>
      <c r="N554" s="7">
        <v>45137.999999988424</v>
      </c>
    </row>
    <row r="555" spans="1:14" x14ac:dyDescent="0.25">
      <c r="A555">
        <v>2722</v>
      </c>
      <c r="B555" s="27">
        <v>45131</v>
      </c>
      <c r="C555" s="27">
        <v>45132</v>
      </c>
      <c r="D555" s="27">
        <v>45161</v>
      </c>
      <c r="E555">
        <v>29</v>
      </c>
      <c r="F555" t="s">
        <v>7</v>
      </c>
      <c r="G555">
        <v>450</v>
      </c>
      <c r="H555">
        <v>15.517241379310345</v>
      </c>
      <c r="I555">
        <v>2.9945999999999997</v>
      </c>
      <c r="J555">
        <v>452.99459999999999</v>
      </c>
      <c r="K555" t="s">
        <v>7</v>
      </c>
      <c r="L555" t="s">
        <v>181</v>
      </c>
      <c r="M555" s="7">
        <v>45139</v>
      </c>
      <c r="N555" s="7">
        <v>45161</v>
      </c>
    </row>
    <row r="556" spans="1:14" x14ac:dyDescent="0.25">
      <c r="A556">
        <v>2723</v>
      </c>
      <c r="B556" s="27">
        <v>45132</v>
      </c>
      <c r="C556" s="27">
        <v>45134</v>
      </c>
      <c r="D556" s="27">
        <v>45157</v>
      </c>
      <c r="E556">
        <v>23</v>
      </c>
      <c r="F556" t="s">
        <v>8</v>
      </c>
      <c r="G556">
        <v>598</v>
      </c>
      <c r="H556">
        <v>26</v>
      </c>
      <c r="I556">
        <v>53</v>
      </c>
      <c r="J556">
        <v>651</v>
      </c>
      <c r="K556" t="s">
        <v>7</v>
      </c>
      <c r="L556" t="s">
        <v>181</v>
      </c>
      <c r="M556" s="7">
        <v>45134</v>
      </c>
      <c r="N556" s="7">
        <v>45137.999999988424</v>
      </c>
    </row>
    <row r="557" spans="1:14" x14ac:dyDescent="0.25">
      <c r="A557">
        <v>2723</v>
      </c>
      <c r="B557" s="27">
        <v>45132</v>
      </c>
      <c r="C557" s="27">
        <v>45134</v>
      </c>
      <c r="D557" s="27">
        <v>45157</v>
      </c>
      <c r="E557">
        <v>23</v>
      </c>
      <c r="F557" t="s">
        <v>8</v>
      </c>
      <c r="G557">
        <v>598</v>
      </c>
      <c r="H557">
        <v>26</v>
      </c>
      <c r="I557">
        <v>53</v>
      </c>
      <c r="J557">
        <v>651</v>
      </c>
      <c r="K557" t="s">
        <v>7</v>
      </c>
      <c r="L557" t="s">
        <v>181</v>
      </c>
      <c r="M557" s="7">
        <v>45139</v>
      </c>
      <c r="N557" s="7">
        <v>45157</v>
      </c>
    </row>
    <row r="558" spans="1:14" x14ac:dyDescent="0.25">
      <c r="A558">
        <v>2724</v>
      </c>
      <c r="B558" s="27">
        <v>45132</v>
      </c>
      <c r="C558" s="27">
        <v>45132</v>
      </c>
      <c r="D558" s="27">
        <v>45134</v>
      </c>
      <c r="E558">
        <v>2</v>
      </c>
      <c r="F558" t="s">
        <v>7</v>
      </c>
      <c r="G558">
        <v>70</v>
      </c>
      <c r="H558">
        <v>35</v>
      </c>
      <c r="I558">
        <v>2.9945999999999997</v>
      </c>
      <c r="J558">
        <v>72.994600000000005</v>
      </c>
      <c r="K558" t="s">
        <v>7</v>
      </c>
      <c r="L558" t="s">
        <v>181</v>
      </c>
      <c r="M558" s="7">
        <v>45132</v>
      </c>
      <c r="N558" s="7">
        <v>45134</v>
      </c>
    </row>
    <row r="559" spans="1:14" x14ac:dyDescent="0.25">
      <c r="A559">
        <v>2725</v>
      </c>
      <c r="B559" s="27">
        <v>45133</v>
      </c>
      <c r="C559" s="27">
        <v>45133</v>
      </c>
      <c r="D559" s="27">
        <v>45138</v>
      </c>
      <c r="E559">
        <v>5</v>
      </c>
      <c r="F559" t="s">
        <v>7</v>
      </c>
      <c r="G559">
        <v>150</v>
      </c>
      <c r="H559">
        <v>30</v>
      </c>
      <c r="I559">
        <v>2.9945999999999997</v>
      </c>
      <c r="J559">
        <v>152.99459999999999</v>
      </c>
      <c r="K559" t="s">
        <v>7</v>
      </c>
      <c r="L559" t="s">
        <v>181</v>
      </c>
      <c r="M559" s="7">
        <v>45133</v>
      </c>
      <c r="N559" s="7">
        <v>45138</v>
      </c>
    </row>
    <row r="560" spans="1:14" x14ac:dyDescent="0.25">
      <c r="A560">
        <v>2726</v>
      </c>
      <c r="B560" s="27">
        <v>45134</v>
      </c>
      <c r="C560" s="27">
        <v>45134</v>
      </c>
      <c r="D560" s="27">
        <v>45134</v>
      </c>
      <c r="E560">
        <v>0</v>
      </c>
      <c r="F560" t="s">
        <v>7</v>
      </c>
      <c r="G560">
        <v>85</v>
      </c>
      <c r="I560">
        <v>2.9945999999999997</v>
      </c>
      <c r="J560">
        <v>87.994600000000005</v>
      </c>
      <c r="K560" t="s">
        <v>7</v>
      </c>
      <c r="L560" t="s">
        <v>181</v>
      </c>
      <c r="M560" s="7">
        <v>45134</v>
      </c>
      <c r="N560" s="7">
        <v>45134</v>
      </c>
    </row>
    <row r="561" spans="1:14" x14ac:dyDescent="0.25">
      <c r="A561">
        <v>2727</v>
      </c>
      <c r="B561" s="27">
        <v>45134</v>
      </c>
      <c r="C561" s="27">
        <v>45134</v>
      </c>
      <c r="D561" s="27">
        <v>45141</v>
      </c>
      <c r="E561">
        <v>7</v>
      </c>
      <c r="F561" t="s">
        <v>7</v>
      </c>
      <c r="G561">
        <v>210</v>
      </c>
      <c r="H561">
        <v>30</v>
      </c>
      <c r="I561">
        <v>2.9945999999999997</v>
      </c>
      <c r="J561">
        <v>212.99459999999999</v>
      </c>
      <c r="K561" t="s">
        <v>7</v>
      </c>
      <c r="L561" t="s">
        <v>181</v>
      </c>
      <c r="M561" s="7">
        <v>45134</v>
      </c>
      <c r="N561" s="7">
        <v>45137.999999988424</v>
      </c>
    </row>
    <row r="562" spans="1:14" x14ac:dyDescent="0.25">
      <c r="A562">
        <v>2727</v>
      </c>
      <c r="B562" s="27">
        <v>45134</v>
      </c>
      <c r="C562" s="27">
        <v>45134</v>
      </c>
      <c r="D562" s="27">
        <v>45141</v>
      </c>
      <c r="E562">
        <v>7</v>
      </c>
      <c r="F562" t="s">
        <v>7</v>
      </c>
      <c r="G562">
        <v>210</v>
      </c>
      <c r="H562">
        <v>30</v>
      </c>
      <c r="I562">
        <v>2.9945999999999997</v>
      </c>
      <c r="J562">
        <v>212.99459999999999</v>
      </c>
      <c r="K562" t="s">
        <v>7</v>
      </c>
      <c r="L562" t="s">
        <v>181</v>
      </c>
      <c r="M562" s="7">
        <v>45139</v>
      </c>
      <c r="N562" s="7">
        <v>45141</v>
      </c>
    </row>
    <row r="563" spans="1:14" x14ac:dyDescent="0.25">
      <c r="A563">
        <v>2728</v>
      </c>
      <c r="B563" s="27">
        <v>45135</v>
      </c>
      <c r="C563" s="27">
        <v>45135</v>
      </c>
      <c r="D563" s="27">
        <v>45138</v>
      </c>
      <c r="E563">
        <v>3</v>
      </c>
      <c r="F563" t="s">
        <v>7</v>
      </c>
      <c r="G563">
        <v>255</v>
      </c>
      <c r="H563">
        <v>85</v>
      </c>
      <c r="I563">
        <v>2.9945999999999997</v>
      </c>
      <c r="J563">
        <v>257.99459999999999</v>
      </c>
      <c r="K563" t="s">
        <v>7</v>
      </c>
      <c r="L563" t="s">
        <v>181</v>
      </c>
      <c r="M563" s="7">
        <v>45135</v>
      </c>
      <c r="N563" s="7">
        <v>45138</v>
      </c>
    </row>
    <row r="564" spans="1:14" x14ac:dyDescent="0.25">
      <c r="A564">
        <v>2729</v>
      </c>
      <c r="B564" s="27">
        <v>45135</v>
      </c>
      <c r="C564" s="27">
        <v>45135</v>
      </c>
      <c r="D564" s="27">
        <v>45145</v>
      </c>
      <c r="E564">
        <v>10</v>
      </c>
      <c r="F564" t="s">
        <v>7</v>
      </c>
      <c r="G564">
        <v>300</v>
      </c>
      <c r="H564">
        <v>30</v>
      </c>
      <c r="I564">
        <v>2.9945999999999997</v>
      </c>
      <c r="J564">
        <v>302.99459999999999</v>
      </c>
      <c r="K564" t="s">
        <v>7</v>
      </c>
      <c r="L564" t="s">
        <v>181</v>
      </c>
      <c r="M564" s="7">
        <v>45135</v>
      </c>
      <c r="N564" s="7">
        <v>45137.999999988424</v>
      </c>
    </row>
    <row r="565" spans="1:14" x14ac:dyDescent="0.25">
      <c r="A565">
        <v>2729</v>
      </c>
      <c r="B565" s="27">
        <v>45135</v>
      </c>
      <c r="C565" s="27">
        <v>45135</v>
      </c>
      <c r="D565" s="27">
        <v>45145</v>
      </c>
      <c r="E565">
        <v>10</v>
      </c>
      <c r="F565" t="s">
        <v>7</v>
      </c>
      <c r="G565">
        <v>300</v>
      </c>
      <c r="H565">
        <v>30</v>
      </c>
      <c r="I565">
        <v>2.9945999999999997</v>
      </c>
      <c r="J565">
        <v>302.99459999999999</v>
      </c>
      <c r="K565" t="s">
        <v>7</v>
      </c>
      <c r="L565" t="s">
        <v>181</v>
      </c>
      <c r="M565" s="7">
        <v>45139</v>
      </c>
      <c r="N565" s="7">
        <v>45145</v>
      </c>
    </row>
    <row r="566" spans="1:14" x14ac:dyDescent="0.25">
      <c r="A566">
        <v>2730</v>
      </c>
      <c r="B566" s="27">
        <v>45136</v>
      </c>
      <c r="C566" s="27">
        <v>45136</v>
      </c>
      <c r="D566" s="27">
        <v>45152</v>
      </c>
      <c r="E566">
        <v>16</v>
      </c>
      <c r="F566" t="s">
        <v>7</v>
      </c>
      <c r="G566">
        <v>560</v>
      </c>
      <c r="H566">
        <v>35</v>
      </c>
      <c r="I566">
        <v>0</v>
      </c>
      <c r="J566">
        <v>560</v>
      </c>
      <c r="K566" t="s">
        <v>7</v>
      </c>
      <c r="L566" t="s">
        <v>181</v>
      </c>
      <c r="M566" s="7">
        <v>45136</v>
      </c>
      <c r="N566" s="7">
        <v>45137.999999988424</v>
      </c>
    </row>
    <row r="567" spans="1:14" x14ac:dyDescent="0.25">
      <c r="A567">
        <v>2730</v>
      </c>
      <c r="B567" s="27">
        <v>45136</v>
      </c>
      <c r="C567" s="27">
        <v>45136</v>
      </c>
      <c r="D567" s="27">
        <v>45152</v>
      </c>
      <c r="E567">
        <v>16</v>
      </c>
      <c r="F567" t="s">
        <v>7</v>
      </c>
      <c r="G567">
        <v>560</v>
      </c>
      <c r="H567">
        <v>35</v>
      </c>
      <c r="I567">
        <v>0</v>
      </c>
      <c r="J567">
        <v>560</v>
      </c>
      <c r="K567" t="s">
        <v>7</v>
      </c>
      <c r="L567" t="s">
        <v>181</v>
      </c>
      <c r="M567" s="7">
        <v>45139</v>
      </c>
      <c r="N567" s="7">
        <v>45152</v>
      </c>
    </row>
    <row r="568" spans="1:14" x14ac:dyDescent="0.25">
      <c r="A568">
        <v>2731</v>
      </c>
      <c r="B568" s="27">
        <v>45121</v>
      </c>
      <c r="C568" s="27">
        <v>45137</v>
      </c>
      <c r="D568" s="27">
        <v>45169</v>
      </c>
      <c r="E568">
        <v>32</v>
      </c>
      <c r="F568" t="s">
        <v>8</v>
      </c>
      <c r="G568">
        <v>608</v>
      </c>
      <c r="H568">
        <v>19</v>
      </c>
      <c r="I568">
        <v>53</v>
      </c>
      <c r="J568">
        <v>661</v>
      </c>
      <c r="K568" t="s">
        <v>7</v>
      </c>
      <c r="L568" t="s">
        <v>181</v>
      </c>
      <c r="M568" s="7">
        <v>45137</v>
      </c>
      <c r="N568" s="7">
        <v>45137.999999988424</v>
      </c>
    </row>
    <row r="569" spans="1:14" x14ac:dyDescent="0.25">
      <c r="A569">
        <v>2731</v>
      </c>
      <c r="B569" s="27">
        <v>45121</v>
      </c>
      <c r="C569" s="27">
        <v>45137</v>
      </c>
      <c r="D569" s="27">
        <v>45169</v>
      </c>
      <c r="E569">
        <v>32</v>
      </c>
      <c r="F569" t="s">
        <v>8</v>
      </c>
      <c r="G569">
        <v>608</v>
      </c>
      <c r="H569">
        <v>19</v>
      </c>
      <c r="I569">
        <v>53</v>
      </c>
      <c r="J569">
        <v>661</v>
      </c>
      <c r="K569" t="s">
        <v>7</v>
      </c>
      <c r="L569" t="s">
        <v>181</v>
      </c>
      <c r="M569" s="7">
        <v>45139</v>
      </c>
      <c r="N569" s="7">
        <v>45169</v>
      </c>
    </row>
    <row r="570" spans="1:14" x14ac:dyDescent="0.25">
      <c r="A570">
        <v>2748</v>
      </c>
      <c r="B570" s="27">
        <v>45108</v>
      </c>
      <c r="C570" s="27">
        <v>45108</v>
      </c>
      <c r="D570" s="27">
        <v>45138</v>
      </c>
      <c r="E570">
        <v>30</v>
      </c>
      <c r="F570" t="s">
        <v>7</v>
      </c>
      <c r="G570">
        <v>465.00000000000006</v>
      </c>
      <c r="H570">
        <v>15.500000000000002</v>
      </c>
      <c r="I570">
        <v>0</v>
      </c>
      <c r="J570">
        <v>465.00000000000006</v>
      </c>
      <c r="K570" t="s">
        <v>7</v>
      </c>
      <c r="L570" t="s">
        <v>181</v>
      </c>
      <c r="M570" s="7">
        <v>45108</v>
      </c>
      <c r="N570" s="7">
        <v>45138</v>
      </c>
    </row>
    <row r="571" spans="1:14" x14ac:dyDescent="0.25">
      <c r="A571" t="s">
        <v>31</v>
      </c>
      <c r="B571" s="27">
        <v>45070</v>
      </c>
      <c r="C571" s="27">
        <v>45070</v>
      </c>
      <c r="D571" s="27">
        <v>45084</v>
      </c>
      <c r="E571">
        <v>14</v>
      </c>
      <c r="F571" t="s">
        <v>7</v>
      </c>
      <c r="G571">
        <v>190.0052</v>
      </c>
      <c r="H571">
        <v>13.5718</v>
      </c>
      <c r="I571">
        <v>0</v>
      </c>
      <c r="J571">
        <v>190.0052</v>
      </c>
      <c r="K571" t="s">
        <v>7</v>
      </c>
      <c r="L571" t="s">
        <v>181</v>
      </c>
      <c r="M571" s="7">
        <v>45070</v>
      </c>
      <c r="N571" s="7">
        <v>45076.999999988424</v>
      </c>
    </row>
    <row r="572" spans="1:14" x14ac:dyDescent="0.25">
      <c r="A572" t="s">
        <v>31</v>
      </c>
      <c r="B572" s="27">
        <v>45070</v>
      </c>
      <c r="C572" s="27">
        <v>45070</v>
      </c>
      <c r="D572" s="27">
        <v>45084</v>
      </c>
      <c r="E572">
        <v>14</v>
      </c>
      <c r="F572" t="s">
        <v>7</v>
      </c>
      <c r="G572">
        <v>190.0052</v>
      </c>
      <c r="H572">
        <v>13.5718</v>
      </c>
      <c r="I572">
        <v>0</v>
      </c>
      <c r="J572">
        <v>190.0052</v>
      </c>
      <c r="K572" t="s">
        <v>7</v>
      </c>
      <c r="L572" t="s">
        <v>181</v>
      </c>
      <c r="M572" s="7">
        <v>45078</v>
      </c>
      <c r="N572" s="7">
        <v>45084</v>
      </c>
    </row>
    <row r="573" spans="1:14" x14ac:dyDescent="0.25">
      <c r="A573" t="s">
        <v>32</v>
      </c>
      <c r="B573" s="27">
        <v>45084</v>
      </c>
      <c r="C573" s="27">
        <v>45084</v>
      </c>
      <c r="D573" s="27">
        <v>45093</v>
      </c>
      <c r="E573">
        <v>9</v>
      </c>
      <c r="F573" t="s">
        <v>7</v>
      </c>
      <c r="G573">
        <v>134.9957</v>
      </c>
      <c r="H573">
        <v>14.999522222222222</v>
      </c>
      <c r="I573">
        <v>0</v>
      </c>
      <c r="J573">
        <v>134.9957</v>
      </c>
      <c r="K573" t="s">
        <v>7</v>
      </c>
      <c r="L573" t="s">
        <v>181</v>
      </c>
      <c r="M573" s="7">
        <v>45084</v>
      </c>
      <c r="N573" s="7">
        <v>45093</v>
      </c>
    </row>
    <row r="574" spans="1:14" x14ac:dyDescent="0.25">
      <c r="A574" t="s">
        <v>33</v>
      </c>
      <c r="B574" s="27">
        <v>45078</v>
      </c>
      <c r="C574" s="27">
        <v>45078</v>
      </c>
      <c r="D574" s="27">
        <v>45107</v>
      </c>
      <c r="E574">
        <v>29</v>
      </c>
      <c r="F574" t="s">
        <v>7</v>
      </c>
      <c r="G574">
        <v>660.11399999999992</v>
      </c>
      <c r="H574">
        <v>22.762551724137928</v>
      </c>
      <c r="I574">
        <v>0</v>
      </c>
      <c r="J574">
        <v>660.11399999999992</v>
      </c>
      <c r="K574" t="s">
        <v>7</v>
      </c>
      <c r="L574" t="s">
        <v>181</v>
      </c>
      <c r="M574" s="7">
        <v>45078</v>
      </c>
      <c r="N574" s="7">
        <v>45107</v>
      </c>
    </row>
    <row r="575" spans="1:14" x14ac:dyDescent="0.25">
      <c r="A575" t="s">
        <v>34</v>
      </c>
      <c r="B575" s="27">
        <v>45092</v>
      </c>
      <c r="C575" s="27">
        <v>45092</v>
      </c>
      <c r="D575" s="27">
        <v>45093</v>
      </c>
      <c r="E575">
        <v>1</v>
      </c>
      <c r="F575" t="s">
        <v>7</v>
      </c>
      <c r="G575">
        <v>15.005549999999999</v>
      </c>
      <c r="H575">
        <v>15.005549999999999</v>
      </c>
      <c r="I575">
        <v>0</v>
      </c>
      <c r="J575">
        <v>15.005549999999999</v>
      </c>
      <c r="K575" t="s">
        <v>7</v>
      </c>
      <c r="L575" t="s">
        <v>181</v>
      </c>
      <c r="M575" s="7">
        <v>45092</v>
      </c>
      <c r="N575" s="7">
        <v>45093</v>
      </c>
    </row>
    <row r="576" spans="1:14" x14ac:dyDescent="0.25">
      <c r="A576">
        <v>2605</v>
      </c>
      <c r="B576" s="27">
        <v>45036</v>
      </c>
      <c r="C576" s="27">
        <v>45082</v>
      </c>
      <c r="D576" s="27">
        <v>45106</v>
      </c>
      <c r="E576">
        <v>24</v>
      </c>
      <c r="F576" t="s">
        <v>7</v>
      </c>
      <c r="G576">
        <v>432</v>
      </c>
      <c r="H576">
        <v>18</v>
      </c>
      <c r="I576">
        <v>2.9945999999999997</v>
      </c>
      <c r="J576">
        <v>434.99459999999999</v>
      </c>
      <c r="K576" t="s">
        <v>7</v>
      </c>
      <c r="L576" t="s">
        <v>181</v>
      </c>
      <c r="M576" s="7">
        <v>45082</v>
      </c>
      <c r="N576" s="7">
        <v>45106</v>
      </c>
    </row>
    <row r="577" spans="1:14" x14ac:dyDescent="0.25">
      <c r="A577">
        <v>2615</v>
      </c>
      <c r="B577" s="27">
        <v>45045</v>
      </c>
      <c r="C577" s="27">
        <v>45092</v>
      </c>
      <c r="D577" s="27">
        <v>45103</v>
      </c>
      <c r="E577">
        <v>11</v>
      </c>
      <c r="F577" t="s">
        <v>7</v>
      </c>
      <c r="G577">
        <v>253</v>
      </c>
      <c r="H577">
        <v>23</v>
      </c>
      <c r="I577">
        <v>2.9945999999999997</v>
      </c>
      <c r="J577">
        <v>255.99459999999999</v>
      </c>
      <c r="K577" t="s">
        <v>7</v>
      </c>
      <c r="L577" t="s">
        <v>181</v>
      </c>
      <c r="M577" s="7">
        <v>45092</v>
      </c>
      <c r="N577" s="7">
        <v>45103</v>
      </c>
    </row>
    <row r="578" spans="1:14" x14ac:dyDescent="0.25">
      <c r="A578">
        <v>2628</v>
      </c>
      <c r="B578" s="27">
        <v>44912</v>
      </c>
      <c r="C578" s="27">
        <v>45099</v>
      </c>
      <c r="D578" s="27">
        <v>45112</v>
      </c>
      <c r="E578">
        <v>13</v>
      </c>
      <c r="F578" t="s">
        <v>8</v>
      </c>
      <c r="G578">
        <v>520</v>
      </c>
      <c r="H578">
        <v>40</v>
      </c>
      <c r="I578">
        <v>53</v>
      </c>
      <c r="J578">
        <v>573</v>
      </c>
      <c r="K578" t="s">
        <v>7</v>
      </c>
      <c r="L578" t="s">
        <v>181</v>
      </c>
      <c r="M578" s="7">
        <v>45099</v>
      </c>
      <c r="N578" s="7">
        <v>45106.999999988424</v>
      </c>
    </row>
    <row r="579" spans="1:14" x14ac:dyDescent="0.25">
      <c r="A579">
        <v>2628</v>
      </c>
      <c r="B579" s="27">
        <v>44912</v>
      </c>
      <c r="C579" s="27">
        <v>45099</v>
      </c>
      <c r="D579" s="27">
        <v>45112</v>
      </c>
      <c r="E579">
        <v>13</v>
      </c>
      <c r="F579" t="s">
        <v>8</v>
      </c>
      <c r="G579">
        <v>520</v>
      </c>
      <c r="H579">
        <v>40</v>
      </c>
      <c r="I579">
        <v>53</v>
      </c>
      <c r="J579">
        <v>573</v>
      </c>
      <c r="K579" t="s">
        <v>7</v>
      </c>
      <c r="L579" t="s">
        <v>181</v>
      </c>
      <c r="M579" s="7">
        <v>45108</v>
      </c>
      <c r="N579" s="7">
        <v>45112</v>
      </c>
    </row>
    <row r="580" spans="1:14" x14ac:dyDescent="0.25">
      <c r="A580">
        <v>2646</v>
      </c>
      <c r="B580" s="27">
        <v>45078</v>
      </c>
      <c r="C580" s="27">
        <v>45078</v>
      </c>
      <c r="D580" s="27">
        <v>45092</v>
      </c>
      <c r="E580">
        <v>14</v>
      </c>
      <c r="F580" t="s">
        <v>7</v>
      </c>
      <c r="G580">
        <v>349.99999999999994</v>
      </c>
      <c r="H580">
        <v>24.999999999999996</v>
      </c>
      <c r="I580">
        <v>2.9945999999999997</v>
      </c>
      <c r="J580">
        <v>352.99459999999993</v>
      </c>
      <c r="K580" t="s">
        <v>7</v>
      </c>
      <c r="L580" t="s">
        <v>181</v>
      </c>
      <c r="M580" s="7">
        <v>45078</v>
      </c>
      <c r="N580" s="7">
        <v>45092</v>
      </c>
    </row>
    <row r="581" spans="1:14" x14ac:dyDescent="0.25">
      <c r="A581">
        <v>2647</v>
      </c>
      <c r="B581" s="27">
        <v>45078</v>
      </c>
      <c r="C581" s="27">
        <v>45078</v>
      </c>
      <c r="D581" s="27">
        <v>45094</v>
      </c>
      <c r="E581">
        <v>16</v>
      </c>
      <c r="F581" t="s">
        <v>7</v>
      </c>
      <c r="G581">
        <v>304</v>
      </c>
      <c r="H581">
        <v>19</v>
      </c>
      <c r="I581">
        <v>2.9945999999999997</v>
      </c>
      <c r="J581">
        <v>306.99459999999999</v>
      </c>
      <c r="K581" t="s">
        <v>7</v>
      </c>
      <c r="L581" t="s">
        <v>181</v>
      </c>
      <c r="M581" s="7">
        <v>45078</v>
      </c>
      <c r="N581" s="7">
        <v>45094</v>
      </c>
    </row>
    <row r="582" spans="1:14" x14ac:dyDescent="0.25">
      <c r="A582">
        <v>2648</v>
      </c>
      <c r="B582" s="27">
        <v>44786</v>
      </c>
      <c r="C582" s="27">
        <v>45082</v>
      </c>
      <c r="D582" s="27">
        <v>45094</v>
      </c>
      <c r="E582">
        <v>12</v>
      </c>
      <c r="F582" t="s">
        <v>8</v>
      </c>
      <c r="G582">
        <v>325</v>
      </c>
      <c r="H582">
        <v>27.083333333333332</v>
      </c>
      <c r="I582">
        <v>63.000000000000007</v>
      </c>
      <c r="J582">
        <v>388</v>
      </c>
      <c r="K582" t="s">
        <v>7</v>
      </c>
      <c r="L582" t="s">
        <v>181</v>
      </c>
      <c r="M582" s="7">
        <v>45082</v>
      </c>
      <c r="N582" s="7">
        <v>45094</v>
      </c>
    </row>
    <row r="583" spans="1:14" x14ac:dyDescent="0.25">
      <c r="A583">
        <v>2649</v>
      </c>
      <c r="B583" s="27">
        <v>45080</v>
      </c>
      <c r="C583" s="27">
        <v>45080</v>
      </c>
      <c r="D583" s="27">
        <v>45082</v>
      </c>
      <c r="E583">
        <v>2</v>
      </c>
      <c r="F583" t="s">
        <v>7</v>
      </c>
      <c r="G583">
        <v>170</v>
      </c>
      <c r="H583">
        <v>85</v>
      </c>
      <c r="I583">
        <v>2.9945999999999997</v>
      </c>
      <c r="J583">
        <v>172.99459999999999</v>
      </c>
      <c r="K583" t="s">
        <v>7</v>
      </c>
      <c r="L583" t="s">
        <v>181</v>
      </c>
      <c r="M583" s="7">
        <v>45080</v>
      </c>
      <c r="N583" s="7">
        <v>45082</v>
      </c>
    </row>
    <row r="584" spans="1:14" x14ac:dyDescent="0.25">
      <c r="A584">
        <v>2651</v>
      </c>
      <c r="B584" s="27">
        <v>45078</v>
      </c>
      <c r="C584" s="27">
        <v>45078</v>
      </c>
      <c r="D584" s="27">
        <v>45107</v>
      </c>
      <c r="E584">
        <v>29</v>
      </c>
      <c r="F584" t="s">
        <v>7</v>
      </c>
      <c r="G584">
        <v>569.99999999999989</v>
      </c>
      <c r="H584">
        <v>19.6551724137931</v>
      </c>
      <c r="I584">
        <v>0</v>
      </c>
      <c r="J584">
        <v>569.99999999999989</v>
      </c>
      <c r="K584" t="s">
        <v>7</v>
      </c>
      <c r="L584" t="s">
        <v>181</v>
      </c>
      <c r="M584" s="7">
        <v>45078</v>
      </c>
      <c r="N584" s="7">
        <v>45107</v>
      </c>
    </row>
    <row r="585" spans="1:14" x14ac:dyDescent="0.25">
      <c r="A585">
        <v>2652</v>
      </c>
      <c r="B585" s="27">
        <v>45082</v>
      </c>
      <c r="C585" s="27">
        <v>45082</v>
      </c>
      <c r="D585" s="27">
        <v>45090</v>
      </c>
      <c r="E585">
        <v>8</v>
      </c>
      <c r="F585" t="s">
        <v>7</v>
      </c>
      <c r="G585">
        <v>450</v>
      </c>
      <c r="H585">
        <v>56.25</v>
      </c>
      <c r="I585">
        <v>2.9945999999999997</v>
      </c>
      <c r="J585">
        <v>452.99459999999999</v>
      </c>
      <c r="K585" t="s">
        <v>7</v>
      </c>
      <c r="L585" t="s">
        <v>181</v>
      </c>
      <c r="M585" s="7">
        <v>45082</v>
      </c>
      <c r="N585" s="7">
        <v>45090</v>
      </c>
    </row>
    <row r="586" spans="1:14" x14ac:dyDescent="0.25">
      <c r="A586">
        <v>2653</v>
      </c>
      <c r="B586" s="27">
        <v>45089</v>
      </c>
      <c r="C586" s="27">
        <v>45089</v>
      </c>
      <c r="D586" s="27">
        <v>45093</v>
      </c>
      <c r="E586">
        <v>4</v>
      </c>
      <c r="F586" t="s">
        <v>7</v>
      </c>
      <c r="G586">
        <v>100</v>
      </c>
      <c r="H586">
        <v>25</v>
      </c>
      <c r="I586">
        <v>13</v>
      </c>
      <c r="J586">
        <v>113</v>
      </c>
      <c r="K586" t="s">
        <v>7</v>
      </c>
      <c r="L586" t="s">
        <v>181</v>
      </c>
      <c r="M586" s="7">
        <v>45089</v>
      </c>
      <c r="N586" s="7">
        <v>45093</v>
      </c>
    </row>
    <row r="587" spans="1:14" x14ac:dyDescent="0.25">
      <c r="A587">
        <v>2654</v>
      </c>
      <c r="B587" s="27">
        <v>45085</v>
      </c>
      <c r="C587" s="27">
        <v>45085</v>
      </c>
      <c r="D587" s="27">
        <v>45086</v>
      </c>
      <c r="E587">
        <v>1</v>
      </c>
      <c r="F587" t="s">
        <v>7</v>
      </c>
      <c r="G587">
        <v>85</v>
      </c>
      <c r="H587">
        <v>85</v>
      </c>
      <c r="I587">
        <v>2.9945999999999997</v>
      </c>
      <c r="J587">
        <v>87.994600000000005</v>
      </c>
      <c r="K587" t="s">
        <v>7</v>
      </c>
      <c r="L587" t="s">
        <v>181</v>
      </c>
      <c r="M587" s="7">
        <v>45085</v>
      </c>
      <c r="N587" s="7">
        <v>45086</v>
      </c>
    </row>
    <row r="588" spans="1:14" x14ac:dyDescent="0.25">
      <c r="A588">
        <v>2655</v>
      </c>
      <c r="B588" s="27">
        <v>45085</v>
      </c>
      <c r="C588" s="27">
        <v>45085</v>
      </c>
      <c r="D588" s="27">
        <v>45099</v>
      </c>
      <c r="E588">
        <v>14</v>
      </c>
      <c r="F588" t="s">
        <v>7</v>
      </c>
      <c r="G588">
        <v>400</v>
      </c>
      <c r="H588">
        <v>28.571428571428573</v>
      </c>
      <c r="I588">
        <v>2.9945999999999997</v>
      </c>
      <c r="J588">
        <v>402.99459999999999</v>
      </c>
      <c r="K588" t="s">
        <v>7</v>
      </c>
      <c r="L588" t="s">
        <v>181</v>
      </c>
      <c r="M588" s="7">
        <v>45085</v>
      </c>
      <c r="N588" s="7">
        <v>45099</v>
      </c>
    </row>
    <row r="589" spans="1:14" x14ac:dyDescent="0.25">
      <c r="A589">
        <v>2656</v>
      </c>
      <c r="B589" s="27">
        <v>45086</v>
      </c>
      <c r="C589" s="27">
        <v>45086</v>
      </c>
      <c r="D589" s="27">
        <v>45099</v>
      </c>
      <c r="E589">
        <v>13</v>
      </c>
      <c r="F589" t="s">
        <v>7</v>
      </c>
      <c r="G589">
        <v>310</v>
      </c>
      <c r="H589">
        <v>23.846153846153847</v>
      </c>
      <c r="I589">
        <v>2.9945999999999997</v>
      </c>
      <c r="J589">
        <v>312.99459999999999</v>
      </c>
      <c r="K589" t="s">
        <v>7</v>
      </c>
      <c r="L589" t="s">
        <v>181</v>
      </c>
      <c r="M589" s="7">
        <v>45086</v>
      </c>
      <c r="N589" s="7">
        <v>45099</v>
      </c>
    </row>
    <row r="590" spans="1:14" x14ac:dyDescent="0.25">
      <c r="A590">
        <v>2657</v>
      </c>
      <c r="B590" s="27">
        <v>45087</v>
      </c>
      <c r="C590" s="27">
        <v>45087</v>
      </c>
      <c r="D590" s="27">
        <v>45091</v>
      </c>
      <c r="E590">
        <v>4</v>
      </c>
      <c r="F590" t="s">
        <v>7</v>
      </c>
      <c r="G590">
        <v>100</v>
      </c>
      <c r="H590">
        <v>25</v>
      </c>
      <c r="I590">
        <v>2.9945999999999997</v>
      </c>
      <c r="J590">
        <v>102.99460000000001</v>
      </c>
      <c r="K590" t="s">
        <v>7</v>
      </c>
      <c r="L590" t="s">
        <v>181</v>
      </c>
      <c r="M590" s="7">
        <v>45087</v>
      </c>
      <c r="N590" s="7">
        <v>45091</v>
      </c>
    </row>
    <row r="591" spans="1:14" x14ac:dyDescent="0.25">
      <c r="A591">
        <v>2660</v>
      </c>
      <c r="B591" s="27">
        <v>45097</v>
      </c>
      <c r="C591" s="27">
        <v>45097</v>
      </c>
      <c r="D591" s="27">
        <v>45147</v>
      </c>
      <c r="E591">
        <v>50</v>
      </c>
      <c r="F591" t="s">
        <v>8</v>
      </c>
      <c r="G591">
        <v>1000</v>
      </c>
      <c r="H591">
        <v>20</v>
      </c>
      <c r="I591">
        <v>83</v>
      </c>
      <c r="J591">
        <v>1083</v>
      </c>
      <c r="K591" t="s">
        <v>7</v>
      </c>
      <c r="L591" t="s">
        <v>181</v>
      </c>
      <c r="M591" s="7">
        <v>45097</v>
      </c>
      <c r="N591" s="7">
        <v>45106.999999988424</v>
      </c>
    </row>
    <row r="592" spans="1:14" x14ac:dyDescent="0.25">
      <c r="A592">
        <v>2660</v>
      </c>
      <c r="B592" s="27">
        <v>45097</v>
      </c>
      <c r="C592" s="27">
        <v>45097</v>
      </c>
      <c r="D592" s="27">
        <v>45147</v>
      </c>
      <c r="E592">
        <v>50</v>
      </c>
      <c r="F592" t="s">
        <v>8</v>
      </c>
      <c r="G592">
        <v>1000</v>
      </c>
      <c r="H592">
        <v>20</v>
      </c>
      <c r="I592">
        <v>83</v>
      </c>
      <c r="J592">
        <v>1083</v>
      </c>
      <c r="K592" t="s">
        <v>7</v>
      </c>
      <c r="L592" t="s">
        <v>181</v>
      </c>
      <c r="M592" s="7">
        <v>45108</v>
      </c>
      <c r="N592" s="7">
        <v>45137.999999988424</v>
      </c>
    </row>
    <row r="593" spans="1:14" x14ac:dyDescent="0.25">
      <c r="A593">
        <v>2660</v>
      </c>
      <c r="B593" s="27">
        <v>45097</v>
      </c>
      <c r="C593" s="27">
        <v>45097</v>
      </c>
      <c r="D593" s="27">
        <v>45147</v>
      </c>
      <c r="E593">
        <v>50</v>
      </c>
      <c r="F593" t="s">
        <v>8</v>
      </c>
      <c r="G593">
        <v>1000</v>
      </c>
      <c r="H593">
        <v>20</v>
      </c>
      <c r="I593">
        <v>83</v>
      </c>
      <c r="J593">
        <v>1083</v>
      </c>
      <c r="K593" t="s">
        <v>7</v>
      </c>
      <c r="L593" t="s">
        <v>181</v>
      </c>
      <c r="M593" s="7">
        <v>45139</v>
      </c>
      <c r="N593" s="7">
        <v>45147</v>
      </c>
    </row>
    <row r="594" spans="1:14" x14ac:dyDescent="0.25">
      <c r="A594">
        <v>2661</v>
      </c>
      <c r="B594" s="27">
        <v>45089</v>
      </c>
      <c r="C594" s="27">
        <v>45089</v>
      </c>
      <c r="D594" s="27">
        <v>45097</v>
      </c>
      <c r="E594">
        <v>8</v>
      </c>
      <c r="F594" t="s">
        <v>7</v>
      </c>
      <c r="G594">
        <v>207</v>
      </c>
      <c r="H594">
        <v>25.875</v>
      </c>
      <c r="I594">
        <v>2.9945999999999997</v>
      </c>
      <c r="J594">
        <v>209.99459999999999</v>
      </c>
      <c r="K594" t="s">
        <v>7</v>
      </c>
      <c r="L594" t="s">
        <v>181</v>
      </c>
      <c r="M594" s="7">
        <v>45089</v>
      </c>
      <c r="N594" s="7">
        <v>45097</v>
      </c>
    </row>
    <row r="595" spans="1:14" x14ac:dyDescent="0.25">
      <c r="A595">
        <v>2662</v>
      </c>
      <c r="B595" s="27">
        <v>45085</v>
      </c>
      <c r="C595" s="27">
        <v>45089</v>
      </c>
      <c r="D595" s="27">
        <v>45124</v>
      </c>
      <c r="E595">
        <v>35</v>
      </c>
      <c r="F595" t="s">
        <v>7</v>
      </c>
      <c r="G595">
        <v>735</v>
      </c>
      <c r="H595">
        <v>21</v>
      </c>
      <c r="I595">
        <v>13</v>
      </c>
      <c r="J595">
        <v>748</v>
      </c>
      <c r="K595" t="s">
        <v>7</v>
      </c>
      <c r="L595" t="s">
        <v>181</v>
      </c>
      <c r="M595" s="7">
        <v>45089</v>
      </c>
      <c r="N595" s="7">
        <v>45106.999999988424</v>
      </c>
    </row>
    <row r="596" spans="1:14" x14ac:dyDescent="0.25">
      <c r="A596">
        <v>2662</v>
      </c>
      <c r="B596" s="27">
        <v>45085</v>
      </c>
      <c r="C596" s="27">
        <v>45089</v>
      </c>
      <c r="D596" s="27">
        <v>45124</v>
      </c>
      <c r="E596">
        <v>35</v>
      </c>
      <c r="F596" t="s">
        <v>7</v>
      </c>
      <c r="G596">
        <v>735</v>
      </c>
      <c r="H596">
        <v>21</v>
      </c>
      <c r="I596">
        <v>13</v>
      </c>
      <c r="J596">
        <v>748</v>
      </c>
      <c r="K596" t="s">
        <v>7</v>
      </c>
      <c r="L596" t="s">
        <v>181</v>
      </c>
      <c r="M596" s="7">
        <v>45108</v>
      </c>
      <c r="N596" s="7">
        <v>45124</v>
      </c>
    </row>
    <row r="597" spans="1:14" x14ac:dyDescent="0.25">
      <c r="A597">
        <v>2663</v>
      </c>
      <c r="B597" s="27">
        <v>45024</v>
      </c>
      <c r="C597" s="27">
        <v>45092</v>
      </c>
      <c r="D597" s="27">
        <v>45106</v>
      </c>
      <c r="E597">
        <v>14</v>
      </c>
      <c r="F597" t="s">
        <v>8</v>
      </c>
      <c r="G597">
        <v>420</v>
      </c>
      <c r="H597">
        <v>30</v>
      </c>
      <c r="I597">
        <v>53</v>
      </c>
      <c r="J597">
        <v>473</v>
      </c>
      <c r="K597" t="s">
        <v>7</v>
      </c>
      <c r="L597" t="s">
        <v>181</v>
      </c>
      <c r="M597" s="7">
        <v>45092</v>
      </c>
      <c r="N597" s="7">
        <v>45106</v>
      </c>
    </row>
    <row r="598" spans="1:14" x14ac:dyDescent="0.25">
      <c r="A598">
        <v>2664</v>
      </c>
      <c r="B598" s="27">
        <v>45092</v>
      </c>
      <c r="C598" s="27">
        <v>45092</v>
      </c>
      <c r="D598" s="27">
        <v>45093</v>
      </c>
      <c r="E598">
        <v>1</v>
      </c>
      <c r="F598" t="s">
        <v>7</v>
      </c>
      <c r="G598">
        <v>85</v>
      </c>
      <c r="H598">
        <v>85</v>
      </c>
      <c r="I598">
        <v>0</v>
      </c>
      <c r="J598">
        <v>85</v>
      </c>
      <c r="K598" t="s">
        <v>7</v>
      </c>
      <c r="L598" t="s">
        <v>181</v>
      </c>
      <c r="M598" s="7">
        <v>45092</v>
      </c>
      <c r="N598" s="7">
        <v>45093</v>
      </c>
    </row>
    <row r="599" spans="1:14" x14ac:dyDescent="0.25">
      <c r="A599">
        <v>2665</v>
      </c>
      <c r="B599" s="27">
        <v>45092</v>
      </c>
      <c r="C599" s="27">
        <v>45092</v>
      </c>
      <c r="D599" s="27">
        <v>45107</v>
      </c>
      <c r="E599">
        <v>15</v>
      </c>
      <c r="F599" t="s">
        <v>7</v>
      </c>
      <c r="G599">
        <v>255</v>
      </c>
      <c r="H599">
        <v>17</v>
      </c>
      <c r="I599">
        <v>2.9945999999999997</v>
      </c>
      <c r="J599">
        <v>257.99459999999999</v>
      </c>
      <c r="K599" t="s">
        <v>7</v>
      </c>
      <c r="L599" t="s">
        <v>181</v>
      </c>
      <c r="M599" s="7">
        <v>45092</v>
      </c>
      <c r="N599" s="7">
        <v>45107</v>
      </c>
    </row>
    <row r="600" spans="1:14" x14ac:dyDescent="0.25">
      <c r="A600">
        <v>2666</v>
      </c>
      <c r="B600" s="27">
        <v>45093</v>
      </c>
      <c r="C600" s="27">
        <v>45093</v>
      </c>
      <c r="D600" s="27">
        <v>45097</v>
      </c>
      <c r="E600">
        <v>4</v>
      </c>
      <c r="F600" t="s">
        <v>7</v>
      </c>
      <c r="G600">
        <v>100</v>
      </c>
      <c r="H600">
        <v>25</v>
      </c>
      <c r="I600">
        <v>2.9945999999999997</v>
      </c>
      <c r="J600">
        <v>102.99460000000001</v>
      </c>
      <c r="K600" t="s">
        <v>7</v>
      </c>
      <c r="L600" t="s">
        <v>181</v>
      </c>
      <c r="M600" s="7">
        <v>45093</v>
      </c>
      <c r="N600" s="7">
        <v>45097</v>
      </c>
    </row>
    <row r="601" spans="1:14" x14ac:dyDescent="0.25">
      <c r="A601">
        <v>2667</v>
      </c>
      <c r="B601" s="27">
        <v>45093</v>
      </c>
      <c r="C601" s="27">
        <v>45093</v>
      </c>
      <c r="D601" s="27">
        <v>45098</v>
      </c>
      <c r="E601">
        <v>5</v>
      </c>
      <c r="F601" t="s">
        <v>7</v>
      </c>
      <c r="G601">
        <v>125</v>
      </c>
      <c r="H601">
        <v>25</v>
      </c>
      <c r="I601">
        <v>2.9945999999999997</v>
      </c>
      <c r="J601">
        <v>127.99460000000001</v>
      </c>
      <c r="K601" t="s">
        <v>7</v>
      </c>
      <c r="L601" t="s">
        <v>181</v>
      </c>
      <c r="M601" s="7">
        <v>45093</v>
      </c>
      <c r="N601" s="7">
        <v>45098</v>
      </c>
    </row>
    <row r="602" spans="1:14" x14ac:dyDescent="0.25">
      <c r="A602">
        <v>2668</v>
      </c>
      <c r="B602" s="27">
        <v>45078</v>
      </c>
      <c r="C602" s="27">
        <v>45078</v>
      </c>
      <c r="D602" s="27">
        <v>45107</v>
      </c>
      <c r="E602">
        <v>29</v>
      </c>
      <c r="F602" t="s">
        <v>7</v>
      </c>
      <c r="G602">
        <v>450</v>
      </c>
      <c r="H602">
        <v>15.517241379310345</v>
      </c>
      <c r="I602">
        <v>0</v>
      </c>
      <c r="J602">
        <v>450</v>
      </c>
      <c r="K602" t="s">
        <v>7</v>
      </c>
      <c r="L602" t="s">
        <v>181</v>
      </c>
      <c r="M602" s="7">
        <v>45078</v>
      </c>
      <c r="N602" s="7">
        <v>45107</v>
      </c>
    </row>
    <row r="603" spans="1:14" x14ac:dyDescent="0.25">
      <c r="A603">
        <v>2669</v>
      </c>
      <c r="B603" s="27">
        <v>45097</v>
      </c>
      <c r="C603" s="27">
        <v>45097</v>
      </c>
      <c r="D603" s="27">
        <v>45101</v>
      </c>
      <c r="E603">
        <v>4</v>
      </c>
      <c r="F603" t="s">
        <v>7</v>
      </c>
      <c r="G603">
        <v>340</v>
      </c>
      <c r="H603">
        <v>85</v>
      </c>
      <c r="I603">
        <v>0</v>
      </c>
      <c r="J603">
        <v>340</v>
      </c>
      <c r="K603" t="s">
        <v>7</v>
      </c>
      <c r="L603" t="s">
        <v>181</v>
      </c>
      <c r="M603" s="7">
        <v>45097</v>
      </c>
      <c r="N603" s="7">
        <v>45101</v>
      </c>
    </row>
    <row r="604" spans="1:14" x14ac:dyDescent="0.25">
      <c r="A604">
        <v>2670</v>
      </c>
      <c r="B604" s="27">
        <v>45097</v>
      </c>
      <c r="C604" s="27">
        <v>45097</v>
      </c>
      <c r="D604" s="27">
        <v>45100</v>
      </c>
      <c r="E604">
        <v>3</v>
      </c>
      <c r="F604" t="s">
        <v>7</v>
      </c>
      <c r="G604">
        <v>90</v>
      </c>
      <c r="H604">
        <v>30</v>
      </c>
      <c r="I604">
        <v>2.9945999999999997</v>
      </c>
      <c r="J604">
        <v>92.994600000000005</v>
      </c>
      <c r="K604" t="s">
        <v>7</v>
      </c>
      <c r="L604" t="s">
        <v>181</v>
      </c>
      <c r="M604" s="7">
        <v>45097</v>
      </c>
      <c r="N604" s="7">
        <v>45100</v>
      </c>
    </row>
    <row r="605" spans="1:14" x14ac:dyDescent="0.25">
      <c r="A605">
        <v>2671</v>
      </c>
      <c r="B605" s="27">
        <v>45097</v>
      </c>
      <c r="C605" s="27">
        <v>45097</v>
      </c>
      <c r="D605" s="27">
        <v>45103</v>
      </c>
      <c r="E605">
        <v>6</v>
      </c>
      <c r="F605" t="s">
        <v>7</v>
      </c>
      <c r="G605">
        <v>168</v>
      </c>
      <c r="H605">
        <v>28</v>
      </c>
      <c r="I605">
        <v>2.9945999999999997</v>
      </c>
      <c r="J605">
        <v>170.99459999999999</v>
      </c>
      <c r="K605" t="s">
        <v>7</v>
      </c>
      <c r="L605" t="s">
        <v>181</v>
      </c>
      <c r="M605" s="7">
        <v>45097</v>
      </c>
      <c r="N605" s="7">
        <v>45103</v>
      </c>
    </row>
    <row r="606" spans="1:14" x14ac:dyDescent="0.25">
      <c r="A606">
        <v>2672</v>
      </c>
      <c r="B606" s="27">
        <v>45097</v>
      </c>
      <c r="C606" s="27">
        <v>45097</v>
      </c>
      <c r="D606" s="27">
        <v>45098</v>
      </c>
      <c r="E606">
        <v>1</v>
      </c>
      <c r="F606" t="s">
        <v>7</v>
      </c>
      <c r="G606">
        <v>85</v>
      </c>
      <c r="H606">
        <v>85</v>
      </c>
      <c r="I606">
        <v>2.9945999999999997</v>
      </c>
      <c r="J606">
        <v>87.994600000000005</v>
      </c>
      <c r="K606" t="s">
        <v>7</v>
      </c>
      <c r="L606" t="s">
        <v>181</v>
      </c>
      <c r="M606" s="7">
        <v>45097</v>
      </c>
      <c r="N606" s="7">
        <v>45098</v>
      </c>
    </row>
    <row r="607" spans="1:14" x14ac:dyDescent="0.25">
      <c r="A607">
        <v>2673</v>
      </c>
      <c r="B607" s="27">
        <v>45097</v>
      </c>
      <c r="C607" s="27">
        <v>45097</v>
      </c>
      <c r="D607" s="27">
        <v>45100</v>
      </c>
      <c r="E607">
        <v>3</v>
      </c>
      <c r="F607" t="s">
        <v>7</v>
      </c>
      <c r="G607">
        <v>105</v>
      </c>
      <c r="H607">
        <v>35</v>
      </c>
      <c r="I607">
        <v>0</v>
      </c>
      <c r="J607">
        <v>105</v>
      </c>
      <c r="K607" t="s">
        <v>8</v>
      </c>
      <c r="L607" t="s">
        <v>181</v>
      </c>
      <c r="M607" s="7">
        <v>45097</v>
      </c>
      <c r="N607" s="7">
        <v>45100</v>
      </c>
    </row>
    <row r="608" spans="1:14" x14ac:dyDescent="0.25">
      <c r="A608">
        <v>2674</v>
      </c>
      <c r="B608" s="27">
        <v>45098</v>
      </c>
      <c r="C608" s="27">
        <v>45098</v>
      </c>
      <c r="D608" s="27">
        <v>45119</v>
      </c>
      <c r="E608">
        <v>21</v>
      </c>
      <c r="F608" t="s">
        <v>7</v>
      </c>
      <c r="G608">
        <v>483</v>
      </c>
      <c r="H608">
        <v>23</v>
      </c>
      <c r="I608">
        <v>2.9945999999999997</v>
      </c>
      <c r="J608">
        <v>485.99459999999999</v>
      </c>
      <c r="K608" t="s">
        <v>7</v>
      </c>
      <c r="L608" t="s">
        <v>181</v>
      </c>
      <c r="M608" s="7">
        <v>45098</v>
      </c>
      <c r="N608" s="7">
        <v>45106.999999988424</v>
      </c>
    </row>
    <row r="609" spans="1:14" x14ac:dyDescent="0.25">
      <c r="A609">
        <v>2674</v>
      </c>
      <c r="B609" s="27">
        <v>45098</v>
      </c>
      <c r="C609" s="27">
        <v>45098</v>
      </c>
      <c r="D609" s="27">
        <v>45119</v>
      </c>
      <c r="E609">
        <v>21</v>
      </c>
      <c r="F609" t="s">
        <v>7</v>
      </c>
      <c r="G609">
        <v>483</v>
      </c>
      <c r="H609">
        <v>23</v>
      </c>
      <c r="I609">
        <v>2.9945999999999997</v>
      </c>
      <c r="J609">
        <v>485.99459999999999</v>
      </c>
      <c r="K609" t="s">
        <v>7</v>
      </c>
      <c r="L609" t="s">
        <v>181</v>
      </c>
      <c r="M609" s="7">
        <v>45108</v>
      </c>
      <c r="N609" s="7">
        <v>45119</v>
      </c>
    </row>
    <row r="610" spans="1:14" x14ac:dyDescent="0.25">
      <c r="A610">
        <v>2675</v>
      </c>
      <c r="B610" s="27">
        <v>45098</v>
      </c>
      <c r="C610" s="27">
        <v>45098</v>
      </c>
      <c r="D610" s="27">
        <v>45110</v>
      </c>
      <c r="E610">
        <v>12</v>
      </c>
      <c r="F610" t="s">
        <v>7</v>
      </c>
      <c r="G610">
        <v>420</v>
      </c>
      <c r="H610">
        <v>35</v>
      </c>
      <c r="I610">
        <v>2.9945999999999997</v>
      </c>
      <c r="J610">
        <v>422.99459999999999</v>
      </c>
      <c r="K610" t="s">
        <v>7</v>
      </c>
      <c r="L610" t="s">
        <v>181</v>
      </c>
      <c r="M610" s="7">
        <v>45098</v>
      </c>
      <c r="N610" s="7">
        <v>45106.999999988424</v>
      </c>
    </row>
    <row r="611" spans="1:14" x14ac:dyDescent="0.25">
      <c r="A611">
        <v>2675</v>
      </c>
      <c r="B611" s="27">
        <v>45098</v>
      </c>
      <c r="C611" s="27">
        <v>45098</v>
      </c>
      <c r="D611" s="27">
        <v>45110</v>
      </c>
      <c r="E611">
        <v>12</v>
      </c>
      <c r="F611" t="s">
        <v>7</v>
      </c>
      <c r="G611">
        <v>420</v>
      </c>
      <c r="H611">
        <v>35</v>
      </c>
      <c r="I611">
        <v>2.9945999999999997</v>
      </c>
      <c r="J611">
        <v>422.99459999999999</v>
      </c>
      <c r="K611" t="s">
        <v>7</v>
      </c>
      <c r="L611" t="s">
        <v>181</v>
      </c>
      <c r="M611" s="7">
        <v>45108</v>
      </c>
      <c r="N611" s="7">
        <v>45110</v>
      </c>
    </row>
    <row r="612" spans="1:14" x14ac:dyDescent="0.25">
      <c r="A612">
        <v>2676</v>
      </c>
      <c r="B612" s="27">
        <v>45099</v>
      </c>
      <c r="C612" s="27">
        <v>45099</v>
      </c>
      <c r="D612" s="27">
        <v>45099</v>
      </c>
      <c r="E612">
        <v>0</v>
      </c>
      <c r="F612" t="s">
        <v>7</v>
      </c>
      <c r="G612">
        <v>85</v>
      </c>
      <c r="I612">
        <v>2.9945999999999997</v>
      </c>
      <c r="J612">
        <v>87.994600000000005</v>
      </c>
      <c r="K612" t="s">
        <v>7</v>
      </c>
      <c r="L612" t="s">
        <v>181</v>
      </c>
      <c r="M612" s="7">
        <v>45099</v>
      </c>
      <c r="N612" s="7">
        <v>45099</v>
      </c>
    </row>
    <row r="613" spans="1:14" x14ac:dyDescent="0.25">
      <c r="A613">
        <v>2677</v>
      </c>
      <c r="B613" s="27">
        <v>45099</v>
      </c>
      <c r="C613" s="27">
        <v>45099</v>
      </c>
      <c r="D613" s="27">
        <v>45106</v>
      </c>
      <c r="E613">
        <v>7</v>
      </c>
      <c r="F613" t="s">
        <v>7</v>
      </c>
      <c r="G613">
        <v>161</v>
      </c>
      <c r="H613">
        <v>23</v>
      </c>
      <c r="I613">
        <v>2.9945999999999997</v>
      </c>
      <c r="J613">
        <v>163.99459999999999</v>
      </c>
      <c r="K613" t="s">
        <v>7</v>
      </c>
      <c r="L613" t="s">
        <v>181</v>
      </c>
      <c r="M613" s="7">
        <v>45099</v>
      </c>
      <c r="N613" s="7">
        <v>45106</v>
      </c>
    </row>
    <row r="614" spans="1:14" x14ac:dyDescent="0.25">
      <c r="A614">
        <v>2678</v>
      </c>
      <c r="B614" s="27">
        <v>45099</v>
      </c>
      <c r="C614" s="27">
        <v>45099</v>
      </c>
      <c r="D614" s="27">
        <v>45138</v>
      </c>
      <c r="E614">
        <v>39</v>
      </c>
      <c r="F614" t="s">
        <v>7</v>
      </c>
      <c r="G614">
        <v>702</v>
      </c>
      <c r="H614">
        <v>18</v>
      </c>
      <c r="I614">
        <v>18</v>
      </c>
      <c r="J614">
        <v>720</v>
      </c>
      <c r="K614" t="s">
        <v>7</v>
      </c>
      <c r="L614" t="s">
        <v>181</v>
      </c>
      <c r="M614" s="7">
        <v>45099</v>
      </c>
      <c r="N614" s="7">
        <v>45106.999999988424</v>
      </c>
    </row>
    <row r="615" spans="1:14" x14ac:dyDescent="0.25">
      <c r="A615">
        <v>2678</v>
      </c>
      <c r="B615" s="27">
        <v>45099</v>
      </c>
      <c r="C615" s="27">
        <v>45099</v>
      </c>
      <c r="D615" s="27">
        <v>45138</v>
      </c>
      <c r="E615">
        <v>39</v>
      </c>
      <c r="F615" t="s">
        <v>7</v>
      </c>
      <c r="G615">
        <v>702</v>
      </c>
      <c r="H615">
        <v>18</v>
      </c>
      <c r="I615">
        <v>18</v>
      </c>
      <c r="J615">
        <v>720</v>
      </c>
      <c r="K615" t="s">
        <v>7</v>
      </c>
      <c r="L615" t="s">
        <v>181</v>
      </c>
      <c r="M615" s="7">
        <v>45108</v>
      </c>
      <c r="N615" s="7">
        <v>45138</v>
      </c>
    </row>
    <row r="616" spans="1:14" x14ac:dyDescent="0.25">
      <c r="A616">
        <v>2679</v>
      </c>
      <c r="B616" s="27">
        <v>45010</v>
      </c>
      <c r="C616" s="27">
        <v>45107</v>
      </c>
      <c r="D616" s="27">
        <v>45135</v>
      </c>
      <c r="E616">
        <v>28</v>
      </c>
      <c r="F616" t="s">
        <v>8</v>
      </c>
      <c r="G616">
        <v>235</v>
      </c>
      <c r="H616">
        <v>8.3928571428571423</v>
      </c>
      <c r="I616">
        <v>0</v>
      </c>
      <c r="J616">
        <v>235</v>
      </c>
      <c r="K616" t="s">
        <v>7</v>
      </c>
      <c r="L616" t="s">
        <v>22</v>
      </c>
      <c r="M616" s="7">
        <v>45107</v>
      </c>
      <c r="N616" s="7">
        <v>45106.999999988424</v>
      </c>
    </row>
    <row r="617" spans="1:14" x14ac:dyDescent="0.25">
      <c r="A617">
        <v>2679</v>
      </c>
      <c r="B617" s="27">
        <v>45010</v>
      </c>
      <c r="C617" s="27">
        <v>45107</v>
      </c>
      <c r="D617" s="27">
        <v>45135</v>
      </c>
      <c r="E617">
        <v>28</v>
      </c>
      <c r="F617" t="s">
        <v>8</v>
      </c>
      <c r="G617">
        <v>235</v>
      </c>
      <c r="H617">
        <v>8.3928571428571423</v>
      </c>
      <c r="I617">
        <v>0</v>
      </c>
      <c r="J617">
        <v>235</v>
      </c>
      <c r="K617" t="s">
        <v>7</v>
      </c>
      <c r="L617" t="s">
        <v>22</v>
      </c>
      <c r="M617" s="7">
        <v>45108</v>
      </c>
      <c r="N617" s="7">
        <v>45135</v>
      </c>
    </row>
    <row r="618" spans="1:14" x14ac:dyDescent="0.25">
      <c r="A618">
        <v>2680</v>
      </c>
      <c r="B618" s="27">
        <v>45080</v>
      </c>
      <c r="C618" s="27">
        <v>45080</v>
      </c>
      <c r="D618" s="27">
        <v>45108</v>
      </c>
      <c r="E618">
        <v>28</v>
      </c>
      <c r="F618" t="s">
        <v>7</v>
      </c>
      <c r="G618">
        <v>800</v>
      </c>
      <c r="H618">
        <v>28.571428571428573</v>
      </c>
      <c r="I618">
        <v>0</v>
      </c>
      <c r="J618">
        <v>800</v>
      </c>
      <c r="K618" t="s">
        <v>7</v>
      </c>
      <c r="L618" t="s">
        <v>181</v>
      </c>
      <c r="M618" s="7">
        <v>45080</v>
      </c>
      <c r="N618" s="7">
        <v>45106.999999988424</v>
      </c>
    </row>
    <row r="619" spans="1:14" x14ac:dyDescent="0.25">
      <c r="A619">
        <v>2680</v>
      </c>
      <c r="B619" s="27">
        <v>45080</v>
      </c>
      <c r="C619" s="27">
        <v>45080</v>
      </c>
      <c r="D619" s="27">
        <v>45108</v>
      </c>
      <c r="E619">
        <v>28</v>
      </c>
      <c r="F619" t="s">
        <v>7</v>
      </c>
      <c r="G619">
        <v>800</v>
      </c>
      <c r="H619">
        <v>28.571428571428573</v>
      </c>
      <c r="I619">
        <v>0</v>
      </c>
      <c r="J619">
        <v>800</v>
      </c>
      <c r="K619" t="s">
        <v>7</v>
      </c>
      <c r="L619" t="s">
        <v>181</v>
      </c>
      <c r="M619" s="7">
        <v>45108</v>
      </c>
      <c r="N619" s="7">
        <v>45108</v>
      </c>
    </row>
    <row r="620" spans="1:14" x14ac:dyDescent="0.25">
      <c r="A620">
        <v>2683</v>
      </c>
      <c r="B620" s="27">
        <v>45100</v>
      </c>
      <c r="C620" s="27">
        <v>45100</v>
      </c>
      <c r="D620" s="27">
        <v>45114</v>
      </c>
      <c r="E620">
        <v>14</v>
      </c>
      <c r="F620" t="s">
        <v>7</v>
      </c>
      <c r="G620">
        <v>420</v>
      </c>
      <c r="H620">
        <v>30</v>
      </c>
      <c r="I620">
        <v>0</v>
      </c>
      <c r="J620">
        <v>420</v>
      </c>
      <c r="K620" t="s">
        <v>8</v>
      </c>
      <c r="L620" t="s">
        <v>181</v>
      </c>
      <c r="M620" s="7">
        <v>45100</v>
      </c>
      <c r="N620" s="7">
        <v>45106.999999988424</v>
      </c>
    </row>
    <row r="621" spans="1:14" x14ac:dyDescent="0.25">
      <c r="A621">
        <v>2683</v>
      </c>
      <c r="B621" s="27">
        <v>45100</v>
      </c>
      <c r="C621" s="27">
        <v>45100</v>
      </c>
      <c r="D621" s="27">
        <v>45114</v>
      </c>
      <c r="E621">
        <v>14</v>
      </c>
      <c r="F621" t="s">
        <v>7</v>
      </c>
      <c r="G621">
        <v>420</v>
      </c>
      <c r="H621">
        <v>30</v>
      </c>
      <c r="I621">
        <v>0</v>
      </c>
      <c r="J621">
        <v>420</v>
      </c>
      <c r="K621" t="s">
        <v>8</v>
      </c>
      <c r="L621" t="s">
        <v>181</v>
      </c>
      <c r="M621" s="7">
        <v>45108</v>
      </c>
      <c r="N621" s="7">
        <v>45114</v>
      </c>
    </row>
    <row r="622" spans="1:14" x14ac:dyDescent="0.25">
      <c r="A622">
        <v>2684</v>
      </c>
      <c r="B622" s="27">
        <v>45101</v>
      </c>
      <c r="C622" s="27">
        <v>45101</v>
      </c>
      <c r="D622" s="27">
        <v>45103</v>
      </c>
      <c r="E622">
        <v>2</v>
      </c>
      <c r="F622" t="s">
        <v>7</v>
      </c>
      <c r="G622">
        <v>150</v>
      </c>
      <c r="H622">
        <v>75</v>
      </c>
      <c r="I622">
        <v>2.9945999999999997</v>
      </c>
      <c r="J622">
        <v>152.99459999999999</v>
      </c>
      <c r="K622" t="s">
        <v>7</v>
      </c>
      <c r="L622" t="s">
        <v>181</v>
      </c>
      <c r="M622" s="7">
        <v>45101</v>
      </c>
      <c r="N622" s="7">
        <v>45103</v>
      </c>
    </row>
    <row r="623" spans="1:14" x14ac:dyDescent="0.25">
      <c r="A623">
        <v>2685</v>
      </c>
      <c r="B623" s="27">
        <v>45103</v>
      </c>
      <c r="C623" s="27">
        <v>45103</v>
      </c>
      <c r="D623" s="27">
        <v>45107</v>
      </c>
      <c r="E623">
        <v>4</v>
      </c>
      <c r="F623" t="s">
        <v>7</v>
      </c>
      <c r="G623">
        <v>120</v>
      </c>
      <c r="H623">
        <v>30</v>
      </c>
      <c r="I623">
        <v>2.9945999999999997</v>
      </c>
      <c r="J623">
        <v>122.99460000000001</v>
      </c>
      <c r="K623" t="s">
        <v>7</v>
      </c>
      <c r="L623" t="s">
        <v>181</v>
      </c>
      <c r="M623" s="7">
        <v>45103</v>
      </c>
      <c r="N623" s="7">
        <v>45107</v>
      </c>
    </row>
    <row r="624" spans="1:14" x14ac:dyDescent="0.25">
      <c r="A624">
        <v>2686</v>
      </c>
      <c r="B624" s="27">
        <v>45103</v>
      </c>
      <c r="C624" s="27">
        <v>45103</v>
      </c>
      <c r="D624" s="27">
        <v>45107</v>
      </c>
      <c r="E624">
        <v>4</v>
      </c>
      <c r="F624" t="s">
        <v>7</v>
      </c>
      <c r="G624">
        <v>200</v>
      </c>
      <c r="H624">
        <v>50</v>
      </c>
      <c r="I624">
        <v>0</v>
      </c>
      <c r="J624">
        <v>200</v>
      </c>
      <c r="K624" t="s">
        <v>8</v>
      </c>
      <c r="L624" t="s">
        <v>181</v>
      </c>
      <c r="M624" s="7">
        <v>45103</v>
      </c>
      <c r="N624" s="7">
        <v>45107</v>
      </c>
    </row>
    <row r="625" spans="1:14" x14ac:dyDescent="0.25">
      <c r="A625">
        <v>2686</v>
      </c>
      <c r="B625" s="27">
        <v>45107</v>
      </c>
      <c r="C625" s="27">
        <v>45107</v>
      </c>
      <c r="D625" s="27">
        <v>45120</v>
      </c>
      <c r="E625">
        <v>13</v>
      </c>
      <c r="F625" t="s">
        <v>7</v>
      </c>
      <c r="G625">
        <v>585</v>
      </c>
      <c r="H625">
        <v>45</v>
      </c>
      <c r="I625">
        <v>0</v>
      </c>
      <c r="J625">
        <v>585</v>
      </c>
      <c r="K625" t="s">
        <v>7</v>
      </c>
      <c r="L625" t="s">
        <v>181</v>
      </c>
      <c r="M625" s="7">
        <v>45107</v>
      </c>
      <c r="N625" s="7">
        <v>45106.999999988424</v>
      </c>
    </row>
    <row r="626" spans="1:14" x14ac:dyDescent="0.25">
      <c r="A626">
        <v>2686</v>
      </c>
      <c r="B626" s="27">
        <v>45107</v>
      </c>
      <c r="C626" s="27">
        <v>45107</v>
      </c>
      <c r="D626" s="27">
        <v>45120</v>
      </c>
      <c r="E626">
        <v>13</v>
      </c>
      <c r="F626" t="s">
        <v>7</v>
      </c>
      <c r="G626">
        <v>585</v>
      </c>
      <c r="H626">
        <v>45</v>
      </c>
      <c r="I626">
        <v>0</v>
      </c>
      <c r="J626">
        <v>585</v>
      </c>
      <c r="K626" t="s">
        <v>7</v>
      </c>
      <c r="L626" t="s">
        <v>181</v>
      </c>
      <c r="M626" s="7">
        <v>45108</v>
      </c>
      <c r="N626" s="7">
        <v>45120</v>
      </c>
    </row>
    <row r="627" spans="1:14" x14ac:dyDescent="0.25">
      <c r="A627">
        <v>2687</v>
      </c>
      <c r="B627" s="27">
        <v>45107</v>
      </c>
      <c r="C627" s="27">
        <v>45107</v>
      </c>
      <c r="D627" s="27">
        <v>45135</v>
      </c>
      <c r="E627">
        <v>28</v>
      </c>
      <c r="F627" t="s">
        <v>7</v>
      </c>
      <c r="G627">
        <v>532</v>
      </c>
      <c r="H627">
        <v>19</v>
      </c>
      <c r="I627">
        <v>2.9945999999999997</v>
      </c>
      <c r="J627">
        <v>534.99459999999999</v>
      </c>
      <c r="K627" t="s">
        <v>7</v>
      </c>
      <c r="L627" t="s">
        <v>181</v>
      </c>
      <c r="M627" s="7">
        <v>45107</v>
      </c>
      <c r="N627" s="7">
        <v>45106.999999988424</v>
      </c>
    </row>
    <row r="628" spans="1:14" x14ac:dyDescent="0.25">
      <c r="A628">
        <v>2687</v>
      </c>
      <c r="B628" s="27">
        <v>45107</v>
      </c>
      <c r="C628" s="27">
        <v>45107</v>
      </c>
      <c r="D628" s="27">
        <v>45135</v>
      </c>
      <c r="E628">
        <v>28</v>
      </c>
      <c r="F628" t="s">
        <v>7</v>
      </c>
      <c r="G628">
        <v>532</v>
      </c>
      <c r="H628">
        <v>19</v>
      </c>
      <c r="I628">
        <v>2.9945999999999997</v>
      </c>
      <c r="J628">
        <v>534.99459999999999</v>
      </c>
      <c r="K628" t="s">
        <v>7</v>
      </c>
      <c r="L628" t="s">
        <v>181</v>
      </c>
      <c r="M628" s="7">
        <v>45108</v>
      </c>
      <c r="N628" s="7">
        <v>45135</v>
      </c>
    </row>
    <row r="629" spans="1:14" x14ac:dyDescent="0.25">
      <c r="A629">
        <v>2688</v>
      </c>
      <c r="B629" s="27">
        <v>45105</v>
      </c>
      <c r="C629" s="27">
        <v>45105</v>
      </c>
      <c r="D629" s="27">
        <v>45106</v>
      </c>
      <c r="E629">
        <v>1</v>
      </c>
      <c r="F629" t="s">
        <v>7</v>
      </c>
      <c r="G629">
        <v>85</v>
      </c>
      <c r="H629">
        <v>85</v>
      </c>
      <c r="I629">
        <v>2.9945999999999997</v>
      </c>
      <c r="J629">
        <v>87.994600000000005</v>
      </c>
      <c r="K629" t="s">
        <v>7</v>
      </c>
      <c r="L629" t="s">
        <v>181</v>
      </c>
      <c r="M629" s="7">
        <v>45105</v>
      </c>
      <c r="N629" s="7">
        <v>45106</v>
      </c>
    </row>
    <row r="630" spans="1:14" x14ac:dyDescent="0.25">
      <c r="A630">
        <v>2692</v>
      </c>
      <c r="B630" s="27">
        <v>45087</v>
      </c>
      <c r="C630" s="27">
        <v>45107</v>
      </c>
      <c r="D630" s="27">
        <v>45169</v>
      </c>
      <c r="E630">
        <v>62</v>
      </c>
      <c r="F630" t="s">
        <v>7</v>
      </c>
      <c r="G630">
        <v>1425.9999999999998</v>
      </c>
      <c r="H630">
        <v>22.999999999999996</v>
      </c>
      <c r="I630">
        <v>23</v>
      </c>
      <c r="J630">
        <v>1448.9999999999998</v>
      </c>
      <c r="K630" t="s">
        <v>7</v>
      </c>
      <c r="L630" t="s">
        <v>181</v>
      </c>
      <c r="M630" s="7">
        <v>45107</v>
      </c>
      <c r="N630" s="7">
        <v>45106.999999988424</v>
      </c>
    </row>
    <row r="631" spans="1:14" x14ac:dyDescent="0.25">
      <c r="A631">
        <v>2692</v>
      </c>
      <c r="B631" s="27">
        <v>45087</v>
      </c>
      <c r="C631" s="27">
        <v>45107</v>
      </c>
      <c r="D631" s="27">
        <v>45169</v>
      </c>
      <c r="E631">
        <v>62</v>
      </c>
      <c r="F631" t="s">
        <v>7</v>
      </c>
      <c r="G631">
        <v>1425.9999999999998</v>
      </c>
      <c r="H631">
        <v>22.999999999999996</v>
      </c>
      <c r="I631">
        <v>23</v>
      </c>
      <c r="J631">
        <v>1448.9999999999998</v>
      </c>
      <c r="K631" t="s">
        <v>7</v>
      </c>
      <c r="L631" t="s">
        <v>181</v>
      </c>
      <c r="M631" s="7">
        <v>45108</v>
      </c>
      <c r="N631" s="7">
        <v>45137.999999988424</v>
      </c>
    </row>
    <row r="632" spans="1:14" x14ac:dyDescent="0.25">
      <c r="A632">
        <v>2692</v>
      </c>
      <c r="B632" s="27">
        <v>45087</v>
      </c>
      <c r="C632" s="27">
        <v>45107</v>
      </c>
      <c r="D632" s="27">
        <v>45169</v>
      </c>
      <c r="E632">
        <v>62</v>
      </c>
      <c r="F632" t="s">
        <v>7</v>
      </c>
      <c r="G632">
        <v>1425.9999999999998</v>
      </c>
      <c r="H632">
        <v>22.999999999999996</v>
      </c>
      <c r="I632">
        <v>23</v>
      </c>
      <c r="J632">
        <v>1448.9999999999998</v>
      </c>
      <c r="K632" t="s">
        <v>7</v>
      </c>
      <c r="L632" t="s">
        <v>181</v>
      </c>
      <c r="M632" s="7">
        <v>45139</v>
      </c>
      <c r="N632" s="7">
        <v>45169</v>
      </c>
    </row>
    <row r="633" spans="1:14" x14ac:dyDescent="0.25">
      <c r="A633">
        <v>2693</v>
      </c>
      <c r="B633" s="27">
        <v>45107</v>
      </c>
      <c r="C633" s="27">
        <v>45107</v>
      </c>
      <c r="D633" s="27">
        <v>45142</v>
      </c>
      <c r="E633">
        <v>35</v>
      </c>
      <c r="F633" t="s">
        <v>7</v>
      </c>
      <c r="G633">
        <v>805</v>
      </c>
      <c r="H633">
        <v>23</v>
      </c>
      <c r="I633">
        <v>13</v>
      </c>
      <c r="J633">
        <v>818</v>
      </c>
      <c r="K633" t="s">
        <v>7</v>
      </c>
      <c r="L633" t="s">
        <v>181</v>
      </c>
      <c r="M633" s="7">
        <v>45107</v>
      </c>
      <c r="N633" s="7">
        <v>45106.999999988424</v>
      </c>
    </row>
    <row r="634" spans="1:14" x14ac:dyDescent="0.25">
      <c r="A634">
        <v>2693</v>
      </c>
      <c r="B634" s="27">
        <v>45107</v>
      </c>
      <c r="C634" s="27">
        <v>45107</v>
      </c>
      <c r="D634" s="27">
        <v>45142</v>
      </c>
      <c r="E634">
        <v>35</v>
      </c>
      <c r="F634" t="s">
        <v>7</v>
      </c>
      <c r="G634">
        <v>805</v>
      </c>
      <c r="H634">
        <v>23</v>
      </c>
      <c r="I634">
        <v>13</v>
      </c>
      <c r="J634">
        <v>818</v>
      </c>
      <c r="K634" t="s">
        <v>7</v>
      </c>
      <c r="L634" t="s">
        <v>181</v>
      </c>
      <c r="M634" s="7">
        <v>45108</v>
      </c>
      <c r="N634" s="7">
        <v>45137.999999988424</v>
      </c>
    </row>
    <row r="635" spans="1:14" x14ac:dyDescent="0.25">
      <c r="A635">
        <v>2693</v>
      </c>
      <c r="B635" s="27">
        <v>45107</v>
      </c>
      <c r="C635" s="27">
        <v>45107</v>
      </c>
      <c r="D635" s="27">
        <v>45142</v>
      </c>
      <c r="E635">
        <v>35</v>
      </c>
      <c r="F635" t="s">
        <v>7</v>
      </c>
      <c r="G635">
        <v>805</v>
      </c>
      <c r="H635">
        <v>23</v>
      </c>
      <c r="I635">
        <v>13</v>
      </c>
      <c r="J635">
        <v>818</v>
      </c>
      <c r="K635" t="s">
        <v>7</v>
      </c>
      <c r="L635" t="s">
        <v>181</v>
      </c>
      <c r="M635" s="7">
        <v>45139</v>
      </c>
      <c r="N635" s="7">
        <v>45142</v>
      </c>
    </row>
    <row r="636" spans="1:14" x14ac:dyDescent="0.25">
      <c r="A636" t="s">
        <v>35</v>
      </c>
      <c r="B636" s="27">
        <v>45047</v>
      </c>
      <c r="C636" s="27">
        <v>45047</v>
      </c>
      <c r="D636" s="27">
        <v>45077</v>
      </c>
      <c r="E636">
        <v>30</v>
      </c>
      <c r="F636" t="s">
        <v>7</v>
      </c>
      <c r="G636">
        <v>775.00464999999997</v>
      </c>
      <c r="H636">
        <v>25.833488333333332</v>
      </c>
      <c r="I636">
        <v>0</v>
      </c>
      <c r="J636">
        <v>775.00464999999997</v>
      </c>
      <c r="K636" t="s">
        <v>7</v>
      </c>
      <c r="L636" t="s">
        <v>181</v>
      </c>
      <c r="M636" s="7">
        <v>45047</v>
      </c>
      <c r="N636" s="7">
        <v>45077</v>
      </c>
    </row>
    <row r="637" spans="1:14" x14ac:dyDescent="0.25">
      <c r="A637" t="s">
        <v>36</v>
      </c>
      <c r="B637" s="27">
        <v>45073</v>
      </c>
      <c r="C637" s="27">
        <v>45073</v>
      </c>
      <c r="D637" s="27">
        <v>45076</v>
      </c>
      <c r="E637">
        <v>3</v>
      </c>
      <c r="F637" t="s">
        <v>7</v>
      </c>
      <c r="G637">
        <v>48.000399999999999</v>
      </c>
      <c r="H637">
        <v>16.000133333333334</v>
      </c>
      <c r="I637">
        <v>0</v>
      </c>
      <c r="J637">
        <v>48.000399999999999</v>
      </c>
      <c r="K637" t="s">
        <v>7</v>
      </c>
      <c r="L637" t="s">
        <v>181</v>
      </c>
      <c r="M637" s="7">
        <v>45073</v>
      </c>
      <c r="N637" s="7">
        <v>45076</v>
      </c>
    </row>
    <row r="638" spans="1:14" x14ac:dyDescent="0.25">
      <c r="A638">
        <v>2511</v>
      </c>
      <c r="B638" s="27">
        <v>44953</v>
      </c>
      <c r="C638" s="27">
        <v>45073</v>
      </c>
      <c r="D638" s="27">
        <v>45097</v>
      </c>
      <c r="E638">
        <v>24</v>
      </c>
      <c r="F638" t="s">
        <v>8</v>
      </c>
      <c r="G638">
        <v>575</v>
      </c>
      <c r="H638">
        <v>23.958333333333332</v>
      </c>
      <c r="I638">
        <v>83</v>
      </c>
      <c r="J638">
        <v>658</v>
      </c>
      <c r="K638" t="s">
        <v>7</v>
      </c>
      <c r="L638" t="s">
        <v>181</v>
      </c>
      <c r="M638" s="7">
        <v>45073</v>
      </c>
      <c r="N638" s="7">
        <v>45076.999999988424</v>
      </c>
    </row>
    <row r="639" spans="1:14" x14ac:dyDescent="0.25">
      <c r="A639">
        <v>2511</v>
      </c>
      <c r="B639" s="27">
        <v>44953</v>
      </c>
      <c r="C639" s="27">
        <v>45073</v>
      </c>
      <c r="D639" s="27">
        <v>45097</v>
      </c>
      <c r="E639">
        <v>24</v>
      </c>
      <c r="F639" t="s">
        <v>8</v>
      </c>
      <c r="G639">
        <v>575</v>
      </c>
      <c r="H639">
        <v>23.958333333333332</v>
      </c>
      <c r="I639">
        <v>83</v>
      </c>
      <c r="J639">
        <v>658</v>
      </c>
      <c r="K639" t="s">
        <v>7</v>
      </c>
      <c r="L639" t="s">
        <v>181</v>
      </c>
      <c r="M639" s="7">
        <v>45078</v>
      </c>
      <c r="N639" s="7">
        <v>45097</v>
      </c>
    </row>
    <row r="640" spans="1:14" x14ac:dyDescent="0.25">
      <c r="A640">
        <v>2536</v>
      </c>
      <c r="B640" s="27">
        <v>44980</v>
      </c>
      <c r="C640" s="27">
        <v>45050</v>
      </c>
      <c r="D640" s="27">
        <v>45107</v>
      </c>
      <c r="E640">
        <v>57</v>
      </c>
      <c r="F640" t="s">
        <v>8</v>
      </c>
      <c r="G640">
        <v>1025</v>
      </c>
      <c r="H640">
        <v>17.982456140350877</v>
      </c>
      <c r="I640">
        <v>63.000000000000007</v>
      </c>
      <c r="J640">
        <v>1088</v>
      </c>
      <c r="K640" t="s">
        <v>7</v>
      </c>
      <c r="L640" t="s">
        <v>181</v>
      </c>
      <c r="M640" s="7">
        <v>45050</v>
      </c>
      <c r="N640" s="7">
        <v>45076.999999988424</v>
      </c>
    </row>
    <row r="641" spans="1:14" x14ac:dyDescent="0.25">
      <c r="A641">
        <v>2536</v>
      </c>
      <c r="B641" s="27">
        <v>44980</v>
      </c>
      <c r="C641" s="27">
        <v>45050</v>
      </c>
      <c r="D641" s="27">
        <v>45107</v>
      </c>
      <c r="E641">
        <v>57</v>
      </c>
      <c r="F641" t="s">
        <v>8</v>
      </c>
      <c r="G641">
        <v>1025</v>
      </c>
      <c r="H641">
        <v>17.982456140350877</v>
      </c>
      <c r="I641">
        <v>63.000000000000007</v>
      </c>
      <c r="J641">
        <v>1088</v>
      </c>
      <c r="K641" t="s">
        <v>7</v>
      </c>
      <c r="L641" t="s">
        <v>181</v>
      </c>
      <c r="M641" s="7">
        <v>45078</v>
      </c>
      <c r="N641" s="7">
        <v>45107</v>
      </c>
    </row>
    <row r="642" spans="1:14" x14ac:dyDescent="0.25">
      <c r="A642">
        <v>2563</v>
      </c>
      <c r="B642" s="27">
        <v>45001</v>
      </c>
      <c r="C642" s="27">
        <v>45068</v>
      </c>
      <c r="D642" s="27">
        <v>45079</v>
      </c>
      <c r="E642">
        <v>11</v>
      </c>
      <c r="F642" t="s">
        <v>7</v>
      </c>
      <c r="G642">
        <v>312</v>
      </c>
      <c r="H642">
        <v>28.363636363636363</v>
      </c>
      <c r="I642">
        <v>2.9945999999999997</v>
      </c>
      <c r="J642">
        <v>314.99459999999999</v>
      </c>
      <c r="K642" t="s">
        <v>7</v>
      </c>
      <c r="L642" t="s">
        <v>181</v>
      </c>
      <c r="M642" s="7">
        <v>45068</v>
      </c>
      <c r="N642" s="7">
        <v>45076.999999988424</v>
      </c>
    </row>
    <row r="643" spans="1:14" x14ac:dyDescent="0.25">
      <c r="A643">
        <v>2563</v>
      </c>
      <c r="B643" s="27">
        <v>45001</v>
      </c>
      <c r="C643" s="27">
        <v>45068</v>
      </c>
      <c r="D643" s="27">
        <v>45079</v>
      </c>
      <c r="E643">
        <v>11</v>
      </c>
      <c r="F643" t="s">
        <v>7</v>
      </c>
      <c r="G643">
        <v>312</v>
      </c>
      <c r="H643">
        <v>28.363636363636363</v>
      </c>
      <c r="I643">
        <v>2.9945999999999997</v>
      </c>
      <c r="J643">
        <v>314.99459999999999</v>
      </c>
      <c r="K643" t="s">
        <v>7</v>
      </c>
      <c r="L643" t="s">
        <v>181</v>
      </c>
      <c r="M643" s="7">
        <v>45078</v>
      </c>
      <c r="N643" s="7">
        <v>45079</v>
      </c>
    </row>
    <row r="644" spans="1:14" x14ac:dyDescent="0.25">
      <c r="A644">
        <v>2612</v>
      </c>
      <c r="B644" s="27">
        <v>45041</v>
      </c>
      <c r="C644" s="27">
        <v>45076</v>
      </c>
      <c r="D644" s="27">
        <v>45103</v>
      </c>
      <c r="E644">
        <v>27</v>
      </c>
      <c r="F644" t="s">
        <v>8</v>
      </c>
      <c r="G644">
        <v>810</v>
      </c>
      <c r="H644">
        <v>30</v>
      </c>
      <c r="I644">
        <v>53</v>
      </c>
      <c r="J644">
        <v>863</v>
      </c>
      <c r="K644" t="s">
        <v>7</v>
      </c>
      <c r="L644" t="s">
        <v>181</v>
      </c>
      <c r="M644" s="7">
        <v>45076</v>
      </c>
      <c r="N644" s="7">
        <v>45076.999999988424</v>
      </c>
    </row>
    <row r="645" spans="1:14" x14ac:dyDescent="0.25">
      <c r="A645">
        <v>2612</v>
      </c>
      <c r="B645" s="27">
        <v>45041</v>
      </c>
      <c r="C645" s="27">
        <v>45076</v>
      </c>
      <c r="D645" s="27">
        <v>45103</v>
      </c>
      <c r="E645">
        <v>27</v>
      </c>
      <c r="F645" t="s">
        <v>8</v>
      </c>
      <c r="G645">
        <v>810</v>
      </c>
      <c r="H645">
        <v>30</v>
      </c>
      <c r="I645">
        <v>53</v>
      </c>
      <c r="J645">
        <v>863</v>
      </c>
      <c r="K645" t="s">
        <v>7</v>
      </c>
      <c r="L645" t="s">
        <v>181</v>
      </c>
      <c r="M645" s="7">
        <v>45078</v>
      </c>
      <c r="N645" s="7">
        <v>45103</v>
      </c>
    </row>
    <row r="646" spans="1:14" x14ac:dyDescent="0.25">
      <c r="A646">
        <v>2618</v>
      </c>
      <c r="B646" s="27">
        <v>45047</v>
      </c>
      <c r="C646" s="27">
        <v>45047</v>
      </c>
      <c r="D646" s="27">
        <v>45049</v>
      </c>
      <c r="E646">
        <v>2</v>
      </c>
      <c r="F646" t="s">
        <v>7</v>
      </c>
      <c r="G646">
        <v>100</v>
      </c>
      <c r="H646">
        <v>50</v>
      </c>
      <c r="I646">
        <v>18</v>
      </c>
      <c r="J646">
        <v>118</v>
      </c>
      <c r="K646" t="s">
        <v>7</v>
      </c>
      <c r="L646" t="s">
        <v>181</v>
      </c>
      <c r="M646" s="7">
        <v>45047</v>
      </c>
      <c r="N646" s="7">
        <v>45049</v>
      </c>
    </row>
    <row r="647" spans="1:14" x14ac:dyDescent="0.25">
      <c r="A647">
        <v>2619</v>
      </c>
      <c r="B647" s="27">
        <v>45049</v>
      </c>
      <c r="C647" s="27">
        <v>45049</v>
      </c>
      <c r="D647" s="27">
        <v>45110</v>
      </c>
      <c r="E647">
        <v>61</v>
      </c>
      <c r="F647" t="s">
        <v>7</v>
      </c>
      <c r="G647">
        <v>915</v>
      </c>
      <c r="H647">
        <v>15</v>
      </c>
      <c r="I647">
        <v>2.9945999999999997</v>
      </c>
      <c r="J647">
        <v>917.99459999999999</v>
      </c>
      <c r="K647" t="s">
        <v>7</v>
      </c>
      <c r="L647" t="s">
        <v>181</v>
      </c>
      <c r="M647" s="7">
        <v>45049</v>
      </c>
      <c r="N647" s="7">
        <v>45076.999999988424</v>
      </c>
    </row>
    <row r="648" spans="1:14" x14ac:dyDescent="0.25">
      <c r="A648">
        <v>2619</v>
      </c>
      <c r="B648" s="27">
        <v>45049</v>
      </c>
      <c r="C648" s="27">
        <v>45049</v>
      </c>
      <c r="D648" s="27">
        <v>45110</v>
      </c>
      <c r="E648">
        <v>61</v>
      </c>
      <c r="F648" t="s">
        <v>7</v>
      </c>
      <c r="G648">
        <v>915</v>
      </c>
      <c r="H648">
        <v>15</v>
      </c>
      <c r="I648">
        <v>2.9945999999999997</v>
      </c>
      <c r="J648">
        <v>917.99459999999999</v>
      </c>
      <c r="K648" t="s">
        <v>7</v>
      </c>
      <c r="L648" t="s">
        <v>181</v>
      </c>
      <c r="M648" s="7">
        <v>45078</v>
      </c>
      <c r="N648" s="7">
        <v>45106.999999988424</v>
      </c>
    </row>
    <row r="649" spans="1:14" x14ac:dyDescent="0.25">
      <c r="A649">
        <v>2619</v>
      </c>
      <c r="B649" s="27">
        <v>45049</v>
      </c>
      <c r="C649" s="27">
        <v>45049</v>
      </c>
      <c r="D649" s="27">
        <v>45110</v>
      </c>
      <c r="E649">
        <v>61</v>
      </c>
      <c r="F649" t="s">
        <v>7</v>
      </c>
      <c r="G649">
        <v>915</v>
      </c>
      <c r="H649">
        <v>15</v>
      </c>
      <c r="I649">
        <v>2.9945999999999997</v>
      </c>
      <c r="J649">
        <v>917.99459999999999</v>
      </c>
      <c r="K649" t="s">
        <v>7</v>
      </c>
      <c r="L649" t="s">
        <v>181</v>
      </c>
      <c r="M649" s="7">
        <v>45108</v>
      </c>
      <c r="N649" s="7">
        <v>45110</v>
      </c>
    </row>
    <row r="650" spans="1:14" x14ac:dyDescent="0.25">
      <c r="A650">
        <v>2620</v>
      </c>
      <c r="B650" s="27">
        <v>45049</v>
      </c>
      <c r="C650" s="27">
        <v>45049</v>
      </c>
      <c r="D650" s="27">
        <v>45063</v>
      </c>
      <c r="E650">
        <v>14</v>
      </c>
      <c r="F650" t="s">
        <v>7</v>
      </c>
      <c r="G650">
        <v>349.99999999999994</v>
      </c>
      <c r="H650">
        <v>24.999999999999996</v>
      </c>
      <c r="I650">
        <v>2.9945999999999997</v>
      </c>
      <c r="J650">
        <v>352.99459999999993</v>
      </c>
      <c r="K650" t="s">
        <v>7</v>
      </c>
      <c r="L650" t="s">
        <v>181</v>
      </c>
      <c r="M650" s="7">
        <v>45049</v>
      </c>
      <c r="N650" s="7">
        <v>45063</v>
      </c>
    </row>
    <row r="651" spans="1:14" x14ac:dyDescent="0.25">
      <c r="A651">
        <v>2621</v>
      </c>
      <c r="B651" s="27">
        <v>45050</v>
      </c>
      <c r="C651" s="27">
        <v>45050</v>
      </c>
      <c r="D651" s="27">
        <v>45065</v>
      </c>
      <c r="E651">
        <v>15</v>
      </c>
      <c r="F651" t="s">
        <v>7</v>
      </c>
      <c r="G651">
        <v>360</v>
      </c>
      <c r="H651">
        <v>24</v>
      </c>
      <c r="I651">
        <v>16</v>
      </c>
      <c r="J651">
        <v>376</v>
      </c>
      <c r="K651" t="s">
        <v>7</v>
      </c>
      <c r="L651" t="s">
        <v>181</v>
      </c>
      <c r="M651" s="7">
        <v>45050</v>
      </c>
      <c r="N651" s="7">
        <v>45065</v>
      </c>
    </row>
    <row r="652" spans="1:14" x14ac:dyDescent="0.25">
      <c r="A652">
        <v>2622</v>
      </c>
      <c r="B652" s="27">
        <v>45050</v>
      </c>
      <c r="C652" s="27">
        <v>45050</v>
      </c>
      <c r="D652" s="27">
        <v>45064</v>
      </c>
      <c r="E652">
        <v>14</v>
      </c>
      <c r="F652" t="s">
        <v>8</v>
      </c>
      <c r="G652">
        <v>349.99999999999994</v>
      </c>
      <c r="H652">
        <v>24.999999999999996</v>
      </c>
      <c r="I652">
        <v>68</v>
      </c>
      <c r="J652">
        <v>417.99999999999994</v>
      </c>
      <c r="K652" t="s">
        <v>7</v>
      </c>
      <c r="L652" t="s">
        <v>181</v>
      </c>
      <c r="M652" s="7">
        <v>45050</v>
      </c>
      <c r="N652" s="7">
        <v>45064</v>
      </c>
    </row>
    <row r="653" spans="1:14" x14ac:dyDescent="0.25">
      <c r="A653">
        <v>2623</v>
      </c>
      <c r="B653" s="27">
        <v>45051</v>
      </c>
      <c r="C653" s="27">
        <v>45051</v>
      </c>
      <c r="D653" s="27">
        <v>45062</v>
      </c>
      <c r="E653">
        <v>11</v>
      </c>
      <c r="F653" t="s">
        <v>7</v>
      </c>
      <c r="G653">
        <v>420</v>
      </c>
      <c r="H653">
        <v>38.18181818181818</v>
      </c>
      <c r="I653">
        <v>2.9945999999999997</v>
      </c>
      <c r="J653">
        <v>422.99459999999999</v>
      </c>
      <c r="K653" t="s">
        <v>7</v>
      </c>
      <c r="L653" t="s">
        <v>181</v>
      </c>
      <c r="M653" s="7">
        <v>45051</v>
      </c>
      <c r="N653" s="7">
        <v>45062</v>
      </c>
    </row>
    <row r="654" spans="1:14" x14ac:dyDescent="0.25">
      <c r="A654">
        <v>2624</v>
      </c>
      <c r="B654" s="27">
        <v>45010</v>
      </c>
      <c r="C654" s="27">
        <v>45059</v>
      </c>
      <c r="D654" s="27">
        <v>45083</v>
      </c>
      <c r="E654">
        <v>24</v>
      </c>
      <c r="F654" t="s">
        <v>7</v>
      </c>
      <c r="G654">
        <v>432</v>
      </c>
      <c r="H654">
        <v>18</v>
      </c>
      <c r="I654">
        <v>2.9945999999999997</v>
      </c>
      <c r="J654">
        <v>434.99459999999999</v>
      </c>
      <c r="K654" t="s">
        <v>7</v>
      </c>
      <c r="L654" t="s">
        <v>181</v>
      </c>
      <c r="M654" s="7">
        <v>45059</v>
      </c>
      <c r="N654" s="7">
        <v>45076.999999988424</v>
      </c>
    </row>
    <row r="655" spans="1:14" x14ac:dyDescent="0.25">
      <c r="A655">
        <v>2624</v>
      </c>
      <c r="B655" s="27">
        <v>45010</v>
      </c>
      <c r="C655" s="27">
        <v>45059</v>
      </c>
      <c r="D655" s="27">
        <v>45083</v>
      </c>
      <c r="E655">
        <v>24</v>
      </c>
      <c r="F655" t="s">
        <v>7</v>
      </c>
      <c r="G655">
        <v>432</v>
      </c>
      <c r="H655">
        <v>18</v>
      </c>
      <c r="I655">
        <v>2.9945999999999997</v>
      </c>
      <c r="J655">
        <v>434.99459999999999</v>
      </c>
      <c r="K655" t="s">
        <v>7</v>
      </c>
      <c r="L655" t="s">
        <v>181</v>
      </c>
      <c r="M655" s="7">
        <v>45078</v>
      </c>
      <c r="N655" s="7">
        <v>45083</v>
      </c>
    </row>
    <row r="656" spans="1:14" x14ac:dyDescent="0.25">
      <c r="A656">
        <v>2625</v>
      </c>
      <c r="B656" s="27">
        <v>45048</v>
      </c>
      <c r="C656" s="27">
        <v>45052</v>
      </c>
      <c r="D656" s="27">
        <v>45055</v>
      </c>
      <c r="E656">
        <v>3</v>
      </c>
      <c r="F656" t="s">
        <v>7</v>
      </c>
      <c r="G656">
        <v>255</v>
      </c>
      <c r="H656">
        <v>85</v>
      </c>
      <c r="I656">
        <v>2.9945999999999997</v>
      </c>
      <c r="J656">
        <v>257.99459999999999</v>
      </c>
      <c r="K656" t="s">
        <v>7</v>
      </c>
      <c r="L656" t="s">
        <v>181</v>
      </c>
      <c r="M656" s="7">
        <v>45052</v>
      </c>
      <c r="N656" s="7">
        <v>45055</v>
      </c>
    </row>
    <row r="657" spans="1:14" x14ac:dyDescent="0.25">
      <c r="A657">
        <v>2626</v>
      </c>
      <c r="B657" s="27">
        <v>45055</v>
      </c>
      <c r="C657" s="27">
        <v>45055</v>
      </c>
      <c r="D657" s="27">
        <v>45090</v>
      </c>
      <c r="E657">
        <v>35</v>
      </c>
      <c r="F657" t="s">
        <v>7</v>
      </c>
      <c r="G657">
        <v>699.99999999999989</v>
      </c>
      <c r="H657">
        <v>19.999999999999996</v>
      </c>
      <c r="I657">
        <v>2.9945999999999997</v>
      </c>
      <c r="J657">
        <v>702.99459999999988</v>
      </c>
      <c r="K657" t="s">
        <v>7</v>
      </c>
      <c r="L657" t="s">
        <v>181</v>
      </c>
      <c r="M657" s="7">
        <v>45055</v>
      </c>
      <c r="N657" s="7">
        <v>45076.999999988424</v>
      </c>
    </row>
    <row r="658" spans="1:14" x14ac:dyDescent="0.25">
      <c r="A658">
        <v>2626</v>
      </c>
      <c r="B658" s="27">
        <v>45055</v>
      </c>
      <c r="C658" s="27">
        <v>45055</v>
      </c>
      <c r="D658" s="27">
        <v>45090</v>
      </c>
      <c r="E658">
        <v>35</v>
      </c>
      <c r="F658" t="s">
        <v>7</v>
      </c>
      <c r="G658">
        <v>699.99999999999989</v>
      </c>
      <c r="H658">
        <v>19.999999999999996</v>
      </c>
      <c r="I658">
        <v>2.9945999999999997</v>
      </c>
      <c r="J658">
        <v>702.99459999999988</v>
      </c>
      <c r="K658" t="s">
        <v>7</v>
      </c>
      <c r="L658" t="s">
        <v>181</v>
      </c>
      <c r="M658" s="7">
        <v>45078</v>
      </c>
      <c r="N658" s="7">
        <v>45090</v>
      </c>
    </row>
    <row r="659" spans="1:14" x14ac:dyDescent="0.25">
      <c r="A659">
        <v>2629</v>
      </c>
      <c r="B659" s="27">
        <v>45048</v>
      </c>
      <c r="C659" s="27">
        <v>45048</v>
      </c>
      <c r="D659" s="27">
        <v>45076</v>
      </c>
      <c r="E659">
        <v>28</v>
      </c>
      <c r="F659" t="s">
        <v>7</v>
      </c>
      <c r="G659">
        <v>532</v>
      </c>
      <c r="H659">
        <v>19</v>
      </c>
      <c r="I659">
        <v>13</v>
      </c>
      <c r="J659">
        <v>545</v>
      </c>
      <c r="K659" t="s">
        <v>7</v>
      </c>
      <c r="L659" t="s">
        <v>181</v>
      </c>
      <c r="M659" s="7">
        <v>45048</v>
      </c>
      <c r="N659" s="7">
        <v>45076</v>
      </c>
    </row>
    <row r="660" spans="1:14" x14ac:dyDescent="0.25">
      <c r="A660">
        <v>2630</v>
      </c>
      <c r="B660" s="27">
        <v>45057</v>
      </c>
      <c r="C660" s="27">
        <v>45057</v>
      </c>
      <c r="D660" s="27">
        <v>45061</v>
      </c>
      <c r="E660">
        <v>4</v>
      </c>
      <c r="F660" t="s">
        <v>7</v>
      </c>
      <c r="G660">
        <v>100</v>
      </c>
      <c r="H660">
        <v>25</v>
      </c>
      <c r="I660">
        <v>2.9945999999999997</v>
      </c>
      <c r="J660">
        <v>102.99460000000001</v>
      </c>
      <c r="K660" t="s">
        <v>7</v>
      </c>
      <c r="L660" t="s">
        <v>181</v>
      </c>
      <c r="M660" s="7">
        <v>45057</v>
      </c>
      <c r="N660" s="7">
        <v>45061</v>
      </c>
    </row>
    <row r="661" spans="1:14" x14ac:dyDescent="0.25">
      <c r="A661">
        <v>2632</v>
      </c>
      <c r="B661" s="27">
        <v>45059</v>
      </c>
      <c r="C661" s="27">
        <v>45059</v>
      </c>
      <c r="D661" s="27">
        <v>45059</v>
      </c>
      <c r="E661">
        <v>0</v>
      </c>
      <c r="F661" t="s">
        <v>7</v>
      </c>
      <c r="G661">
        <v>55</v>
      </c>
      <c r="I661">
        <v>2.9945999999999997</v>
      </c>
      <c r="J661">
        <v>57.994599999999998</v>
      </c>
      <c r="K661" t="s">
        <v>7</v>
      </c>
      <c r="L661" t="s">
        <v>181</v>
      </c>
      <c r="M661" s="7">
        <v>45059</v>
      </c>
      <c r="N661" s="7">
        <v>45059</v>
      </c>
    </row>
    <row r="662" spans="1:14" x14ac:dyDescent="0.25">
      <c r="A662">
        <v>2633</v>
      </c>
      <c r="B662" s="27">
        <v>45047</v>
      </c>
      <c r="C662" s="27">
        <v>45047</v>
      </c>
      <c r="D662" s="27">
        <v>45077</v>
      </c>
      <c r="E662">
        <v>30</v>
      </c>
      <c r="F662" t="s">
        <v>7</v>
      </c>
      <c r="G662">
        <v>465.00000000000006</v>
      </c>
      <c r="H662">
        <v>15.500000000000002</v>
      </c>
      <c r="I662">
        <v>0</v>
      </c>
      <c r="J662">
        <v>465.00000000000006</v>
      </c>
      <c r="K662" t="s">
        <v>7</v>
      </c>
      <c r="L662" t="s">
        <v>181</v>
      </c>
      <c r="M662" s="7">
        <v>45047</v>
      </c>
      <c r="N662" s="7">
        <v>45077</v>
      </c>
    </row>
    <row r="663" spans="1:14" x14ac:dyDescent="0.25">
      <c r="A663">
        <v>2634</v>
      </c>
      <c r="B663" s="27">
        <v>45059</v>
      </c>
      <c r="C663" s="27">
        <v>45062</v>
      </c>
      <c r="D663" s="27">
        <v>45076</v>
      </c>
      <c r="E663">
        <v>14</v>
      </c>
      <c r="F663" t="s">
        <v>7</v>
      </c>
      <c r="G663">
        <v>322</v>
      </c>
      <c r="H663">
        <v>23</v>
      </c>
      <c r="I663">
        <v>13</v>
      </c>
      <c r="J663">
        <v>335</v>
      </c>
      <c r="K663" t="s">
        <v>7</v>
      </c>
      <c r="L663" t="s">
        <v>181</v>
      </c>
      <c r="M663" s="7">
        <v>45062</v>
      </c>
      <c r="N663" s="7">
        <v>45076</v>
      </c>
    </row>
    <row r="664" spans="1:14" x14ac:dyDescent="0.25">
      <c r="A664">
        <v>2635</v>
      </c>
      <c r="B664" s="27">
        <v>45062</v>
      </c>
      <c r="C664" s="27">
        <v>45062</v>
      </c>
      <c r="D664" s="27">
        <v>45077</v>
      </c>
      <c r="E664">
        <v>15</v>
      </c>
      <c r="F664" t="s">
        <v>7</v>
      </c>
      <c r="G664">
        <v>375</v>
      </c>
      <c r="H664">
        <v>25</v>
      </c>
      <c r="I664">
        <v>2.9945999999999997</v>
      </c>
      <c r="J664">
        <v>377.99459999999999</v>
      </c>
      <c r="K664" t="s">
        <v>7</v>
      </c>
      <c r="L664" t="s">
        <v>181</v>
      </c>
      <c r="M664" s="7">
        <v>45062</v>
      </c>
      <c r="N664" s="7">
        <v>45077</v>
      </c>
    </row>
    <row r="665" spans="1:14" x14ac:dyDescent="0.25">
      <c r="A665">
        <v>2636</v>
      </c>
      <c r="B665" s="27">
        <v>45063</v>
      </c>
      <c r="C665" s="27">
        <v>45063</v>
      </c>
      <c r="D665" s="27">
        <v>45068</v>
      </c>
      <c r="E665">
        <v>5</v>
      </c>
      <c r="F665" t="s">
        <v>7</v>
      </c>
      <c r="G665">
        <v>150.00125</v>
      </c>
      <c r="H665">
        <v>30.000250000000001</v>
      </c>
      <c r="I665">
        <v>0</v>
      </c>
      <c r="J665">
        <v>150.00125</v>
      </c>
      <c r="K665" t="s">
        <v>8</v>
      </c>
      <c r="L665" t="s">
        <v>181</v>
      </c>
      <c r="M665" s="7">
        <v>45063</v>
      </c>
      <c r="N665" s="7">
        <v>45068</v>
      </c>
    </row>
    <row r="666" spans="1:14" x14ac:dyDescent="0.25">
      <c r="A666">
        <v>2637</v>
      </c>
      <c r="B666" s="27">
        <v>45064</v>
      </c>
      <c r="C666" s="27">
        <v>45064</v>
      </c>
      <c r="D666" s="27">
        <v>45068</v>
      </c>
      <c r="E666">
        <v>4</v>
      </c>
      <c r="F666" t="s">
        <v>7</v>
      </c>
      <c r="G666">
        <v>340</v>
      </c>
      <c r="H666">
        <v>85</v>
      </c>
      <c r="I666">
        <v>2.9945999999999997</v>
      </c>
      <c r="J666">
        <v>342.99459999999999</v>
      </c>
      <c r="K666" t="s">
        <v>7</v>
      </c>
      <c r="L666" t="s">
        <v>181</v>
      </c>
      <c r="M666" s="7">
        <v>45064</v>
      </c>
      <c r="N666" s="7">
        <v>45068</v>
      </c>
    </row>
    <row r="667" spans="1:14" x14ac:dyDescent="0.25">
      <c r="A667">
        <v>2638</v>
      </c>
      <c r="B667" s="27">
        <v>45064</v>
      </c>
      <c r="C667" s="27">
        <v>45064</v>
      </c>
      <c r="D667" s="27">
        <v>45068</v>
      </c>
      <c r="E667">
        <v>4</v>
      </c>
      <c r="F667" t="s">
        <v>7</v>
      </c>
      <c r="G667">
        <v>150</v>
      </c>
      <c r="H667">
        <v>37.5</v>
      </c>
      <c r="I667">
        <v>2.9945999999999997</v>
      </c>
      <c r="J667">
        <v>152.99459999999999</v>
      </c>
      <c r="K667" t="s">
        <v>7</v>
      </c>
      <c r="L667" t="s">
        <v>181</v>
      </c>
      <c r="M667" s="7">
        <v>45064</v>
      </c>
      <c r="N667" s="7">
        <v>45068</v>
      </c>
    </row>
    <row r="668" spans="1:14" x14ac:dyDescent="0.25">
      <c r="A668">
        <v>2639</v>
      </c>
      <c r="B668" s="27">
        <v>45069</v>
      </c>
      <c r="C668" s="27">
        <v>45069</v>
      </c>
      <c r="D668" s="27">
        <v>45090</v>
      </c>
      <c r="E668">
        <v>21</v>
      </c>
      <c r="F668" t="s">
        <v>7</v>
      </c>
      <c r="G668">
        <v>550</v>
      </c>
      <c r="H668">
        <v>26.19047619047619</v>
      </c>
      <c r="I668">
        <v>13</v>
      </c>
      <c r="J668">
        <v>563</v>
      </c>
      <c r="K668" t="s">
        <v>7</v>
      </c>
      <c r="L668" t="s">
        <v>181</v>
      </c>
      <c r="M668" s="7">
        <v>45069</v>
      </c>
      <c r="N668" s="7">
        <v>45076.999999988424</v>
      </c>
    </row>
    <row r="669" spans="1:14" x14ac:dyDescent="0.25">
      <c r="A669">
        <v>2639</v>
      </c>
      <c r="B669" s="27">
        <v>45069</v>
      </c>
      <c r="C669" s="27">
        <v>45069</v>
      </c>
      <c r="D669" s="27">
        <v>45090</v>
      </c>
      <c r="E669">
        <v>21</v>
      </c>
      <c r="F669" t="s">
        <v>7</v>
      </c>
      <c r="G669">
        <v>550</v>
      </c>
      <c r="H669">
        <v>26.19047619047619</v>
      </c>
      <c r="I669">
        <v>13</v>
      </c>
      <c r="J669">
        <v>563</v>
      </c>
      <c r="K669" t="s">
        <v>7</v>
      </c>
      <c r="L669" t="s">
        <v>181</v>
      </c>
      <c r="M669" s="7">
        <v>45078</v>
      </c>
      <c r="N669" s="7">
        <v>45090</v>
      </c>
    </row>
    <row r="670" spans="1:14" x14ac:dyDescent="0.25">
      <c r="A670">
        <v>2640</v>
      </c>
      <c r="B670" s="27">
        <v>45071</v>
      </c>
      <c r="C670" s="27">
        <v>45071</v>
      </c>
      <c r="D670" s="27">
        <v>45073</v>
      </c>
      <c r="E670">
        <v>2</v>
      </c>
      <c r="F670" t="s">
        <v>7</v>
      </c>
      <c r="G670">
        <v>60.000499999999995</v>
      </c>
      <c r="H670">
        <v>30.000249999999998</v>
      </c>
      <c r="I670">
        <v>0</v>
      </c>
      <c r="J670">
        <v>60.000499999999995</v>
      </c>
      <c r="K670" t="s">
        <v>8</v>
      </c>
      <c r="L670" t="s">
        <v>181</v>
      </c>
      <c r="M670" s="7">
        <v>45071</v>
      </c>
      <c r="N670" s="7">
        <v>45073</v>
      </c>
    </row>
    <row r="671" spans="1:14" x14ac:dyDescent="0.25">
      <c r="A671">
        <v>2641</v>
      </c>
      <c r="B671" s="27">
        <v>45072</v>
      </c>
      <c r="C671" s="27">
        <v>45072</v>
      </c>
      <c r="D671" s="27">
        <v>45087</v>
      </c>
      <c r="E671">
        <v>15</v>
      </c>
      <c r="F671" t="s">
        <v>7</v>
      </c>
      <c r="G671">
        <v>585</v>
      </c>
      <c r="H671">
        <v>39</v>
      </c>
      <c r="I671">
        <v>13</v>
      </c>
      <c r="J671">
        <v>598</v>
      </c>
      <c r="K671" t="s">
        <v>7</v>
      </c>
      <c r="L671" t="s">
        <v>181</v>
      </c>
      <c r="M671" s="7">
        <v>45072</v>
      </c>
      <c r="N671" s="7">
        <v>45076.999999988424</v>
      </c>
    </row>
    <row r="672" spans="1:14" x14ac:dyDescent="0.25">
      <c r="A672">
        <v>2641</v>
      </c>
      <c r="B672" s="27">
        <v>45072</v>
      </c>
      <c r="C672" s="27">
        <v>45072</v>
      </c>
      <c r="D672" s="27">
        <v>45087</v>
      </c>
      <c r="E672">
        <v>15</v>
      </c>
      <c r="F672" t="s">
        <v>7</v>
      </c>
      <c r="G672">
        <v>585</v>
      </c>
      <c r="H672">
        <v>39</v>
      </c>
      <c r="I672">
        <v>13</v>
      </c>
      <c r="J672">
        <v>598</v>
      </c>
      <c r="K672" t="s">
        <v>7</v>
      </c>
      <c r="L672" t="s">
        <v>181</v>
      </c>
      <c r="M672" s="7">
        <v>45078</v>
      </c>
      <c r="N672" s="7">
        <v>45087</v>
      </c>
    </row>
    <row r="673" spans="1:14" x14ac:dyDescent="0.25">
      <c r="A673">
        <v>2642</v>
      </c>
      <c r="B673" s="27">
        <v>45073</v>
      </c>
      <c r="C673" s="27">
        <v>45073</v>
      </c>
      <c r="D673" s="27">
        <v>45073</v>
      </c>
      <c r="E673">
        <v>0</v>
      </c>
      <c r="F673" t="s">
        <v>7</v>
      </c>
      <c r="G673">
        <v>54.998649999999998</v>
      </c>
      <c r="I673">
        <v>0</v>
      </c>
      <c r="J673">
        <v>54.998649999999998</v>
      </c>
      <c r="K673" t="s">
        <v>7</v>
      </c>
      <c r="L673" t="s">
        <v>181</v>
      </c>
      <c r="M673" s="7">
        <v>45073</v>
      </c>
      <c r="N673" s="7">
        <v>45073</v>
      </c>
    </row>
    <row r="674" spans="1:14" x14ac:dyDescent="0.25">
      <c r="A674">
        <v>2643</v>
      </c>
      <c r="B674" s="27">
        <v>45076</v>
      </c>
      <c r="C674" s="27">
        <v>45076</v>
      </c>
      <c r="D674" s="27">
        <v>45080</v>
      </c>
      <c r="E674">
        <v>4</v>
      </c>
      <c r="F674" t="s">
        <v>7</v>
      </c>
      <c r="G674">
        <v>100</v>
      </c>
      <c r="H674">
        <v>25</v>
      </c>
      <c r="I674">
        <v>2.9945999999999997</v>
      </c>
      <c r="J674">
        <v>102.99460000000001</v>
      </c>
      <c r="K674" t="s">
        <v>7</v>
      </c>
      <c r="L674" t="s">
        <v>181</v>
      </c>
      <c r="M674" s="7">
        <v>45076</v>
      </c>
      <c r="N674" s="7">
        <v>45076.999999988424</v>
      </c>
    </row>
    <row r="675" spans="1:14" x14ac:dyDescent="0.25">
      <c r="A675">
        <v>2643</v>
      </c>
      <c r="B675" s="27">
        <v>45076</v>
      </c>
      <c r="C675" s="27">
        <v>45076</v>
      </c>
      <c r="D675" s="27">
        <v>45080</v>
      </c>
      <c r="E675">
        <v>4</v>
      </c>
      <c r="F675" t="s">
        <v>7</v>
      </c>
      <c r="G675">
        <v>100</v>
      </c>
      <c r="H675">
        <v>25</v>
      </c>
      <c r="I675">
        <v>2.9945999999999997</v>
      </c>
      <c r="J675">
        <v>102.99460000000001</v>
      </c>
      <c r="K675" t="s">
        <v>7</v>
      </c>
      <c r="L675" t="s">
        <v>181</v>
      </c>
      <c r="M675" s="7">
        <v>45078</v>
      </c>
      <c r="N675" s="7">
        <v>45080</v>
      </c>
    </row>
    <row r="676" spans="1:14" x14ac:dyDescent="0.25">
      <c r="A676">
        <v>2644</v>
      </c>
      <c r="B676" s="27">
        <v>45076</v>
      </c>
      <c r="C676" s="27">
        <v>45076</v>
      </c>
      <c r="D676" s="27">
        <v>45092</v>
      </c>
      <c r="E676">
        <v>16</v>
      </c>
      <c r="F676" t="s">
        <v>7</v>
      </c>
      <c r="G676">
        <v>336</v>
      </c>
      <c r="H676">
        <v>21</v>
      </c>
      <c r="I676">
        <v>2.9945999999999997</v>
      </c>
      <c r="J676">
        <v>338.99459999999999</v>
      </c>
      <c r="K676" t="s">
        <v>7</v>
      </c>
      <c r="L676" t="s">
        <v>181</v>
      </c>
      <c r="M676" s="7">
        <v>45076</v>
      </c>
      <c r="N676" s="7">
        <v>45076.999999988424</v>
      </c>
    </row>
    <row r="677" spans="1:14" x14ac:dyDescent="0.25">
      <c r="A677">
        <v>2644</v>
      </c>
      <c r="B677" s="27">
        <v>45076</v>
      </c>
      <c r="C677" s="27">
        <v>45076</v>
      </c>
      <c r="D677" s="27">
        <v>45092</v>
      </c>
      <c r="E677">
        <v>16</v>
      </c>
      <c r="F677" t="s">
        <v>7</v>
      </c>
      <c r="G677">
        <v>336</v>
      </c>
      <c r="H677">
        <v>21</v>
      </c>
      <c r="I677">
        <v>2.9945999999999997</v>
      </c>
      <c r="J677">
        <v>338.99459999999999</v>
      </c>
      <c r="K677" t="s">
        <v>7</v>
      </c>
      <c r="L677" t="s">
        <v>181</v>
      </c>
      <c r="M677" s="7">
        <v>45078</v>
      </c>
      <c r="N677" s="7">
        <v>45092</v>
      </c>
    </row>
    <row r="678" spans="1:14" x14ac:dyDescent="0.25">
      <c r="A678">
        <v>2645</v>
      </c>
      <c r="B678" s="27">
        <v>45076</v>
      </c>
      <c r="C678" s="27">
        <v>45076</v>
      </c>
      <c r="D678" s="27">
        <v>45078</v>
      </c>
      <c r="E678">
        <v>2</v>
      </c>
      <c r="F678" t="s">
        <v>7</v>
      </c>
      <c r="G678">
        <v>80</v>
      </c>
      <c r="H678">
        <v>40</v>
      </c>
      <c r="I678">
        <v>2.9945999999999997</v>
      </c>
      <c r="J678">
        <v>82.994600000000005</v>
      </c>
      <c r="K678" t="s">
        <v>7</v>
      </c>
      <c r="L678" t="s">
        <v>181</v>
      </c>
      <c r="M678" s="7">
        <v>45076</v>
      </c>
      <c r="N678" s="7">
        <v>45076.999999988424</v>
      </c>
    </row>
    <row r="679" spans="1:14" x14ac:dyDescent="0.25">
      <c r="A679">
        <v>2645</v>
      </c>
      <c r="B679" s="27">
        <v>45076</v>
      </c>
      <c r="C679" s="27">
        <v>45076</v>
      </c>
      <c r="D679" s="27">
        <v>45078</v>
      </c>
      <c r="E679">
        <v>2</v>
      </c>
      <c r="F679" t="s">
        <v>7</v>
      </c>
      <c r="G679">
        <v>80</v>
      </c>
      <c r="H679">
        <v>40</v>
      </c>
      <c r="I679">
        <v>2.9945999999999997</v>
      </c>
      <c r="J679">
        <v>82.994600000000005</v>
      </c>
      <c r="K679" t="s">
        <v>7</v>
      </c>
      <c r="L679" t="s">
        <v>181</v>
      </c>
      <c r="M679" s="7">
        <v>45078</v>
      </c>
      <c r="N679" s="7">
        <v>45078</v>
      </c>
    </row>
    <row r="680" spans="1:14" x14ac:dyDescent="0.25">
      <c r="A680">
        <v>2650</v>
      </c>
      <c r="B680" s="27">
        <v>45047</v>
      </c>
      <c r="C680" s="27">
        <v>45047</v>
      </c>
      <c r="D680" s="27">
        <v>45077</v>
      </c>
      <c r="E680">
        <v>30</v>
      </c>
      <c r="F680" t="s">
        <v>7</v>
      </c>
      <c r="G680">
        <v>589</v>
      </c>
      <c r="H680">
        <v>19.633333333333333</v>
      </c>
      <c r="I680">
        <v>0</v>
      </c>
      <c r="J680">
        <v>589</v>
      </c>
      <c r="K680" t="s">
        <v>7</v>
      </c>
      <c r="L680" t="s">
        <v>181</v>
      </c>
      <c r="M680" s="7">
        <v>45047</v>
      </c>
      <c r="N680" s="7">
        <v>45077</v>
      </c>
    </row>
    <row r="681" spans="1:14" x14ac:dyDescent="0.25">
      <c r="A681" t="s">
        <v>37</v>
      </c>
      <c r="B681" s="27">
        <v>45017</v>
      </c>
      <c r="C681" s="27">
        <v>45017</v>
      </c>
      <c r="D681" s="27">
        <v>45046</v>
      </c>
      <c r="E681">
        <v>29</v>
      </c>
      <c r="F681" t="s">
        <v>7</v>
      </c>
      <c r="G681">
        <v>750.00625000000002</v>
      </c>
      <c r="H681">
        <v>25.862284482758621</v>
      </c>
      <c r="I681">
        <v>0</v>
      </c>
      <c r="J681">
        <v>750.00625000000002</v>
      </c>
      <c r="K681" t="s">
        <v>7</v>
      </c>
      <c r="L681" t="s">
        <v>181</v>
      </c>
      <c r="M681" s="7">
        <v>45017</v>
      </c>
      <c r="N681" s="7">
        <v>45046</v>
      </c>
    </row>
    <row r="682" spans="1:14" x14ac:dyDescent="0.25">
      <c r="A682" t="s">
        <v>38</v>
      </c>
      <c r="B682" s="27">
        <v>45028</v>
      </c>
      <c r="C682" s="27">
        <v>45028</v>
      </c>
      <c r="D682" s="27">
        <v>45042</v>
      </c>
      <c r="E682">
        <v>14</v>
      </c>
      <c r="F682" t="s">
        <v>7</v>
      </c>
      <c r="G682">
        <v>420.00350000000003</v>
      </c>
      <c r="H682">
        <v>30.000250000000001</v>
      </c>
      <c r="I682">
        <v>0</v>
      </c>
      <c r="J682">
        <v>420.00350000000003</v>
      </c>
      <c r="K682" t="s">
        <v>7</v>
      </c>
      <c r="L682" t="s">
        <v>181</v>
      </c>
      <c r="M682" s="7">
        <v>45028</v>
      </c>
      <c r="N682" s="7">
        <v>45042</v>
      </c>
    </row>
    <row r="683" spans="1:14" x14ac:dyDescent="0.25">
      <c r="A683">
        <v>2582</v>
      </c>
      <c r="B683" s="27">
        <v>45016</v>
      </c>
      <c r="C683" s="27">
        <v>45019</v>
      </c>
      <c r="D683" s="27">
        <v>45020</v>
      </c>
      <c r="E683">
        <v>1</v>
      </c>
      <c r="F683" t="s">
        <v>7</v>
      </c>
      <c r="G683">
        <v>85</v>
      </c>
      <c r="H683">
        <v>85</v>
      </c>
      <c r="I683">
        <v>2.9945999999999997</v>
      </c>
      <c r="J683">
        <v>87.994600000000005</v>
      </c>
      <c r="K683" t="s">
        <v>7</v>
      </c>
      <c r="L683" t="s">
        <v>181</v>
      </c>
      <c r="M683" s="7">
        <v>45019</v>
      </c>
      <c r="N683" s="7">
        <v>45020</v>
      </c>
    </row>
    <row r="684" spans="1:14" x14ac:dyDescent="0.25">
      <c r="A684">
        <v>2584</v>
      </c>
      <c r="B684" s="27">
        <v>45021</v>
      </c>
      <c r="C684" s="27">
        <v>45021</v>
      </c>
      <c r="D684" s="27">
        <v>45050</v>
      </c>
      <c r="E684">
        <v>29</v>
      </c>
      <c r="F684" t="s">
        <v>7</v>
      </c>
      <c r="G684">
        <v>870</v>
      </c>
      <c r="H684">
        <v>30</v>
      </c>
      <c r="I684">
        <v>0</v>
      </c>
      <c r="J684">
        <v>870</v>
      </c>
      <c r="K684" t="s">
        <v>7</v>
      </c>
      <c r="L684" t="s">
        <v>181</v>
      </c>
      <c r="M684" s="7">
        <v>45021</v>
      </c>
      <c r="N684" s="7">
        <v>45045.999999988424</v>
      </c>
    </row>
    <row r="685" spans="1:14" x14ac:dyDescent="0.25">
      <c r="A685">
        <v>2584</v>
      </c>
      <c r="B685" s="27">
        <v>45021</v>
      </c>
      <c r="C685" s="27">
        <v>45021</v>
      </c>
      <c r="D685" s="27">
        <v>45050</v>
      </c>
      <c r="E685">
        <v>29</v>
      </c>
      <c r="F685" t="s">
        <v>7</v>
      </c>
      <c r="G685">
        <v>870</v>
      </c>
      <c r="H685">
        <v>30</v>
      </c>
      <c r="I685">
        <v>0</v>
      </c>
      <c r="J685">
        <v>870</v>
      </c>
      <c r="K685" t="s">
        <v>7</v>
      </c>
      <c r="L685" t="s">
        <v>181</v>
      </c>
      <c r="M685" s="7">
        <v>45047</v>
      </c>
      <c r="N685" s="7">
        <v>45050</v>
      </c>
    </row>
    <row r="686" spans="1:14" x14ac:dyDescent="0.25">
      <c r="A686">
        <v>2585</v>
      </c>
      <c r="B686" s="27">
        <v>45021</v>
      </c>
      <c r="C686" s="27">
        <v>45021</v>
      </c>
      <c r="D686" s="27">
        <v>45040</v>
      </c>
      <c r="E686">
        <v>19</v>
      </c>
      <c r="F686" t="s">
        <v>7</v>
      </c>
      <c r="G686">
        <v>1565.0000000000002</v>
      </c>
      <c r="H686">
        <v>82.368421052631589</v>
      </c>
      <c r="I686">
        <v>2.9945999999999997</v>
      </c>
      <c r="J686">
        <v>1567.9946000000002</v>
      </c>
      <c r="K686" t="s">
        <v>7</v>
      </c>
      <c r="L686" t="s">
        <v>181</v>
      </c>
      <c r="M686" s="7">
        <v>45021</v>
      </c>
      <c r="N686" s="7">
        <v>45040</v>
      </c>
    </row>
    <row r="687" spans="1:14" x14ac:dyDescent="0.25">
      <c r="A687">
        <v>2586</v>
      </c>
      <c r="B687" s="27">
        <v>45022</v>
      </c>
      <c r="C687" s="27">
        <v>45022</v>
      </c>
      <c r="D687" s="27">
        <v>45112</v>
      </c>
      <c r="E687">
        <v>90</v>
      </c>
      <c r="F687" t="s">
        <v>7</v>
      </c>
      <c r="G687">
        <v>2250</v>
      </c>
      <c r="H687">
        <v>25</v>
      </c>
      <c r="I687">
        <v>0</v>
      </c>
      <c r="J687">
        <v>2250</v>
      </c>
      <c r="K687" t="s">
        <v>7</v>
      </c>
      <c r="L687" t="s">
        <v>181</v>
      </c>
      <c r="M687" s="7">
        <v>45022</v>
      </c>
      <c r="N687" s="7">
        <v>45045.999999988424</v>
      </c>
    </row>
    <row r="688" spans="1:14" x14ac:dyDescent="0.25">
      <c r="A688">
        <v>2586</v>
      </c>
      <c r="B688" s="27">
        <v>45022</v>
      </c>
      <c r="C688" s="27">
        <v>45022</v>
      </c>
      <c r="D688" s="27">
        <v>45112</v>
      </c>
      <c r="E688">
        <v>90</v>
      </c>
      <c r="F688" t="s">
        <v>7</v>
      </c>
      <c r="G688">
        <v>2250</v>
      </c>
      <c r="H688">
        <v>25</v>
      </c>
      <c r="I688">
        <v>0</v>
      </c>
      <c r="J688">
        <v>2250</v>
      </c>
      <c r="K688" t="s">
        <v>7</v>
      </c>
      <c r="L688" t="s">
        <v>181</v>
      </c>
      <c r="M688" s="7">
        <v>45047</v>
      </c>
      <c r="N688" s="7">
        <v>45076.999999988424</v>
      </c>
    </row>
    <row r="689" spans="1:14" x14ac:dyDescent="0.25">
      <c r="A689">
        <v>2586</v>
      </c>
      <c r="B689" s="27">
        <v>45022</v>
      </c>
      <c r="C689" s="27">
        <v>45022</v>
      </c>
      <c r="D689" s="27">
        <v>45112</v>
      </c>
      <c r="E689">
        <v>90</v>
      </c>
      <c r="F689" t="s">
        <v>7</v>
      </c>
      <c r="G689">
        <v>2250</v>
      </c>
      <c r="H689">
        <v>25</v>
      </c>
      <c r="I689">
        <v>0</v>
      </c>
      <c r="J689">
        <v>2250</v>
      </c>
      <c r="K689" t="s">
        <v>7</v>
      </c>
      <c r="L689" t="s">
        <v>181</v>
      </c>
      <c r="M689" s="7">
        <v>45078</v>
      </c>
      <c r="N689" s="7">
        <v>45106.999999988424</v>
      </c>
    </row>
    <row r="690" spans="1:14" x14ac:dyDescent="0.25">
      <c r="A690">
        <v>2586</v>
      </c>
      <c r="B690" s="27">
        <v>45022</v>
      </c>
      <c r="C690" s="27">
        <v>45022</v>
      </c>
      <c r="D690" s="27">
        <v>45112</v>
      </c>
      <c r="E690">
        <v>90</v>
      </c>
      <c r="F690" t="s">
        <v>7</v>
      </c>
      <c r="G690">
        <v>2250</v>
      </c>
      <c r="H690">
        <v>25</v>
      </c>
      <c r="I690">
        <v>0</v>
      </c>
      <c r="J690">
        <v>2250</v>
      </c>
      <c r="K690" t="s">
        <v>7</v>
      </c>
      <c r="L690" t="s">
        <v>181</v>
      </c>
      <c r="M690" s="7">
        <v>45108</v>
      </c>
      <c r="N690" s="7">
        <v>45112</v>
      </c>
    </row>
    <row r="691" spans="1:14" x14ac:dyDescent="0.25">
      <c r="A691">
        <v>2587</v>
      </c>
      <c r="B691" s="27">
        <v>45023</v>
      </c>
      <c r="C691" s="27">
        <v>45023</v>
      </c>
      <c r="D691" s="27">
        <v>45027</v>
      </c>
      <c r="E691">
        <v>4</v>
      </c>
      <c r="F691" t="s">
        <v>7</v>
      </c>
      <c r="G691">
        <v>120</v>
      </c>
      <c r="H691">
        <v>30</v>
      </c>
      <c r="I691">
        <v>2.9945999999999997</v>
      </c>
      <c r="J691">
        <v>122.99460000000001</v>
      </c>
      <c r="K691" t="s">
        <v>7</v>
      </c>
      <c r="L691" t="s">
        <v>181</v>
      </c>
      <c r="M691" s="7">
        <v>45023</v>
      </c>
      <c r="N691" s="7">
        <v>45027</v>
      </c>
    </row>
    <row r="692" spans="1:14" x14ac:dyDescent="0.25">
      <c r="A692">
        <v>2588</v>
      </c>
      <c r="B692" s="27">
        <v>45024</v>
      </c>
      <c r="C692" s="27">
        <v>45024</v>
      </c>
      <c r="D692" s="27">
        <v>45027</v>
      </c>
      <c r="E692">
        <v>3</v>
      </c>
      <c r="F692" t="s">
        <v>7</v>
      </c>
      <c r="G692">
        <v>112</v>
      </c>
      <c r="H692">
        <v>37.333333333333336</v>
      </c>
      <c r="I692">
        <v>2.9945999999999997</v>
      </c>
      <c r="J692">
        <v>114.99460000000001</v>
      </c>
      <c r="K692" t="s">
        <v>7</v>
      </c>
      <c r="L692" t="s">
        <v>181</v>
      </c>
      <c r="M692" s="7">
        <v>45024</v>
      </c>
      <c r="N692" s="7">
        <v>45027</v>
      </c>
    </row>
    <row r="693" spans="1:14" x14ac:dyDescent="0.25">
      <c r="A693">
        <v>2589</v>
      </c>
      <c r="B693" s="27">
        <v>45024</v>
      </c>
      <c r="C693" s="27">
        <v>45024</v>
      </c>
      <c r="D693" s="27">
        <v>45035</v>
      </c>
      <c r="E693">
        <v>11</v>
      </c>
      <c r="F693" t="s">
        <v>7</v>
      </c>
      <c r="G693">
        <v>275</v>
      </c>
      <c r="H693">
        <v>25</v>
      </c>
      <c r="I693">
        <v>18</v>
      </c>
      <c r="J693">
        <v>293</v>
      </c>
      <c r="K693" t="s">
        <v>7</v>
      </c>
      <c r="L693" t="s">
        <v>181</v>
      </c>
      <c r="M693" s="7">
        <v>45024</v>
      </c>
      <c r="N693" s="7">
        <v>45035</v>
      </c>
    </row>
    <row r="694" spans="1:14" x14ac:dyDescent="0.25">
      <c r="A694">
        <v>2590</v>
      </c>
      <c r="B694" s="27">
        <v>45024</v>
      </c>
      <c r="C694" s="27">
        <v>45024</v>
      </c>
      <c r="D694" s="27">
        <v>45036</v>
      </c>
      <c r="E694">
        <v>12</v>
      </c>
      <c r="F694" t="s">
        <v>7</v>
      </c>
      <c r="G694">
        <v>360</v>
      </c>
      <c r="H694">
        <v>30</v>
      </c>
      <c r="I694">
        <v>10</v>
      </c>
      <c r="J694">
        <v>370</v>
      </c>
      <c r="K694" t="s">
        <v>8</v>
      </c>
      <c r="L694" t="s">
        <v>181</v>
      </c>
      <c r="M694" s="7">
        <v>45024</v>
      </c>
      <c r="N694" s="7">
        <v>45036</v>
      </c>
    </row>
    <row r="695" spans="1:14" x14ac:dyDescent="0.25">
      <c r="A695">
        <v>2591</v>
      </c>
      <c r="B695" s="27">
        <v>45028</v>
      </c>
      <c r="C695" s="27">
        <v>45028</v>
      </c>
      <c r="D695" s="27">
        <v>45029</v>
      </c>
      <c r="E695">
        <v>1</v>
      </c>
      <c r="F695" t="s">
        <v>7</v>
      </c>
      <c r="G695">
        <v>55</v>
      </c>
      <c r="H695">
        <v>55</v>
      </c>
      <c r="I695">
        <v>2.9945999999999997</v>
      </c>
      <c r="J695">
        <v>57.994599999999998</v>
      </c>
      <c r="K695" t="s">
        <v>7</v>
      </c>
      <c r="L695" t="s">
        <v>181</v>
      </c>
      <c r="M695" s="7">
        <v>45028</v>
      </c>
      <c r="N695" s="7">
        <v>45029</v>
      </c>
    </row>
    <row r="696" spans="1:14" x14ac:dyDescent="0.25">
      <c r="A696">
        <v>2592</v>
      </c>
      <c r="B696" s="27">
        <v>45027</v>
      </c>
      <c r="C696" s="27">
        <v>45027</v>
      </c>
      <c r="D696" s="27">
        <v>45036</v>
      </c>
      <c r="E696">
        <v>9</v>
      </c>
      <c r="F696" t="s">
        <v>7</v>
      </c>
      <c r="G696">
        <v>252.00000000000003</v>
      </c>
      <c r="H696">
        <v>28.000000000000004</v>
      </c>
      <c r="I696">
        <v>2.9945999999999997</v>
      </c>
      <c r="J696">
        <v>254.99460000000002</v>
      </c>
      <c r="K696" t="s">
        <v>7</v>
      </c>
      <c r="L696" t="s">
        <v>181</v>
      </c>
      <c r="M696" s="7">
        <v>45027</v>
      </c>
      <c r="N696" s="7">
        <v>45036</v>
      </c>
    </row>
    <row r="697" spans="1:14" x14ac:dyDescent="0.25">
      <c r="A697">
        <v>2593</v>
      </c>
      <c r="B697" s="27">
        <v>44963</v>
      </c>
      <c r="C697" s="27">
        <v>45027</v>
      </c>
      <c r="D697" s="27">
        <v>45079</v>
      </c>
      <c r="E697">
        <v>52</v>
      </c>
      <c r="F697" t="s">
        <v>7</v>
      </c>
      <c r="G697">
        <v>1060</v>
      </c>
      <c r="H697">
        <v>20.384615384615383</v>
      </c>
      <c r="I697">
        <v>2.9945999999999997</v>
      </c>
      <c r="J697">
        <v>1062.9946</v>
      </c>
      <c r="K697" t="s">
        <v>7</v>
      </c>
      <c r="L697" t="s">
        <v>181</v>
      </c>
      <c r="M697" s="7">
        <v>45027</v>
      </c>
      <c r="N697" s="7">
        <v>45045.999999988424</v>
      </c>
    </row>
    <row r="698" spans="1:14" x14ac:dyDescent="0.25">
      <c r="A698">
        <v>2593</v>
      </c>
      <c r="B698" s="27">
        <v>44963</v>
      </c>
      <c r="C698" s="27">
        <v>45027</v>
      </c>
      <c r="D698" s="27">
        <v>45079</v>
      </c>
      <c r="E698">
        <v>52</v>
      </c>
      <c r="F698" t="s">
        <v>7</v>
      </c>
      <c r="G698">
        <v>1060</v>
      </c>
      <c r="H698">
        <v>20.384615384615383</v>
      </c>
      <c r="I698">
        <v>2.9945999999999997</v>
      </c>
      <c r="J698">
        <v>1062.9946</v>
      </c>
      <c r="K698" t="s">
        <v>7</v>
      </c>
      <c r="L698" t="s">
        <v>181</v>
      </c>
      <c r="M698" s="7">
        <v>45047</v>
      </c>
      <c r="N698" s="7">
        <v>45076.999999988424</v>
      </c>
    </row>
    <row r="699" spans="1:14" x14ac:dyDescent="0.25">
      <c r="A699">
        <v>2593</v>
      </c>
      <c r="B699" s="27">
        <v>44963</v>
      </c>
      <c r="C699" s="27">
        <v>45027</v>
      </c>
      <c r="D699" s="27">
        <v>45079</v>
      </c>
      <c r="E699">
        <v>52</v>
      </c>
      <c r="F699" t="s">
        <v>7</v>
      </c>
      <c r="G699">
        <v>1060</v>
      </c>
      <c r="H699">
        <v>20.384615384615383</v>
      </c>
      <c r="I699">
        <v>2.9945999999999997</v>
      </c>
      <c r="J699">
        <v>1062.9946</v>
      </c>
      <c r="K699" t="s">
        <v>7</v>
      </c>
      <c r="L699" t="s">
        <v>181</v>
      </c>
      <c r="M699" s="7">
        <v>45078</v>
      </c>
      <c r="N699" s="7">
        <v>45079</v>
      </c>
    </row>
    <row r="700" spans="1:14" x14ac:dyDescent="0.25">
      <c r="A700">
        <v>2595</v>
      </c>
      <c r="B700" s="27">
        <v>45031</v>
      </c>
      <c r="C700" s="27">
        <v>45031</v>
      </c>
      <c r="D700" s="27">
        <v>45040</v>
      </c>
      <c r="E700">
        <v>9</v>
      </c>
      <c r="F700" t="s">
        <v>7</v>
      </c>
      <c r="G700">
        <v>225</v>
      </c>
      <c r="H700">
        <v>25</v>
      </c>
      <c r="I700">
        <v>2.9945999999999997</v>
      </c>
      <c r="J700">
        <v>227.99459999999999</v>
      </c>
      <c r="K700" t="s">
        <v>7</v>
      </c>
      <c r="L700" t="s">
        <v>181</v>
      </c>
      <c r="M700" s="7">
        <v>45031</v>
      </c>
      <c r="N700" s="7">
        <v>45040</v>
      </c>
    </row>
    <row r="701" spans="1:14" x14ac:dyDescent="0.25">
      <c r="A701">
        <v>2596</v>
      </c>
      <c r="B701" s="27">
        <v>44948</v>
      </c>
      <c r="C701" s="27">
        <v>45031</v>
      </c>
      <c r="D701" s="27">
        <v>45045</v>
      </c>
      <c r="E701">
        <v>14</v>
      </c>
      <c r="F701" t="s">
        <v>7</v>
      </c>
      <c r="G701">
        <v>392</v>
      </c>
      <c r="H701">
        <v>28</v>
      </c>
      <c r="I701">
        <v>2.9945999999999997</v>
      </c>
      <c r="J701">
        <v>394.99459999999999</v>
      </c>
      <c r="K701" t="s">
        <v>7</v>
      </c>
      <c r="L701" t="s">
        <v>181</v>
      </c>
      <c r="M701" s="7">
        <v>45031</v>
      </c>
      <c r="N701" s="7">
        <v>45045</v>
      </c>
    </row>
    <row r="702" spans="1:14" x14ac:dyDescent="0.25">
      <c r="A702">
        <v>2597</v>
      </c>
      <c r="B702" s="27">
        <v>45017</v>
      </c>
      <c r="C702" s="27">
        <v>45017</v>
      </c>
      <c r="D702" s="27">
        <v>45046</v>
      </c>
      <c r="E702">
        <v>29</v>
      </c>
      <c r="F702" t="s">
        <v>7</v>
      </c>
      <c r="G702">
        <v>450.00374999999997</v>
      </c>
      <c r="H702">
        <v>15.517370689655172</v>
      </c>
      <c r="I702">
        <v>0</v>
      </c>
      <c r="J702">
        <v>450.00374999999997</v>
      </c>
      <c r="K702" t="s">
        <v>7</v>
      </c>
      <c r="L702" t="s">
        <v>181</v>
      </c>
      <c r="M702" s="7">
        <v>45017</v>
      </c>
      <c r="N702" s="7">
        <v>45046</v>
      </c>
    </row>
    <row r="703" spans="1:14" x14ac:dyDescent="0.25">
      <c r="A703">
        <v>2598</v>
      </c>
      <c r="B703" s="27">
        <v>45031</v>
      </c>
      <c r="C703" s="27">
        <v>45031</v>
      </c>
      <c r="D703" s="27">
        <v>45037</v>
      </c>
      <c r="E703">
        <v>6</v>
      </c>
      <c r="F703" t="s">
        <v>7</v>
      </c>
      <c r="G703">
        <v>180</v>
      </c>
      <c r="H703">
        <v>30</v>
      </c>
      <c r="I703">
        <v>2.9945999999999997</v>
      </c>
      <c r="J703">
        <v>182.99459999999999</v>
      </c>
      <c r="K703" t="s">
        <v>7</v>
      </c>
      <c r="L703" t="s">
        <v>181</v>
      </c>
      <c r="M703" s="7">
        <v>45031</v>
      </c>
      <c r="N703" s="7">
        <v>45037</v>
      </c>
    </row>
    <row r="704" spans="1:14" x14ac:dyDescent="0.25">
      <c r="A704">
        <v>2599</v>
      </c>
      <c r="B704" s="27">
        <v>45033</v>
      </c>
      <c r="C704" s="27">
        <v>45033</v>
      </c>
      <c r="D704" s="27">
        <v>45036</v>
      </c>
      <c r="E704">
        <v>3</v>
      </c>
      <c r="F704" t="s">
        <v>7</v>
      </c>
      <c r="G704">
        <v>150.00125</v>
      </c>
      <c r="H704">
        <v>50.000416666666666</v>
      </c>
      <c r="I704">
        <v>0</v>
      </c>
      <c r="J704">
        <v>150.00125</v>
      </c>
      <c r="K704" t="s">
        <v>8</v>
      </c>
      <c r="L704" t="s">
        <v>181</v>
      </c>
      <c r="M704" s="7">
        <v>45033</v>
      </c>
      <c r="N704" s="7">
        <v>45036</v>
      </c>
    </row>
    <row r="705" spans="1:14" x14ac:dyDescent="0.25">
      <c r="A705">
        <v>2600</v>
      </c>
      <c r="B705" s="27">
        <v>45033</v>
      </c>
      <c r="C705" s="27">
        <v>45033</v>
      </c>
      <c r="D705" s="27">
        <v>45036</v>
      </c>
      <c r="E705">
        <v>3</v>
      </c>
      <c r="F705" t="s">
        <v>7</v>
      </c>
      <c r="G705">
        <v>105</v>
      </c>
      <c r="H705">
        <v>35</v>
      </c>
      <c r="I705">
        <v>0</v>
      </c>
      <c r="J705">
        <v>105</v>
      </c>
      <c r="K705" t="s">
        <v>8</v>
      </c>
      <c r="L705" t="s">
        <v>181</v>
      </c>
      <c r="M705" s="7">
        <v>45033</v>
      </c>
      <c r="N705" s="7">
        <v>45036</v>
      </c>
    </row>
    <row r="706" spans="1:14" x14ac:dyDescent="0.25">
      <c r="A706">
        <v>2600</v>
      </c>
      <c r="B706" s="27">
        <v>45036</v>
      </c>
      <c r="C706" s="27">
        <v>45036</v>
      </c>
      <c r="D706" s="27">
        <v>45052</v>
      </c>
      <c r="E706">
        <v>16</v>
      </c>
      <c r="F706" t="s">
        <v>7</v>
      </c>
      <c r="G706">
        <v>400</v>
      </c>
      <c r="H706">
        <v>25</v>
      </c>
      <c r="I706">
        <v>0</v>
      </c>
      <c r="J706">
        <v>400</v>
      </c>
      <c r="K706" t="s">
        <v>7</v>
      </c>
      <c r="L706" t="s">
        <v>181</v>
      </c>
      <c r="M706" s="7">
        <v>45036</v>
      </c>
      <c r="N706" s="7">
        <v>45045.999999988424</v>
      </c>
    </row>
    <row r="707" spans="1:14" x14ac:dyDescent="0.25">
      <c r="A707">
        <v>2600</v>
      </c>
      <c r="B707" s="27">
        <v>45036</v>
      </c>
      <c r="C707" s="27">
        <v>45036</v>
      </c>
      <c r="D707" s="27">
        <v>45052</v>
      </c>
      <c r="E707">
        <v>16</v>
      </c>
      <c r="F707" t="s">
        <v>7</v>
      </c>
      <c r="G707">
        <v>400</v>
      </c>
      <c r="H707">
        <v>25</v>
      </c>
      <c r="I707">
        <v>0</v>
      </c>
      <c r="J707">
        <v>400</v>
      </c>
      <c r="K707" t="s">
        <v>7</v>
      </c>
      <c r="L707" t="s">
        <v>181</v>
      </c>
      <c r="M707" s="7">
        <v>45047</v>
      </c>
      <c r="N707" s="7">
        <v>45052</v>
      </c>
    </row>
    <row r="708" spans="1:14" x14ac:dyDescent="0.25">
      <c r="A708">
        <v>2601</v>
      </c>
      <c r="B708" s="27">
        <v>45033</v>
      </c>
      <c r="C708" s="27">
        <v>45033</v>
      </c>
      <c r="D708" s="27">
        <v>45035</v>
      </c>
      <c r="E708">
        <v>2</v>
      </c>
      <c r="F708" t="s">
        <v>7</v>
      </c>
      <c r="G708">
        <v>100</v>
      </c>
      <c r="H708">
        <v>50</v>
      </c>
      <c r="I708">
        <v>28</v>
      </c>
      <c r="J708">
        <v>128</v>
      </c>
      <c r="K708" t="s">
        <v>7</v>
      </c>
      <c r="L708" t="s">
        <v>181</v>
      </c>
      <c r="M708" s="7">
        <v>45033</v>
      </c>
      <c r="N708" s="7">
        <v>45035</v>
      </c>
    </row>
    <row r="709" spans="1:14" x14ac:dyDescent="0.25">
      <c r="A709">
        <v>2602</v>
      </c>
      <c r="B709" s="27">
        <v>45028</v>
      </c>
      <c r="C709" s="27">
        <v>45036</v>
      </c>
      <c r="D709" s="27">
        <v>45050</v>
      </c>
      <c r="E709">
        <v>14</v>
      </c>
      <c r="F709" t="s">
        <v>8</v>
      </c>
      <c r="G709">
        <v>308</v>
      </c>
      <c r="H709">
        <v>22</v>
      </c>
      <c r="I709">
        <v>83</v>
      </c>
      <c r="J709">
        <v>391</v>
      </c>
      <c r="K709" t="s">
        <v>7</v>
      </c>
      <c r="L709" t="s">
        <v>181</v>
      </c>
      <c r="M709" s="7">
        <v>45036</v>
      </c>
      <c r="N709" s="7">
        <v>45045.999999988424</v>
      </c>
    </row>
    <row r="710" spans="1:14" x14ac:dyDescent="0.25">
      <c r="A710">
        <v>2602</v>
      </c>
      <c r="B710" s="27">
        <v>45028</v>
      </c>
      <c r="C710" s="27">
        <v>45036</v>
      </c>
      <c r="D710" s="27">
        <v>45050</v>
      </c>
      <c r="E710">
        <v>14</v>
      </c>
      <c r="F710" t="s">
        <v>8</v>
      </c>
      <c r="G710">
        <v>308</v>
      </c>
      <c r="H710">
        <v>22</v>
      </c>
      <c r="I710">
        <v>83</v>
      </c>
      <c r="J710">
        <v>391</v>
      </c>
      <c r="K710" t="s">
        <v>7</v>
      </c>
      <c r="L710" t="s">
        <v>181</v>
      </c>
      <c r="M710" s="7">
        <v>45047</v>
      </c>
      <c r="N710" s="7">
        <v>45050</v>
      </c>
    </row>
    <row r="711" spans="1:14" x14ac:dyDescent="0.25">
      <c r="A711">
        <v>2603</v>
      </c>
      <c r="B711" s="27">
        <v>45035</v>
      </c>
      <c r="C711" s="27">
        <v>45035</v>
      </c>
      <c r="D711" s="27">
        <v>45040</v>
      </c>
      <c r="E711">
        <v>5</v>
      </c>
      <c r="F711" t="s">
        <v>7</v>
      </c>
      <c r="G711">
        <v>250</v>
      </c>
      <c r="H711">
        <v>50</v>
      </c>
      <c r="I711">
        <v>0</v>
      </c>
      <c r="J711">
        <v>250</v>
      </c>
      <c r="K711" t="s">
        <v>8</v>
      </c>
      <c r="L711" t="s">
        <v>181</v>
      </c>
      <c r="M711" s="7">
        <v>45035</v>
      </c>
      <c r="N711" s="7">
        <v>45040</v>
      </c>
    </row>
    <row r="712" spans="1:14" x14ac:dyDescent="0.25">
      <c r="A712">
        <v>2604</v>
      </c>
      <c r="B712" s="27">
        <v>45040</v>
      </c>
      <c r="C712" s="27">
        <v>45040</v>
      </c>
      <c r="D712" s="27">
        <v>45041</v>
      </c>
      <c r="E712">
        <v>1</v>
      </c>
      <c r="F712" t="s">
        <v>7</v>
      </c>
      <c r="G712">
        <v>110</v>
      </c>
      <c r="H712">
        <v>110</v>
      </c>
      <c r="I712">
        <v>2.9945999999999997</v>
      </c>
      <c r="J712">
        <v>112.99460000000001</v>
      </c>
      <c r="K712" t="s">
        <v>7</v>
      </c>
      <c r="L712" t="s">
        <v>181</v>
      </c>
      <c r="M712" s="7">
        <v>45040</v>
      </c>
      <c r="N712" s="7">
        <v>45041</v>
      </c>
    </row>
    <row r="713" spans="1:14" x14ac:dyDescent="0.25">
      <c r="A713">
        <v>2606</v>
      </c>
      <c r="B713" s="27">
        <v>45037</v>
      </c>
      <c r="C713" s="27">
        <v>45037</v>
      </c>
      <c r="D713" s="27">
        <v>45042</v>
      </c>
      <c r="E713">
        <v>5</v>
      </c>
      <c r="F713" t="s">
        <v>7</v>
      </c>
      <c r="G713">
        <v>150.00125</v>
      </c>
      <c r="H713">
        <v>30.000250000000001</v>
      </c>
      <c r="I713">
        <v>0</v>
      </c>
      <c r="J713">
        <v>150.00125</v>
      </c>
      <c r="K713" t="s">
        <v>8</v>
      </c>
      <c r="L713" t="s">
        <v>181</v>
      </c>
      <c r="M713" s="7">
        <v>45037</v>
      </c>
      <c r="N713" s="7">
        <v>45042</v>
      </c>
    </row>
    <row r="714" spans="1:14" x14ac:dyDescent="0.25">
      <c r="A714">
        <v>2607</v>
      </c>
      <c r="B714" s="27">
        <v>45040</v>
      </c>
      <c r="C714" s="27">
        <v>45040</v>
      </c>
      <c r="D714" s="27">
        <v>45051</v>
      </c>
      <c r="E714">
        <v>11</v>
      </c>
      <c r="F714" t="s">
        <v>7</v>
      </c>
      <c r="G714">
        <v>330.00274999999999</v>
      </c>
      <c r="H714">
        <v>30.000249999999998</v>
      </c>
      <c r="I714">
        <v>0</v>
      </c>
      <c r="J714">
        <v>330.00274999999999</v>
      </c>
      <c r="K714" t="s">
        <v>8</v>
      </c>
      <c r="L714" t="s">
        <v>181</v>
      </c>
      <c r="M714" s="7">
        <v>45040</v>
      </c>
      <c r="N714" s="7">
        <v>45045.999999988424</v>
      </c>
    </row>
    <row r="715" spans="1:14" x14ac:dyDescent="0.25">
      <c r="A715">
        <v>2607</v>
      </c>
      <c r="B715" s="27">
        <v>45040</v>
      </c>
      <c r="C715" s="27">
        <v>45040</v>
      </c>
      <c r="D715" s="27">
        <v>45051</v>
      </c>
      <c r="E715">
        <v>11</v>
      </c>
      <c r="F715" t="s">
        <v>7</v>
      </c>
      <c r="G715">
        <v>330.00274999999999</v>
      </c>
      <c r="H715">
        <v>30.000249999999998</v>
      </c>
      <c r="I715">
        <v>0</v>
      </c>
      <c r="J715">
        <v>330.00274999999999</v>
      </c>
      <c r="K715" t="s">
        <v>8</v>
      </c>
      <c r="L715" t="s">
        <v>181</v>
      </c>
      <c r="M715" s="7">
        <v>45047</v>
      </c>
      <c r="N715" s="7">
        <v>45051</v>
      </c>
    </row>
    <row r="716" spans="1:14" x14ac:dyDescent="0.25">
      <c r="A716">
        <v>2608</v>
      </c>
      <c r="B716" s="27">
        <v>45019</v>
      </c>
      <c r="C716" s="27">
        <v>45044</v>
      </c>
      <c r="D716" s="27">
        <v>45069</v>
      </c>
      <c r="E716">
        <v>25</v>
      </c>
      <c r="F716" t="s">
        <v>7</v>
      </c>
      <c r="G716">
        <v>858</v>
      </c>
      <c r="H716">
        <v>34.32</v>
      </c>
      <c r="I716">
        <v>2.9945999999999997</v>
      </c>
      <c r="J716">
        <v>860.99459999999999</v>
      </c>
      <c r="K716" t="s">
        <v>7</v>
      </c>
      <c r="L716" t="s">
        <v>181</v>
      </c>
      <c r="M716" s="7">
        <v>45044</v>
      </c>
      <c r="N716" s="7">
        <v>45045.999999988424</v>
      </c>
    </row>
    <row r="717" spans="1:14" x14ac:dyDescent="0.25">
      <c r="A717">
        <v>2608</v>
      </c>
      <c r="B717" s="27">
        <v>45019</v>
      </c>
      <c r="C717" s="27">
        <v>45044</v>
      </c>
      <c r="D717" s="27">
        <v>45069</v>
      </c>
      <c r="E717">
        <v>25</v>
      </c>
      <c r="F717" t="s">
        <v>7</v>
      </c>
      <c r="G717">
        <v>858</v>
      </c>
      <c r="H717">
        <v>34.32</v>
      </c>
      <c r="I717">
        <v>2.9945999999999997</v>
      </c>
      <c r="J717">
        <v>860.99459999999999</v>
      </c>
      <c r="K717" t="s">
        <v>7</v>
      </c>
      <c r="L717" t="s">
        <v>181</v>
      </c>
      <c r="M717" s="7">
        <v>45047</v>
      </c>
      <c r="N717" s="7">
        <v>45069</v>
      </c>
    </row>
    <row r="718" spans="1:14" x14ac:dyDescent="0.25">
      <c r="A718">
        <v>2609</v>
      </c>
      <c r="B718" s="27">
        <v>45040</v>
      </c>
      <c r="C718" s="27">
        <v>45040</v>
      </c>
      <c r="D718" s="27">
        <v>45044</v>
      </c>
      <c r="E718">
        <v>4</v>
      </c>
      <c r="F718" t="s">
        <v>7</v>
      </c>
      <c r="G718">
        <v>160</v>
      </c>
      <c r="H718">
        <v>40</v>
      </c>
      <c r="I718">
        <v>2.9945999999999997</v>
      </c>
      <c r="J718">
        <v>162.99459999999999</v>
      </c>
      <c r="K718" t="s">
        <v>7</v>
      </c>
      <c r="L718" t="s">
        <v>181</v>
      </c>
      <c r="M718" s="7">
        <v>45040</v>
      </c>
      <c r="N718" s="7">
        <v>45044</v>
      </c>
    </row>
    <row r="719" spans="1:14" x14ac:dyDescent="0.25">
      <c r="A719">
        <v>2610</v>
      </c>
      <c r="B719" s="27">
        <v>45042</v>
      </c>
      <c r="C719" s="27">
        <v>45042</v>
      </c>
      <c r="D719" s="27">
        <v>45043</v>
      </c>
      <c r="E719">
        <v>1</v>
      </c>
      <c r="F719" t="s">
        <v>7</v>
      </c>
      <c r="G719">
        <v>85</v>
      </c>
      <c r="H719">
        <v>85</v>
      </c>
      <c r="I719">
        <v>2.9945999999999997</v>
      </c>
      <c r="J719">
        <v>87.994600000000005</v>
      </c>
      <c r="K719" t="s">
        <v>7</v>
      </c>
      <c r="L719" t="s">
        <v>181</v>
      </c>
      <c r="M719" s="7">
        <v>45042</v>
      </c>
      <c r="N719" s="7">
        <v>45043</v>
      </c>
    </row>
    <row r="720" spans="1:14" x14ac:dyDescent="0.25">
      <c r="A720">
        <v>2611</v>
      </c>
      <c r="B720" s="27">
        <v>45042</v>
      </c>
      <c r="C720" s="27">
        <v>45042</v>
      </c>
      <c r="D720" s="27">
        <v>45049</v>
      </c>
      <c r="E720">
        <v>7</v>
      </c>
      <c r="F720" t="s">
        <v>7</v>
      </c>
      <c r="G720">
        <v>196</v>
      </c>
      <c r="H720">
        <v>28</v>
      </c>
      <c r="I720">
        <v>2.9945999999999997</v>
      </c>
      <c r="J720">
        <v>198.99459999999999</v>
      </c>
      <c r="K720" t="s">
        <v>7</v>
      </c>
      <c r="L720" t="s">
        <v>181</v>
      </c>
      <c r="M720" s="7">
        <v>45042</v>
      </c>
      <c r="N720" s="7">
        <v>45045.999999988424</v>
      </c>
    </row>
    <row r="721" spans="1:14" x14ac:dyDescent="0.25">
      <c r="A721">
        <v>2611</v>
      </c>
      <c r="B721" s="27">
        <v>45042</v>
      </c>
      <c r="C721" s="27">
        <v>45042</v>
      </c>
      <c r="D721" s="27">
        <v>45049</v>
      </c>
      <c r="E721">
        <v>7</v>
      </c>
      <c r="F721" t="s">
        <v>7</v>
      </c>
      <c r="G721">
        <v>196</v>
      </c>
      <c r="H721">
        <v>28</v>
      </c>
      <c r="I721">
        <v>2.9945999999999997</v>
      </c>
      <c r="J721">
        <v>198.99459999999999</v>
      </c>
      <c r="K721" t="s">
        <v>7</v>
      </c>
      <c r="L721" t="s">
        <v>181</v>
      </c>
      <c r="M721" s="7">
        <v>45047</v>
      </c>
      <c r="N721" s="7">
        <v>45049</v>
      </c>
    </row>
    <row r="722" spans="1:14" x14ac:dyDescent="0.25">
      <c r="A722">
        <v>2613</v>
      </c>
      <c r="B722" s="27">
        <v>45043</v>
      </c>
      <c r="C722" s="27">
        <v>45043</v>
      </c>
      <c r="D722" s="27">
        <v>45073</v>
      </c>
      <c r="E722">
        <v>30</v>
      </c>
      <c r="F722" t="s">
        <v>7</v>
      </c>
      <c r="G722">
        <v>480</v>
      </c>
      <c r="H722">
        <v>16</v>
      </c>
      <c r="I722">
        <v>2.9945999999999997</v>
      </c>
      <c r="J722">
        <v>482.99459999999999</v>
      </c>
      <c r="K722" t="s">
        <v>7</v>
      </c>
      <c r="L722" t="s">
        <v>181</v>
      </c>
      <c r="M722" s="7">
        <v>45043</v>
      </c>
      <c r="N722" s="7">
        <v>45045.999999988424</v>
      </c>
    </row>
    <row r="723" spans="1:14" x14ac:dyDescent="0.25">
      <c r="A723">
        <v>2613</v>
      </c>
      <c r="B723" s="27">
        <v>45043</v>
      </c>
      <c r="C723" s="27">
        <v>45043</v>
      </c>
      <c r="D723" s="27">
        <v>45073</v>
      </c>
      <c r="E723">
        <v>30</v>
      </c>
      <c r="F723" t="s">
        <v>7</v>
      </c>
      <c r="G723">
        <v>480</v>
      </c>
      <c r="H723">
        <v>16</v>
      </c>
      <c r="I723">
        <v>2.9945999999999997</v>
      </c>
      <c r="J723">
        <v>482.99459999999999</v>
      </c>
      <c r="K723" t="s">
        <v>7</v>
      </c>
      <c r="L723" t="s">
        <v>181</v>
      </c>
      <c r="M723" s="7">
        <v>45047</v>
      </c>
      <c r="N723" s="7">
        <v>45073</v>
      </c>
    </row>
    <row r="724" spans="1:14" x14ac:dyDescent="0.25">
      <c r="A724">
        <v>2614</v>
      </c>
      <c r="B724" s="27">
        <v>45044</v>
      </c>
      <c r="C724" s="27">
        <v>45044</v>
      </c>
      <c r="D724" s="27">
        <v>45045</v>
      </c>
      <c r="E724">
        <v>1</v>
      </c>
      <c r="F724" t="s">
        <v>7</v>
      </c>
      <c r="G724">
        <v>85</v>
      </c>
      <c r="H724">
        <v>85</v>
      </c>
      <c r="I724">
        <v>0</v>
      </c>
      <c r="J724">
        <v>85</v>
      </c>
      <c r="K724" t="s">
        <v>7</v>
      </c>
      <c r="L724" t="s">
        <v>181</v>
      </c>
      <c r="M724" s="7">
        <v>45044</v>
      </c>
      <c r="N724" s="7">
        <v>45045</v>
      </c>
    </row>
    <row r="725" spans="1:14" x14ac:dyDescent="0.25">
      <c r="A725">
        <v>2616</v>
      </c>
      <c r="B725" s="27">
        <v>45044</v>
      </c>
      <c r="C725" s="27">
        <v>45044</v>
      </c>
      <c r="D725" s="27">
        <v>45059</v>
      </c>
      <c r="E725">
        <v>15</v>
      </c>
      <c r="F725" t="s">
        <v>7</v>
      </c>
      <c r="G725">
        <v>345</v>
      </c>
      <c r="H725">
        <v>23</v>
      </c>
      <c r="I725">
        <v>2.9945999999999997</v>
      </c>
      <c r="J725">
        <v>347.99459999999999</v>
      </c>
      <c r="K725" t="s">
        <v>7</v>
      </c>
      <c r="L725" t="s">
        <v>181</v>
      </c>
      <c r="M725" s="7">
        <v>45044</v>
      </c>
      <c r="N725" s="7">
        <v>45045.999999988424</v>
      </c>
    </row>
    <row r="726" spans="1:14" x14ac:dyDescent="0.25">
      <c r="A726">
        <v>2616</v>
      </c>
      <c r="B726" s="27">
        <v>45044</v>
      </c>
      <c r="C726" s="27">
        <v>45044</v>
      </c>
      <c r="D726" s="27">
        <v>45059</v>
      </c>
      <c r="E726">
        <v>15</v>
      </c>
      <c r="F726" t="s">
        <v>7</v>
      </c>
      <c r="G726">
        <v>345</v>
      </c>
      <c r="H726">
        <v>23</v>
      </c>
      <c r="I726">
        <v>2.9945999999999997</v>
      </c>
      <c r="J726">
        <v>347.99459999999999</v>
      </c>
      <c r="K726" t="s">
        <v>7</v>
      </c>
      <c r="L726" t="s">
        <v>181</v>
      </c>
      <c r="M726" s="7">
        <v>45047</v>
      </c>
      <c r="N726" s="7">
        <v>45059</v>
      </c>
    </row>
    <row r="727" spans="1:14" x14ac:dyDescent="0.25">
      <c r="A727">
        <v>2617</v>
      </c>
      <c r="B727" s="27">
        <v>45044</v>
      </c>
      <c r="C727" s="27">
        <v>45044</v>
      </c>
      <c r="D727" s="27">
        <v>45050</v>
      </c>
      <c r="E727">
        <v>6</v>
      </c>
      <c r="F727" t="s">
        <v>7</v>
      </c>
      <c r="G727">
        <v>150</v>
      </c>
      <c r="H727">
        <v>25</v>
      </c>
      <c r="I727">
        <v>2.9945999999999997</v>
      </c>
      <c r="J727">
        <v>152.99459999999999</v>
      </c>
      <c r="K727" t="s">
        <v>7</v>
      </c>
      <c r="L727" t="s">
        <v>181</v>
      </c>
      <c r="M727" s="7">
        <v>45044</v>
      </c>
      <c r="N727" s="7">
        <v>45045.999999988424</v>
      </c>
    </row>
    <row r="728" spans="1:14" x14ac:dyDescent="0.25">
      <c r="A728">
        <v>2617</v>
      </c>
      <c r="B728" s="27">
        <v>45044</v>
      </c>
      <c r="C728" s="27">
        <v>45044</v>
      </c>
      <c r="D728" s="27">
        <v>45050</v>
      </c>
      <c r="E728">
        <v>6</v>
      </c>
      <c r="F728" t="s">
        <v>7</v>
      </c>
      <c r="G728">
        <v>150</v>
      </c>
      <c r="H728">
        <v>25</v>
      </c>
      <c r="I728">
        <v>2.9945999999999997</v>
      </c>
      <c r="J728">
        <v>152.99459999999999</v>
      </c>
      <c r="K728" t="s">
        <v>7</v>
      </c>
      <c r="L728" t="s">
        <v>181</v>
      </c>
      <c r="M728" s="7">
        <v>45047</v>
      </c>
      <c r="N728" s="7">
        <v>45050</v>
      </c>
    </row>
    <row r="729" spans="1:14" x14ac:dyDescent="0.25">
      <c r="A729">
        <v>2627</v>
      </c>
      <c r="B729" s="27">
        <v>45017</v>
      </c>
      <c r="C729" s="27">
        <v>45017</v>
      </c>
      <c r="D729" s="27">
        <v>45046</v>
      </c>
      <c r="E729">
        <v>29</v>
      </c>
      <c r="F729" t="s">
        <v>7</v>
      </c>
      <c r="G729">
        <v>569.99999999999989</v>
      </c>
      <c r="H729">
        <v>19.6551724137931</v>
      </c>
      <c r="I729">
        <v>0</v>
      </c>
      <c r="J729">
        <v>569.99999999999989</v>
      </c>
      <c r="K729" t="s">
        <v>7</v>
      </c>
      <c r="L729" t="s">
        <v>181</v>
      </c>
      <c r="M729" s="7">
        <v>45017</v>
      </c>
      <c r="N729" s="7">
        <v>45046</v>
      </c>
    </row>
    <row r="730" spans="1:14" x14ac:dyDescent="0.25">
      <c r="A730">
        <v>2631</v>
      </c>
      <c r="B730" s="27">
        <v>45042</v>
      </c>
      <c r="C730" s="27">
        <v>45042</v>
      </c>
      <c r="D730" s="27">
        <v>45052</v>
      </c>
      <c r="E730">
        <v>10</v>
      </c>
      <c r="F730" t="s">
        <v>7</v>
      </c>
      <c r="G730">
        <v>250</v>
      </c>
      <c r="H730">
        <v>25</v>
      </c>
      <c r="I730">
        <v>2.9945999999999997</v>
      </c>
      <c r="J730">
        <v>252.99459999999999</v>
      </c>
      <c r="K730" t="s">
        <v>7</v>
      </c>
      <c r="L730" t="s">
        <v>181</v>
      </c>
      <c r="M730" s="7">
        <v>45042</v>
      </c>
      <c r="N730" s="7">
        <v>45045.999999988424</v>
      </c>
    </row>
    <row r="731" spans="1:14" x14ac:dyDescent="0.25">
      <c r="A731">
        <v>2631</v>
      </c>
      <c r="B731" s="27">
        <v>45042</v>
      </c>
      <c r="C731" s="27">
        <v>45042</v>
      </c>
      <c r="D731" s="27">
        <v>45052</v>
      </c>
      <c r="E731">
        <v>10</v>
      </c>
      <c r="F731" t="s">
        <v>7</v>
      </c>
      <c r="G731">
        <v>250</v>
      </c>
      <c r="H731">
        <v>25</v>
      </c>
      <c r="I731">
        <v>2.9945999999999997</v>
      </c>
      <c r="J731">
        <v>252.99459999999999</v>
      </c>
      <c r="K731" t="s">
        <v>7</v>
      </c>
      <c r="L731" t="s">
        <v>181</v>
      </c>
      <c r="M731" s="7">
        <v>45047</v>
      </c>
      <c r="N731" s="7">
        <v>45052</v>
      </c>
    </row>
    <row r="732" spans="1:14" x14ac:dyDescent="0.25">
      <c r="A732" t="s">
        <v>39</v>
      </c>
      <c r="B732" s="27">
        <v>45005</v>
      </c>
      <c r="C732" s="27">
        <v>45005</v>
      </c>
      <c r="D732" s="27">
        <v>45012</v>
      </c>
      <c r="E732">
        <v>7</v>
      </c>
      <c r="F732" t="s">
        <v>7</v>
      </c>
      <c r="G732">
        <v>104.99544999999999</v>
      </c>
      <c r="H732">
        <v>14.999349999999998</v>
      </c>
      <c r="I732">
        <v>0</v>
      </c>
      <c r="J732">
        <v>104.99544999999999</v>
      </c>
      <c r="K732" t="s">
        <v>7</v>
      </c>
      <c r="L732" t="s">
        <v>181</v>
      </c>
      <c r="M732" s="7">
        <v>45005</v>
      </c>
      <c r="N732" s="7">
        <v>45012</v>
      </c>
    </row>
    <row r="733" spans="1:14" x14ac:dyDescent="0.25">
      <c r="A733" t="s">
        <v>40</v>
      </c>
      <c r="B733" s="27">
        <v>44998</v>
      </c>
      <c r="C733" s="27">
        <v>44998</v>
      </c>
      <c r="D733" s="27">
        <v>45001</v>
      </c>
      <c r="E733">
        <v>3</v>
      </c>
      <c r="F733" t="s">
        <v>7</v>
      </c>
      <c r="G733">
        <v>51.005849999999995</v>
      </c>
      <c r="H733">
        <v>17.001949999999997</v>
      </c>
      <c r="I733">
        <v>0</v>
      </c>
      <c r="J733">
        <v>51.005849999999995</v>
      </c>
      <c r="K733" t="s">
        <v>7</v>
      </c>
      <c r="L733" t="s">
        <v>181</v>
      </c>
      <c r="M733" s="7">
        <v>44998</v>
      </c>
      <c r="N733" s="7">
        <v>45001</v>
      </c>
    </row>
    <row r="734" spans="1:14" x14ac:dyDescent="0.25">
      <c r="A734" t="s">
        <v>41</v>
      </c>
      <c r="B734" s="27">
        <v>44986</v>
      </c>
      <c r="C734" s="27">
        <v>44986</v>
      </c>
      <c r="D734" s="27">
        <v>45016</v>
      </c>
      <c r="E734">
        <v>30</v>
      </c>
      <c r="F734" t="s">
        <v>7</v>
      </c>
      <c r="G734">
        <v>775.00464999999997</v>
      </c>
      <c r="H734">
        <v>25.833488333333332</v>
      </c>
      <c r="I734">
        <v>0</v>
      </c>
      <c r="J734">
        <v>775.00464999999997</v>
      </c>
      <c r="K734" t="s">
        <v>7</v>
      </c>
      <c r="L734" t="s">
        <v>181</v>
      </c>
      <c r="M734" s="7">
        <v>44986</v>
      </c>
      <c r="N734" s="7">
        <v>45016</v>
      </c>
    </row>
    <row r="735" spans="1:14" x14ac:dyDescent="0.25">
      <c r="A735">
        <v>2436</v>
      </c>
      <c r="B735" s="27">
        <v>44893</v>
      </c>
      <c r="C735" s="27">
        <v>44991</v>
      </c>
      <c r="D735" s="27">
        <v>45009</v>
      </c>
      <c r="E735">
        <v>18</v>
      </c>
      <c r="F735" t="s">
        <v>7</v>
      </c>
      <c r="G735">
        <v>432</v>
      </c>
      <c r="H735">
        <v>24</v>
      </c>
      <c r="I735">
        <v>2.9945999999999997</v>
      </c>
      <c r="J735">
        <v>434.99459999999999</v>
      </c>
      <c r="K735" t="s">
        <v>7</v>
      </c>
      <c r="L735" t="s">
        <v>181</v>
      </c>
      <c r="M735" s="7">
        <v>44991</v>
      </c>
      <c r="N735" s="7">
        <v>45009</v>
      </c>
    </row>
    <row r="736" spans="1:14" x14ac:dyDescent="0.25">
      <c r="A736">
        <v>2519</v>
      </c>
      <c r="B736" s="27">
        <v>44970</v>
      </c>
      <c r="C736" s="27">
        <v>44989</v>
      </c>
      <c r="D736" s="27">
        <v>45045</v>
      </c>
      <c r="E736">
        <v>56</v>
      </c>
      <c r="F736" t="s">
        <v>8</v>
      </c>
      <c r="G736">
        <v>1395</v>
      </c>
      <c r="H736">
        <v>24.910714285714285</v>
      </c>
      <c r="I736">
        <v>83</v>
      </c>
      <c r="J736">
        <v>1478</v>
      </c>
      <c r="K736" t="s">
        <v>7</v>
      </c>
      <c r="L736" t="s">
        <v>181</v>
      </c>
      <c r="M736" s="7">
        <v>44989</v>
      </c>
      <c r="N736" s="7">
        <v>45015.999999988424</v>
      </c>
    </row>
    <row r="737" spans="1:14" x14ac:dyDescent="0.25">
      <c r="A737">
        <v>2519</v>
      </c>
      <c r="B737" s="27">
        <v>44970</v>
      </c>
      <c r="C737" s="27">
        <v>44989</v>
      </c>
      <c r="D737" s="27">
        <v>45045</v>
      </c>
      <c r="E737">
        <v>56</v>
      </c>
      <c r="F737" t="s">
        <v>8</v>
      </c>
      <c r="G737">
        <v>1395</v>
      </c>
      <c r="H737">
        <v>24.910714285714285</v>
      </c>
      <c r="I737">
        <v>83</v>
      </c>
      <c r="J737">
        <v>1478</v>
      </c>
      <c r="K737" t="s">
        <v>7</v>
      </c>
      <c r="L737" t="s">
        <v>181</v>
      </c>
      <c r="M737" s="7">
        <v>45017</v>
      </c>
      <c r="N737" s="7">
        <v>45045</v>
      </c>
    </row>
    <row r="738" spans="1:14" x14ac:dyDescent="0.25">
      <c r="A738">
        <v>2522</v>
      </c>
      <c r="B738" s="27">
        <v>44961</v>
      </c>
      <c r="C738" s="27">
        <v>44989</v>
      </c>
      <c r="D738" s="27">
        <v>45003</v>
      </c>
      <c r="E738">
        <v>14</v>
      </c>
      <c r="F738" t="s">
        <v>8</v>
      </c>
      <c r="G738">
        <v>420</v>
      </c>
      <c r="H738">
        <v>30</v>
      </c>
      <c r="I738">
        <v>83</v>
      </c>
      <c r="J738">
        <v>503</v>
      </c>
      <c r="K738" t="s">
        <v>7</v>
      </c>
      <c r="L738" t="s">
        <v>181</v>
      </c>
      <c r="M738" s="7">
        <v>44989</v>
      </c>
      <c r="N738" s="7">
        <v>45003</v>
      </c>
    </row>
    <row r="739" spans="1:14" x14ac:dyDescent="0.25">
      <c r="A739">
        <v>2530</v>
      </c>
      <c r="B739" s="27">
        <v>44975</v>
      </c>
      <c r="C739" s="27">
        <v>45004</v>
      </c>
      <c r="D739" s="27">
        <v>45025</v>
      </c>
      <c r="E739">
        <v>21</v>
      </c>
      <c r="F739" t="s">
        <v>8</v>
      </c>
      <c r="G739">
        <v>462</v>
      </c>
      <c r="H739">
        <v>22</v>
      </c>
      <c r="I739">
        <v>83</v>
      </c>
      <c r="J739">
        <v>545</v>
      </c>
      <c r="K739" t="s">
        <v>7</v>
      </c>
      <c r="L739" t="s">
        <v>181</v>
      </c>
      <c r="M739" s="7">
        <v>45004</v>
      </c>
      <c r="N739" s="7">
        <v>45015.999999988424</v>
      </c>
    </row>
    <row r="740" spans="1:14" x14ac:dyDescent="0.25">
      <c r="A740">
        <v>2530</v>
      </c>
      <c r="B740" s="27">
        <v>44975</v>
      </c>
      <c r="C740" s="27">
        <v>45004</v>
      </c>
      <c r="D740" s="27">
        <v>45025</v>
      </c>
      <c r="E740">
        <v>21</v>
      </c>
      <c r="F740" t="s">
        <v>8</v>
      </c>
      <c r="G740">
        <v>462</v>
      </c>
      <c r="H740">
        <v>22</v>
      </c>
      <c r="I740">
        <v>83</v>
      </c>
      <c r="J740">
        <v>545</v>
      </c>
      <c r="K740" t="s">
        <v>7</v>
      </c>
      <c r="L740" t="s">
        <v>181</v>
      </c>
      <c r="M740" s="7">
        <v>45017</v>
      </c>
      <c r="N740" s="7">
        <v>45025</v>
      </c>
    </row>
    <row r="741" spans="1:14" x14ac:dyDescent="0.25">
      <c r="A741">
        <v>2531</v>
      </c>
      <c r="B741" s="27">
        <v>44979</v>
      </c>
      <c r="C741" s="27">
        <v>44987</v>
      </c>
      <c r="D741" s="27">
        <v>45043</v>
      </c>
      <c r="E741">
        <v>56</v>
      </c>
      <c r="F741" t="s">
        <v>8</v>
      </c>
      <c r="G741">
        <v>952</v>
      </c>
      <c r="H741">
        <v>17</v>
      </c>
      <c r="I741">
        <v>98</v>
      </c>
      <c r="J741">
        <v>1050</v>
      </c>
      <c r="K741" t="s">
        <v>7</v>
      </c>
      <c r="L741" t="s">
        <v>181</v>
      </c>
      <c r="M741" s="7">
        <v>44987</v>
      </c>
      <c r="N741" s="7">
        <v>45015.999999988424</v>
      </c>
    </row>
    <row r="742" spans="1:14" x14ac:dyDescent="0.25">
      <c r="A742">
        <v>2531</v>
      </c>
      <c r="B742" s="27">
        <v>44979</v>
      </c>
      <c r="C742" s="27">
        <v>44987</v>
      </c>
      <c r="D742" s="27">
        <v>45043</v>
      </c>
      <c r="E742">
        <v>56</v>
      </c>
      <c r="F742" t="s">
        <v>8</v>
      </c>
      <c r="G742">
        <v>952</v>
      </c>
      <c r="H742">
        <v>17</v>
      </c>
      <c r="I742">
        <v>98</v>
      </c>
      <c r="J742">
        <v>1050</v>
      </c>
      <c r="K742" t="s">
        <v>7</v>
      </c>
      <c r="L742" t="s">
        <v>181</v>
      </c>
      <c r="M742" s="7">
        <v>45017</v>
      </c>
      <c r="N742" s="7">
        <v>45043</v>
      </c>
    </row>
    <row r="743" spans="1:14" x14ac:dyDescent="0.25">
      <c r="A743">
        <v>2532</v>
      </c>
      <c r="B743" s="27">
        <v>44965</v>
      </c>
      <c r="C743" s="27">
        <v>44989</v>
      </c>
      <c r="D743" s="27">
        <v>45002</v>
      </c>
      <c r="E743">
        <v>13</v>
      </c>
      <c r="F743" t="s">
        <v>7</v>
      </c>
      <c r="G743">
        <v>315</v>
      </c>
      <c r="H743">
        <v>24.23076923076923</v>
      </c>
      <c r="I743">
        <v>2.9945999999999997</v>
      </c>
      <c r="J743">
        <v>317.99459999999999</v>
      </c>
      <c r="K743" t="s">
        <v>7</v>
      </c>
      <c r="L743" t="s">
        <v>181</v>
      </c>
      <c r="M743" s="7">
        <v>44989</v>
      </c>
      <c r="N743" s="7">
        <v>45002</v>
      </c>
    </row>
    <row r="744" spans="1:14" x14ac:dyDescent="0.25">
      <c r="A744">
        <v>2533</v>
      </c>
      <c r="B744" s="27">
        <v>44968</v>
      </c>
      <c r="C744" s="27">
        <v>44988</v>
      </c>
      <c r="D744" s="27">
        <v>45044</v>
      </c>
      <c r="E744">
        <v>56</v>
      </c>
      <c r="F744" t="s">
        <v>7</v>
      </c>
      <c r="G744">
        <v>855</v>
      </c>
      <c r="H744">
        <v>15.267857142857142</v>
      </c>
      <c r="I744">
        <v>23</v>
      </c>
      <c r="J744">
        <v>878</v>
      </c>
      <c r="K744" t="s">
        <v>7</v>
      </c>
      <c r="L744" t="s">
        <v>181</v>
      </c>
      <c r="M744" s="7">
        <v>44988</v>
      </c>
      <c r="N744" s="7">
        <v>45015.999999988424</v>
      </c>
    </row>
    <row r="745" spans="1:14" x14ac:dyDescent="0.25">
      <c r="A745">
        <v>2533</v>
      </c>
      <c r="B745" s="27">
        <v>44968</v>
      </c>
      <c r="C745" s="27">
        <v>44988</v>
      </c>
      <c r="D745" s="27">
        <v>45044</v>
      </c>
      <c r="E745">
        <v>56</v>
      </c>
      <c r="F745" t="s">
        <v>7</v>
      </c>
      <c r="G745">
        <v>855</v>
      </c>
      <c r="H745">
        <v>15.267857142857142</v>
      </c>
      <c r="I745">
        <v>23</v>
      </c>
      <c r="J745">
        <v>878</v>
      </c>
      <c r="K745" t="s">
        <v>7</v>
      </c>
      <c r="L745" t="s">
        <v>181</v>
      </c>
      <c r="M745" s="7">
        <v>45017</v>
      </c>
      <c r="N745" s="7">
        <v>45044</v>
      </c>
    </row>
    <row r="746" spans="1:14" x14ac:dyDescent="0.25">
      <c r="A746">
        <v>2542</v>
      </c>
      <c r="B746" s="27">
        <v>44986</v>
      </c>
      <c r="C746" s="27">
        <v>44986</v>
      </c>
      <c r="D746" s="27">
        <v>44989</v>
      </c>
      <c r="E746">
        <v>3</v>
      </c>
      <c r="F746" t="s">
        <v>7</v>
      </c>
      <c r="G746">
        <v>120</v>
      </c>
      <c r="H746">
        <v>40</v>
      </c>
      <c r="I746">
        <v>13</v>
      </c>
      <c r="J746">
        <v>133</v>
      </c>
      <c r="K746" t="s">
        <v>7</v>
      </c>
      <c r="L746" t="s">
        <v>181</v>
      </c>
      <c r="M746" s="7">
        <v>44986</v>
      </c>
      <c r="N746" s="7">
        <v>44989</v>
      </c>
    </row>
    <row r="747" spans="1:14" x14ac:dyDescent="0.25">
      <c r="A747">
        <v>2543</v>
      </c>
      <c r="B747" s="27">
        <v>44985</v>
      </c>
      <c r="C747" s="27">
        <v>44987</v>
      </c>
      <c r="D747" s="27">
        <v>44988</v>
      </c>
      <c r="E747">
        <v>1</v>
      </c>
      <c r="F747" t="s">
        <v>7</v>
      </c>
      <c r="G747">
        <v>55</v>
      </c>
      <c r="H747">
        <v>55</v>
      </c>
      <c r="I747">
        <v>2.9945999999999997</v>
      </c>
      <c r="J747">
        <v>57.994599999999998</v>
      </c>
      <c r="K747" t="s">
        <v>7</v>
      </c>
      <c r="L747" t="s">
        <v>181</v>
      </c>
      <c r="M747" s="7">
        <v>44987</v>
      </c>
      <c r="N747" s="7">
        <v>44988</v>
      </c>
    </row>
    <row r="748" spans="1:14" x14ac:dyDescent="0.25">
      <c r="A748">
        <v>2544</v>
      </c>
      <c r="B748" s="27">
        <v>44988</v>
      </c>
      <c r="C748" s="27">
        <v>44988</v>
      </c>
      <c r="D748" s="27">
        <v>44992</v>
      </c>
      <c r="E748">
        <v>4</v>
      </c>
      <c r="F748" t="s">
        <v>7</v>
      </c>
      <c r="G748">
        <v>100</v>
      </c>
      <c r="H748">
        <v>25</v>
      </c>
      <c r="I748">
        <v>2.9945999999999997</v>
      </c>
      <c r="J748">
        <v>102.99460000000001</v>
      </c>
      <c r="K748" t="s">
        <v>7</v>
      </c>
      <c r="L748" t="s">
        <v>181</v>
      </c>
      <c r="M748" s="7">
        <v>44988</v>
      </c>
      <c r="N748" s="7">
        <v>44992</v>
      </c>
    </row>
    <row r="749" spans="1:14" x14ac:dyDescent="0.25">
      <c r="A749">
        <v>2544</v>
      </c>
      <c r="B749" s="27">
        <v>44992</v>
      </c>
      <c r="C749" s="27">
        <v>44992</v>
      </c>
      <c r="D749" s="27">
        <v>44995</v>
      </c>
      <c r="E749">
        <v>3</v>
      </c>
      <c r="F749" t="s">
        <v>7</v>
      </c>
      <c r="G749">
        <v>75</v>
      </c>
      <c r="H749">
        <v>25</v>
      </c>
      <c r="I749">
        <v>0</v>
      </c>
      <c r="J749">
        <v>75</v>
      </c>
      <c r="K749" t="s">
        <v>7</v>
      </c>
      <c r="L749" t="s">
        <v>181</v>
      </c>
      <c r="M749" s="7">
        <v>44992</v>
      </c>
      <c r="N749" s="7">
        <v>44995</v>
      </c>
    </row>
    <row r="750" spans="1:14" x14ac:dyDescent="0.25">
      <c r="A750">
        <v>2545</v>
      </c>
      <c r="B750" s="27">
        <v>44931</v>
      </c>
      <c r="C750" s="27">
        <v>44988</v>
      </c>
      <c r="D750" s="27">
        <v>45010</v>
      </c>
      <c r="E750">
        <v>22</v>
      </c>
      <c r="F750" t="s">
        <v>7</v>
      </c>
      <c r="G750">
        <v>572</v>
      </c>
      <c r="H750">
        <v>26</v>
      </c>
      <c r="I750">
        <v>13</v>
      </c>
      <c r="J750">
        <v>585</v>
      </c>
      <c r="K750" t="s">
        <v>7</v>
      </c>
      <c r="L750" t="s">
        <v>181</v>
      </c>
      <c r="M750" s="7">
        <v>44988</v>
      </c>
      <c r="N750" s="7">
        <v>45010</v>
      </c>
    </row>
    <row r="751" spans="1:14" x14ac:dyDescent="0.25">
      <c r="A751">
        <v>2546</v>
      </c>
      <c r="B751" s="27">
        <v>44985</v>
      </c>
      <c r="C751" s="27">
        <v>44989</v>
      </c>
      <c r="D751" s="27">
        <v>44991</v>
      </c>
      <c r="E751">
        <v>2</v>
      </c>
      <c r="F751" t="s">
        <v>7</v>
      </c>
      <c r="G751">
        <v>150</v>
      </c>
      <c r="H751">
        <v>75</v>
      </c>
      <c r="I751">
        <v>2.9945999999999997</v>
      </c>
      <c r="J751">
        <v>152.99459999999999</v>
      </c>
      <c r="K751" t="s">
        <v>7</v>
      </c>
      <c r="L751" t="s">
        <v>181</v>
      </c>
      <c r="M751" s="7">
        <v>44989</v>
      </c>
      <c r="N751" s="7">
        <v>44991</v>
      </c>
    </row>
    <row r="752" spans="1:14" x14ac:dyDescent="0.25">
      <c r="A752">
        <v>2547</v>
      </c>
      <c r="B752" s="27">
        <v>44991</v>
      </c>
      <c r="C752" s="27">
        <v>44991</v>
      </c>
      <c r="D752" s="27">
        <v>44993</v>
      </c>
      <c r="E752">
        <v>2</v>
      </c>
      <c r="F752" t="s">
        <v>7</v>
      </c>
      <c r="G752">
        <v>60</v>
      </c>
      <c r="H752">
        <v>30</v>
      </c>
      <c r="I752">
        <v>2.9945999999999997</v>
      </c>
      <c r="J752">
        <v>62.994599999999998</v>
      </c>
      <c r="K752" t="s">
        <v>7</v>
      </c>
      <c r="L752" t="s">
        <v>181</v>
      </c>
      <c r="M752" s="7">
        <v>44991</v>
      </c>
      <c r="N752" s="7">
        <v>44993</v>
      </c>
    </row>
    <row r="753" spans="1:14" x14ac:dyDescent="0.25">
      <c r="A753">
        <v>2548</v>
      </c>
      <c r="B753" s="27">
        <v>45016</v>
      </c>
      <c r="C753" s="27">
        <v>45016</v>
      </c>
      <c r="D753" s="27">
        <v>45045</v>
      </c>
      <c r="E753">
        <v>29</v>
      </c>
      <c r="F753" t="s">
        <v>7</v>
      </c>
      <c r="G753">
        <v>493</v>
      </c>
      <c r="H753">
        <v>17</v>
      </c>
      <c r="I753">
        <v>2.9945999999999997</v>
      </c>
      <c r="J753">
        <v>495.99459999999999</v>
      </c>
      <c r="K753" t="s">
        <v>7</v>
      </c>
      <c r="L753" t="s">
        <v>181</v>
      </c>
      <c r="M753" s="7">
        <v>45016</v>
      </c>
      <c r="N753" s="7">
        <v>45015.999999988424</v>
      </c>
    </row>
    <row r="754" spans="1:14" x14ac:dyDescent="0.25">
      <c r="A754">
        <v>2548</v>
      </c>
      <c r="B754" s="27">
        <v>45016</v>
      </c>
      <c r="C754" s="27">
        <v>45016</v>
      </c>
      <c r="D754" s="27">
        <v>45045</v>
      </c>
      <c r="E754">
        <v>29</v>
      </c>
      <c r="F754" t="s">
        <v>7</v>
      </c>
      <c r="G754">
        <v>493</v>
      </c>
      <c r="H754">
        <v>17</v>
      </c>
      <c r="I754">
        <v>2.9945999999999997</v>
      </c>
      <c r="J754">
        <v>495.99459999999999</v>
      </c>
      <c r="K754" t="s">
        <v>7</v>
      </c>
      <c r="L754" t="s">
        <v>181</v>
      </c>
      <c r="M754" s="7">
        <v>45017</v>
      </c>
      <c r="N754" s="7">
        <v>45045</v>
      </c>
    </row>
    <row r="755" spans="1:14" x14ac:dyDescent="0.25">
      <c r="A755">
        <v>2549</v>
      </c>
      <c r="B755" s="27">
        <v>44984</v>
      </c>
      <c r="C755" s="27">
        <v>45010</v>
      </c>
      <c r="D755" s="27">
        <v>45024</v>
      </c>
      <c r="E755">
        <v>14</v>
      </c>
      <c r="F755" t="s">
        <v>8</v>
      </c>
      <c r="G755">
        <v>345</v>
      </c>
      <c r="H755">
        <v>24.642857142857142</v>
      </c>
      <c r="I755">
        <v>53</v>
      </c>
      <c r="J755">
        <v>398</v>
      </c>
      <c r="K755" t="s">
        <v>7</v>
      </c>
      <c r="L755" t="s">
        <v>181</v>
      </c>
      <c r="M755" s="7">
        <v>45010</v>
      </c>
      <c r="N755" s="7">
        <v>45015.999999988424</v>
      </c>
    </row>
    <row r="756" spans="1:14" x14ac:dyDescent="0.25">
      <c r="A756">
        <v>2549</v>
      </c>
      <c r="B756" s="27">
        <v>44984</v>
      </c>
      <c r="C756" s="27">
        <v>45010</v>
      </c>
      <c r="D756" s="27">
        <v>45024</v>
      </c>
      <c r="E756">
        <v>14</v>
      </c>
      <c r="F756" t="s">
        <v>8</v>
      </c>
      <c r="G756">
        <v>345</v>
      </c>
      <c r="H756">
        <v>24.642857142857142</v>
      </c>
      <c r="I756">
        <v>53</v>
      </c>
      <c r="J756">
        <v>398</v>
      </c>
      <c r="K756" t="s">
        <v>7</v>
      </c>
      <c r="L756" t="s">
        <v>181</v>
      </c>
      <c r="M756" s="7">
        <v>45017</v>
      </c>
      <c r="N756" s="7">
        <v>45024</v>
      </c>
    </row>
    <row r="757" spans="1:14" x14ac:dyDescent="0.25">
      <c r="A757">
        <v>2550</v>
      </c>
      <c r="B757" s="27">
        <v>44994</v>
      </c>
      <c r="C757" s="27">
        <v>44995</v>
      </c>
      <c r="D757" s="27">
        <v>45021</v>
      </c>
      <c r="E757">
        <v>26</v>
      </c>
      <c r="F757" t="s">
        <v>7</v>
      </c>
      <c r="G757">
        <v>494</v>
      </c>
      <c r="H757">
        <v>19</v>
      </c>
      <c r="I757">
        <v>2.9945999999999997</v>
      </c>
      <c r="J757">
        <v>496.99459999999999</v>
      </c>
      <c r="K757" t="s">
        <v>7</v>
      </c>
      <c r="L757" t="s">
        <v>181</v>
      </c>
      <c r="M757" s="7">
        <v>44995</v>
      </c>
      <c r="N757" s="7">
        <v>45015.999999988424</v>
      </c>
    </row>
    <row r="758" spans="1:14" x14ac:dyDescent="0.25">
      <c r="A758">
        <v>2550</v>
      </c>
      <c r="B758" s="27">
        <v>44994</v>
      </c>
      <c r="C758" s="27">
        <v>44995</v>
      </c>
      <c r="D758" s="27">
        <v>45021</v>
      </c>
      <c r="E758">
        <v>26</v>
      </c>
      <c r="F758" t="s">
        <v>7</v>
      </c>
      <c r="G758">
        <v>494</v>
      </c>
      <c r="H758">
        <v>19</v>
      </c>
      <c r="I758">
        <v>2.9945999999999997</v>
      </c>
      <c r="J758">
        <v>496.99459999999999</v>
      </c>
      <c r="K758" t="s">
        <v>7</v>
      </c>
      <c r="L758" t="s">
        <v>181</v>
      </c>
      <c r="M758" s="7">
        <v>45017</v>
      </c>
      <c r="N758" s="7">
        <v>45021</v>
      </c>
    </row>
    <row r="759" spans="1:14" x14ac:dyDescent="0.25">
      <c r="A759">
        <v>2551</v>
      </c>
      <c r="B759" s="27">
        <v>44994</v>
      </c>
      <c r="C759" s="27">
        <v>44995</v>
      </c>
      <c r="D759" s="27">
        <v>45010</v>
      </c>
      <c r="E759">
        <v>15</v>
      </c>
      <c r="F759" t="s">
        <v>7</v>
      </c>
      <c r="G759">
        <v>345</v>
      </c>
      <c r="H759">
        <v>23</v>
      </c>
      <c r="I759">
        <v>2.9945999999999997</v>
      </c>
      <c r="J759">
        <v>347.99459999999999</v>
      </c>
      <c r="K759" t="s">
        <v>7</v>
      </c>
      <c r="L759" t="s">
        <v>181</v>
      </c>
      <c r="M759" s="7">
        <v>44995</v>
      </c>
      <c r="N759" s="7">
        <v>45010</v>
      </c>
    </row>
    <row r="760" spans="1:14" x14ac:dyDescent="0.25">
      <c r="A760">
        <v>2552</v>
      </c>
      <c r="B760" s="27">
        <v>44995</v>
      </c>
      <c r="C760" s="27">
        <v>44995</v>
      </c>
      <c r="D760" s="27">
        <v>45000</v>
      </c>
      <c r="E760">
        <v>5</v>
      </c>
      <c r="F760" t="s">
        <v>7</v>
      </c>
      <c r="G760">
        <v>349.99929999999995</v>
      </c>
      <c r="H760">
        <v>69.999859999999984</v>
      </c>
      <c r="I760">
        <v>0</v>
      </c>
      <c r="J760">
        <v>349.99929999999995</v>
      </c>
      <c r="K760" t="s">
        <v>8</v>
      </c>
      <c r="L760" t="s">
        <v>181</v>
      </c>
      <c r="M760" s="7">
        <v>44995</v>
      </c>
      <c r="N760" s="7">
        <v>45000</v>
      </c>
    </row>
    <row r="761" spans="1:14" x14ac:dyDescent="0.25">
      <c r="A761">
        <v>2553</v>
      </c>
      <c r="B761" s="27">
        <v>44986</v>
      </c>
      <c r="C761" s="27">
        <v>44986</v>
      </c>
      <c r="D761" s="27">
        <v>45016</v>
      </c>
      <c r="E761">
        <v>30</v>
      </c>
      <c r="F761" t="s">
        <v>7</v>
      </c>
      <c r="G761">
        <v>464.99844999999999</v>
      </c>
      <c r="H761">
        <v>15.499948333333332</v>
      </c>
      <c r="I761">
        <v>0</v>
      </c>
      <c r="J761">
        <v>464.99844999999999</v>
      </c>
      <c r="K761" t="s">
        <v>7</v>
      </c>
      <c r="L761" t="s">
        <v>181</v>
      </c>
      <c r="M761" s="7">
        <v>44986</v>
      </c>
      <c r="N761" s="7">
        <v>45016</v>
      </c>
    </row>
    <row r="762" spans="1:14" x14ac:dyDescent="0.25">
      <c r="A762">
        <v>2554</v>
      </c>
      <c r="B762" s="27">
        <v>44998</v>
      </c>
      <c r="C762" s="27">
        <v>44998</v>
      </c>
      <c r="D762" s="27">
        <v>45005</v>
      </c>
      <c r="E762">
        <v>7</v>
      </c>
      <c r="F762" t="s">
        <v>7</v>
      </c>
      <c r="G762">
        <v>280</v>
      </c>
      <c r="H762">
        <v>40</v>
      </c>
      <c r="I762">
        <v>2.9945999999999997</v>
      </c>
      <c r="J762">
        <v>282.99459999999999</v>
      </c>
      <c r="K762" t="s">
        <v>7</v>
      </c>
      <c r="L762" t="s">
        <v>181</v>
      </c>
      <c r="M762" s="7">
        <v>44998</v>
      </c>
      <c r="N762" s="7">
        <v>45005</v>
      </c>
    </row>
    <row r="763" spans="1:14" x14ac:dyDescent="0.25">
      <c r="A763">
        <v>2555</v>
      </c>
      <c r="B763" s="27">
        <v>44987</v>
      </c>
      <c r="C763" s="27">
        <v>44987</v>
      </c>
      <c r="D763" s="27">
        <v>45021</v>
      </c>
      <c r="E763">
        <v>34</v>
      </c>
      <c r="F763" t="s">
        <v>7</v>
      </c>
      <c r="G763">
        <v>1019.99765</v>
      </c>
      <c r="H763">
        <v>29.999930882352942</v>
      </c>
      <c r="I763">
        <v>0</v>
      </c>
      <c r="J763">
        <v>1019.99765</v>
      </c>
      <c r="K763" t="s">
        <v>7</v>
      </c>
      <c r="L763" t="s">
        <v>181</v>
      </c>
      <c r="M763" s="7">
        <v>44987</v>
      </c>
      <c r="N763" s="7">
        <v>45015.999999988424</v>
      </c>
    </row>
    <row r="764" spans="1:14" x14ac:dyDescent="0.25">
      <c r="A764">
        <v>2555</v>
      </c>
      <c r="B764" s="27">
        <v>44987</v>
      </c>
      <c r="C764" s="27">
        <v>44987</v>
      </c>
      <c r="D764" s="27">
        <v>45021</v>
      </c>
      <c r="E764">
        <v>34</v>
      </c>
      <c r="F764" t="s">
        <v>7</v>
      </c>
      <c r="G764">
        <v>1019.99765</v>
      </c>
      <c r="H764">
        <v>29.999930882352942</v>
      </c>
      <c r="I764">
        <v>0</v>
      </c>
      <c r="J764">
        <v>1019.99765</v>
      </c>
      <c r="K764" t="s">
        <v>7</v>
      </c>
      <c r="L764" t="s">
        <v>181</v>
      </c>
      <c r="M764" s="7">
        <v>45017</v>
      </c>
      <c r="N764" s="7">
        <v>45021</v>
      </c>
    </row>
    <row r="765" spans="1:14" x14ac:dyDescent="0.25">
      <c r="A765">
        <v>2556</v>
      </c>
      <c r="B765" s="27">
        <v>44996</v>
      </c>
      <c r="C765" s="27">
        <v>44998</v>
      </c>
      <c r="D765" s="27">
        <v>45029</v>
      </c>
      <c r="E765">
        <v>31</v>
      </c>
      <c r="F765" t="s">
        <v>7</v>
      </c>
      <c r="G765">
        <v>651</v>
      </c>
      <c r="H765">
        <v>21</v>
      </c>
      <c r="I765">
        <v>2.9945999999999997</v>
      </c>
      <c r="J765">
        <v>653.99459999999999</v>
      </c>
      <c r="K765" t="s">
        <v>7</v>
      </c>
      <c r="L765" t="s">
        <v>181</v>
      </c>
      <c r="M765" s="7">
        <v>44998</v>
      </c>
      <c r="N765" s="7">
        <v>45015.999999988424</v>
      </c>
    </row>
    <row r="766" spans="1:14" x14ac:dyDescent="0.25">
      <c r="A766">
        <v>2556</v>
      </c>
      <c r="B766" s="27">
        <v>44996</v>
      </c>
      <c r="C766" s="27">
        <v>44998</v>
      </c>
      <c r="D766" s="27">
        <v>45029</v>
      </c>
      <c r="E766">
        <v>31</v>
      </c>
      <c r="F766" t="s">
        <v>7</v>
      </c>
      <c r="G766">
        <v>651</v>
      </c>
      <c r="H766">
        <v>21</v>
      </c>
      <c r="I766">
        <v>2.9945999999999997</v>
      </c>
      <c r="J766">
        <v>653.99459999999999</v>
      </c>
      <c r="K766" t="s">
        <v>7</v>
      </c>
      <c r="L766" t="s">
        <v>181</v>
      </c>
      <c r="M766" s="7">
        <v>45017</v>
      </c>
      <c r="N766" s="7">
        <v>45029</v>
      </c>
    </row>
    <row r="767" spans="1:14" x14ac:dyDescent="0.25">
      <c r="A767">
        <v>2557</v>
      </c>
      <c r="B767" s="27">
        <v>44998</v>
      </c>
      <c r="C767" s="27">
        <v>44998</v>
      </c>
      <c r="D767" s="27">
        <v>45002</v>
      </c>
      <c r="E767">
        <v>4</v>
      </c>
      <c r="F767" t="s">
        <v>7</v>
      </c>
      <c r="G767">
        <v>100</v>
      </c>
      <c r="H767">
        <v>25</v>
      </c>
      <c r="I767">
        <v>2.9945999999999997</v>
      </c>
      <c r="J767">
        <v>102.99460000000001</v>
      </c>
      <c r="K767" t="s">
        <v>7</v>
      </c>
      <c r="L767" t="s">
        <v>181</v>
      </c>
      <c r="M767" s="7">
        <v>44998</v>
      </c>
      <c r="N767" s="7">
        <v>45002</v>
      </c>
    </row>
    <row r="768" spans="1:14" x14ac:dyDescent="0.25">
      <c r="A768">
        <v>2558</v>
      </c>
      <c r="B768" s="27">
        <v>45000</v>
      </c>
      <c r="C768" s="27">
        <v>45000</v>
      </c>
      <c r="D768" s="27">
        <v>45026</v>
      </c>
      <c r="E768">
        <v>26</v>
      </c>
      <c r="F768" t="s">
        <v>8</v>
      </c>
      <c r="G768">
        <v>1040</v>
      </c>
      <c r="H768">
        <v>40</v>
      </c>
      <c r="I768">
        <v>83</v>
      </c>
      <c r="J768">
        <v>1123</v>
      </c>
      <c r="K768" t="s">
        <v>7</v>
      </c>
      <c r="L768" t="s">
        <v>181</v>
      </c>
      <c r="M768" s="7">
        <v>45000</v>
      </c>
      <c r="N768" s="7">
        <v>45015.999999988424</v>
      </c>
    </row>
    <row r="769" spans="1:14" x14ac:dyDescent="0.25">
      <c r="A769">
        <v>2558</v>
      </c>
      <c r="B769" s="27">
        <v>45000</v>
      </c>
      <c r="C769" s="27">
        <v>45000</v>
      </c>
      <c r="D769" s="27">
        <v>45026</v>
      </c>
      <c r="E769">
        <v>26</v>
      </c>
      <c r="F769" t="s">
        <v>8</v>
      </c>
      <c r="G769">
        <v>1040</v>
      </c>
      <c r="H769">
        <v>40</v>
      </c>
      <c r="I769">
        <v>83</v>
      </c>
      <c r="J769">
        <v>1123</v>
      </c>
      <c r="K769" t="s">
        <v>7</v>
      </c>
      <c r="L769" t="s">
        <v>181</v>
      </c>
      <c r="M769" s="7">
        <v>45017</v>
      </c>
      <c r="N769" s="7">
        <v>45026</v>
      </c>
    </row>
    <row r="770" spans="1:14" x14ac:dyDescent="0.25">
      <c r="A770">
        <v>2559</v>
      </c>
      <c r="B770" s="27">
        <v>45000</v>
      </c>
      <c r="C770" s="27">
        <v>45000</v>
      </c>
      <c r="D770" s="27">
        <v>45009</v>
      </c>
      <c r="E770">
        <v>9</v>
      </c>
      <c r="F770" t="s">
        <v>7</v>
      </c>
      <c r="G770">
        <v>315</v>
      </c>
      <c r="H770">
        <v>35</v>
      </c>
      <c r="I770">
        <v>2.9945999999999997</v>
      </c>
      <c r="J770">
        <v>317.99459999999999</v>
      </c>
      <c r="K770" t="s">
        <v>7</v>
      </c>
      <c r="L770" t="s">
        <v>181</v>
      </c>
      <c r="M770" s="7">
        <v>45000</v>
      </c>
      <c r="N770" s="7">
        <v>45009</v>
      </c>
    </row>
    <row r="771" spans="1:14" x14ac:dyDescent="0.25">
      <c r="A771">
        <v>2560</v>
      </c>
      <c r="B771" s="27">
        <v>45000</v>
      </c>
      <c r="C771" s="27">
        <v>45000</v>
      </c>
      <c r="D771" s="27">
        <v>45028</v>
      </c>
      <c r="E771">
        <v>28</v>
      </c>
      <c r="F771" t="s">
        <v>7</v>
      </c>
      <c r="G771">
        <v>870</v>
      </c>
      <c r="H771">
        <v>31.071428571428573</v>
      </c>
      <c r="I771">
        <v>2.9945999999999997</v>
      </c>
      <c r="J771">
        <v>872.99459999999999</v>
      </c>
      <c r="K771" t="s">
        <v>7</v>
      </c>
      <c r="L771" t="s">
        <v>181</v>
      </c>
      <c r="M771" s="7">
        <v>45000</v>
      </c>
      <c r="N771" s="7">
        <v>45015.999999988424</v>
      </c>
    </row>
    <row r="772" spans="1:14" x14ac:dyDescent="0.25">
      <c r="A772">
        <v>2560</v>
      </c>
      <c r="B772" s="27">
        <v>45000</v>
      </c>
      <c r="C772" s="27">
        <v>45000</v>
      </c>
      <c r="D772" s="27">
        <v>45028</v>
      </c>
      <c r="E772">
        <v>28</v>
      </c>
      <c r="F772" t="s">
        <v>7</v>
      </c>
      <c r="G772">
        <v>870</v>
      </c>
      <c r="H772">
        <v>31.071428571428573</v>
      </c>
      <c r="I772">
        <v>2.9945999999999997</v>
      </c>
      <c r="J772">
        <v>872.99459999999999</v>
      </c>
      <c r="K772" t="s">
        <v>7</v>
      </c>
      <c r="L772" t="s">
        <v>181</v>
      </c>
      <c r="M772" s="7">
        <v>45017</v>
      </c>
      <c r="N772" s="7">
        <v>45028</v>
      </c>
    </row>
    <row r="773" spans="1:14" x14ac:dyDescent="0.25">
      <c r="A773">
        <v>2561</v>
      </c>
      <c r="B773" s="27">
        <v>45001</v>
      </c>
      <c r="C773" s="27">
        <v>45001</v>
      </c>
      <c r="D773" s="27">
        <v>45002</v>
      </c>
      <c r="E773">
        <v>1</v>
      </c>
      <c r="F773" t="s">
        <v>7</v>
      </c>
      <c r="G773">
        <v>85</v>
      </c>
      <c r="H773">
        <v>85</v>
      </c>
      <c r="I773">
        <v>2.9945999999999997</v>
      </c>
      <c r="J773">
        <v>87.994600000000005</v>
      </c>
      <c r="K773" t="s">
        <v>7</v>
      </c>
      <c r="L773" t="s">
        <v>181</v>
      </c>
      <c r="M773" s="7">
        <v>45001</v>
      </c>
      <c r="N773" s="7">
        <v>45002</v>
      </c>
    </row>
    <row r="774" spans="1:14" x14ac:dyDescent="0.25">
      <c r="A774">
        <v>2564</v>
      </c>
      <c r="B774" s="27">
        <v>45001</v>
      </c>
      <c r="C774" s="27">
        <v>45001</v>
      </c>
      <c r="D774" s="27">
        <v>45005</v>
      </c>
      <c r="E774">
        <v>4</v>
      </c>
      <c r="F774" t="s">
        <v>7</v>
      </c>
      <c r="G774">
        <v>120</v>
      </c>
      <c r="H774">
        <v>30</v>
      </c>
      <c r="I774">
        <v>2.9945999999999997</v>
      </c>
      <c r="J774">
        <v>122.99460000000001</v>
      </c>
      <c r="K774" t="s">
        <v>7</v>
      </c>
      <c r="L774" t="s">
        <v>181</v>
      </c>
      <c r="M774" s="7">
        <v>45001</v>
      </c>
      <c r="N774" s="7">
        <v>45005</v>
      </c>
    </row>
    <row r="775" spans="1:14" x14ac:dyDescent="0.25">
      <c r="A775">
        <v>2568</v>
      </c>
      <c r="B775" s="27">
        <v>45005</v>
      </c>
      <c r="C775" s="27">
        <v>45005</v>
      </c>
      <c r="D775" s="27">
        <v>45017</v>
      </c>
      <c r="E775">
        <v>12</v>
      </c>
      <c r="F775" t="s">
        <v>7</v>
      </c>
      <c r="G775">
        <v>588.00490000000002</v>
      </c>
      <c r="H775">
        <v>49.000408333333333</v>
      </c>
      <c r="I775">
        <v>0</v>
      </c>
      <c r="J775">
        <v>588.00490000000002</v>
      </c>
      <c r="K775" t="s">
        <v>8</v>
      </c>
      <c r="L775" t="s">
        <v>181</v>
      </c>
      <c r="M775" s="7">
        <v>45005</v>
      </c>
      <c r="N775" s="7">
        <v>45015.999999988424</v>
      </c>
    </row>
    <row r="776" spans="1:14" x14ac:dyDescent="0.25">
      <c r="A776">
        <v>2568</v>
      </c>
      <c r="B776" s="27">
        <v>45005</v>
      </c>
      <c r="C776" s="27">
        <v>45005</v>
      </c>
      <c r="D776" s="27">
        <v>45017</v>
      </c>
      <c r="E776">
        <v>12</v>
      </c>
      <c r="F776" t="s">
        <v>7</v>
      </c>
      <c r="G776">
        <v>588.00490000000002</v>
      </c>
      <c r="H776">
        <v>49.000408333333333</v>
      </c>
      <c r="I776">
        <v>0</v>
      </c>
      <c r="J776">
        <v>588.00490000000002</v>
      </c>
      <c r="K776" t="s">
        <v>8</v>
      </c>
      <c r="L776" t="s">
        <v>181</v>
      </c>
      <c r="M776" s="7">
        <v>45017</v>
      </c>
      <c r="N776" s="7">
        <v>45017</v>
      </c>
    </row>
    <row r="777" spans="1:14" x14ac:dyDescent="0.25">
      <c r="A777">
        <v>2569</v>
      </c>
      <c r="B777" s="27">
        <v>45005</v>
      </c>
      <c r="C777" s="27">
        <v>45005</v>
      </c>
      <c r="D777" s="27">
        <v>45015</v>
      </c>
      <c r="E777">
        <v>10</v>
      </c>
      <c r="F777" t="s">
        <v>7</v>
      </c>
      <c r="G777">
        <v>250</v>
      </c>
      <c r="H777">
        <v>25</v>
      </c>
      <c r="I777">
        <v>2.9945999999999997</v>
      </c>
      <c r="J777">
        <v>252.99459999999999</v>
      </c>
      <c r="K777" t="s">
        <v>7</v>
      </c>
      <c r="L777" t="s">
        <v>181</v>
      </c>
      <c r="M777" s="7">
        <v>45005</v>
      </c>
      <c r="N777" s="7">
        <v>45015</v>
      </c>
    </row>
    <row r="778" spans="1:14" x14ac:dyDescent="0.25">
      <c r="A778">
        <v>2571</v>
      </c>
      <c r="B778" s="27">
        <v>45016</v>
      </c>
      <c r="C778" s="27">
        <v>45016</v>
      </c>
      <c r="D778" s="27">
        <v>45107</v>
      </c>
      <c r="E778">
        <v>91</v>
      </c>
      <c r="F778" t="s">
        <v>7</v>
      </c>
      <c r="G778">
        <v>1365</v>
      </c>
      <c r="H778">
        <v>15</v>
      </c>
      <c r="I778">
        <v>0</v>
      </c>
      <c r="J778">
        <v>1365</v>
      </c>
      <c r="K778" t="s">
        <v>7</v>
      </c>
      <c r="L778" t="s">
        <v>181</v>
      </c>
      <c r="M778" s="7">
        <v>45016</v>
      </c>
      <c r="N778" s="7">
        <v>45015.999999988424</v>
      </c>
    </row>
    <row r="779" spans="1:14" x14ac:dyDescent="0.25">
      <c r="A779">
        <v>2571</v>
      </c>
      <c r="B779" s="27">
        <v>45016</v>
      </c>
      <c r="C779" s="27">
        <v>45016</v>
      </c>
      <c r="D779" s="27">
        <v>45107</v>
      </c>
      <c r="E779">
        <v>91</v>
      </c>
      <c r="F779" t="s">
        <v>7</v>
      </c>
      <c r="G779">
        <v>1365</v>
      </c>
      <c r="H779">
        <v>15</v>
      </c>
      <c r="I779">
        <v>0</v>
      </c>
      <c r="J779">
        <v>1365</v>
      </c>
      <c r="K779" t="s">
        <v>7</v>
      </c>
      <c r="L779" t="s">
        <v>181</v>
      </c>
      <c r="M779" s="7">
        <v>45017</v>
      </c>
      <c r="N779" s="7">
        <v>45045.999999988424</v>
      </c>
    </row>
    <row r="780" spans="1:14" x14ac:dyDescent="0.25">
      <c r="A780">
        <v>2571</v>
      </c>
      <c r="B780" s="27">
        <v>45016</v>
      </c>
      <c r="C780" s="27">
        <v>45016</v>
      </c>
      <c r="D780" s="27">
        <v>45107</v>
      </c>
      <c r="E780">
        <v>91</v>
      </c>
      <c r="F780" t="s">
        <v>7</v>
      </c>
      <c r="G780">
        <v>1365</v>
      </c>
      <c r="H780">
        <v>15</v>
      </c>
      <c r="I780">
        <v>0</v>
      </c>
      <c r="J780">
        <v>1365</v>
      </c>
      <c r="K780" t="s">
        <v>7</v>
      </c>
      <c r="L780" t="s">
        <v>181</v>
      </c>
      <c r="M780" s="7">
        <v>45047</v>
      </c>
      <c r="N780" s="7">
        <v>45076.999999988424</v>
      </c>
    </row>
    <row r="781" spans="1:14" x14ac:dyDescent="0.25">
      <c r="A781">
        <v>2571</v>
      </c>
      <c r="B781" s="27">
        <v>45016</v>
      </c>
      <c r="C781" s="27">
        <v>45016</v>
      </c>
      <c r="D781" s="27">
        <v>45107</v>
      </c>
      <c r="E781">
        <v>91</v>
      </c>
      <c r="F781" t="s">
        <v>7</v>
      </c>
      <c r="G781">
        <v>1365</v>
      </c>
      <c r="H781">
        <v>15</v>
      </c>
      <c r="I781">
        <v>0</v>
      </c>
      <c r="J781">
        <v>1365</v>
      </c>
      <c r="K781" t="s">
        <v>7</v>
      </c>
      <c r="L781" t="s">
        <v>181</v>
      </c>
      <c r="M781" s="7">
        <v>45078</v>
      </c>
      <c r="N781" s="7">
        <v>45107</v>
      </c>
    </row>
    <row r="782" spans="1:14" x14ac:dyDescent="0.25">
      <c r="A782">
        <v>2570</v>
      </c>
      <c r="B782" s="27">
        <v>45005</v>
      </c>
      <c r="C782" s="27">
        <v>45005</v>
      </c>
      <c r="D782" s="27">
        <v>45061</v>
      </c>
      <c r="E782">
        <v>56</v>
      </c>
      <c r="F782" t="s">
        <v>7</v>
      </c>
      <c r="G782">
        <v>1066</v>
      </c>
      <c r="H782">
        <v>19.035714285714285</v>
      </c>
      <c r="I782">
        <v>0</v>
      </c>
      <c r="J782">
        <v>1066</v>
      </c>
      <c r="K782" t="s">
        <v>7</v>
      </c>
      <c r="L782" t="s">
        <v>181</v>
      </c>
      <c r="M782" s="7">
        <v>45005</v>
      </c>
      <c r="N782" s="7">
        <v>45015.999999988424</v>
      </c>
    </row>
    <row r="783" spans="1:14" x14ac:dyDescent="0.25">
      <c r="A783">
        <v>2570</v>
      </c>
      <c r="B783" s="27">
        <v>45005</v>
      </c>
      <c r="C783" s="27">
        <v>45005</v>
      </c>
      <c r="D783" s="27">
        <v>45061</v>
      </c>
      <c r="E783">
        <v>56</v>
      </c>
      <c r="F783" t="s">
        <v>7</v>
      </c>
      <c r="G783">
        <v>1066</v>
      </c>
      <c r="H783">
        <v>19.035714285714285</v>
      </c>
      <c r="I783">
        <v>0</v>
      </c>
      <c r="J783">
        <v>1066</v>
      </c>
      <c r="K783" t="s">
        <v>7</v>
      </c>
      <c r="L783" t="s">
        <v>181</v>
      </c>
      <c r="M783" s="7">
        <v>45017</v>
      </c>
      <c r="N783" s="7">
        <v>45045.999999988424</v>
      </c>
    </row>
    <row r="784" spans="1:14" x14ac:dyDescent="0.25">
      <c r="A784">
        <v>2570</v>
      </c>
      <c r="B784" s="27">
        <v>45005</v>
      </c>
      <c r="C784" s="27">
        <v>45005</v>
      </c>
      <c r="D784" s="27">
        <v>45061</v>
      </c>
      <c r="E784">
        <v>56</v>
      </c>
      <c r="F784" t="s">
        <v>7</v>
      </c>
      <c r="G784">
        <v>1066</v>
      </c>
      <c r="H784">
        <v>19.035714285714285</v>
      </c>
      <c r="I784">
        <v>0</v>
      </c>
      <c r="J784">
        <v>1066</v>
      </c>
      <c r="K784" t="s">
        <v>7</v>
      </c>
      <c r="L784" t="s">
        <v>181</v>
      </c>
      <c r="M784" s="7">
        <v>45047</v>
      </c>
      <c r="N784" s="7">
        <v>45061</v>
      </c>
    </row>
    <row r="785" spans="1:14" x14ac:dyDescent="0.25">
      <c r="A785">
        <v>2572</v>
      </c>
      <c r="B785" s="27">
        <v>45009</v>
      </c>
      <c r="C785" s="27">
        <v>45009</v>
      </c>
      <c r="D785" s="27">
        <v>45012</v>
      </c>
      <c r="E785">
        <v>3</v>
      </c>
      <c r="F785" t="s">
        <v>7</v>
      </c>
      <c r="G785">
        <v>90</v>
      </c>
      <c r="H785">
        <v>30</v>
      </c>
      <c r="I785">
        <v>13</v>
      </c>
      <c r="J785">
        <v>103</v>
      </c>
      <c r="K785" t="s">
        <v>7</v>
      </c>
      <c r="L785" t="s">
        <v>181</v>
      </c>
      <c r="M785" s="7">
        <v>45009</v>
      </c>
      <c r="N785" s="7">
        <v>45012</v>
      </c>
    </row>
    <row r="786" spans="1:14" x14ac:dyDescent="0.25">
      <c r="A786">
        <v>2573</v>
      </c>
      <c r="B786" s="27">
        <v>45016</v>
      </c>
      <c r="C786" s="27">
        <v>45016</v>
      </c>
      <c r="D786" s="27">
        <v>45048</v>
      </c>
      <c r="E786">
        <v>32</v>
      </c>
      <c r="F786" t="s">
        <v>7</v>
      </c>
      <c r="G786">
        <v>640</v>
      </c>
      <c r="H786">
        <v>20</v>
      </c>
      <c r="I786">
        <v>13</v>
      </c>
      <c r="J786">
        <v>653</v>
      </c>
      <c r="K786" t="s">
        <v>7</v>
      </c>
      <c r="L786" t="s">
        <v>181</v>
      </c>
      <c r="M786" s="7">
        <v>45016</v>
      </c>
      <c r="N786" s="7">
        <v>45015.999999988424</v>
      </c>
    </row>
    <row r="787" spans="1:14" x14ac:dyDescent="0.25">
      <c r="A787">
        <v>2573</v>
      </c>
      <c r="B787" s="27">
        <v>45016</v>
      </c>
      <c r="C787" s="27">
        <v>45016</v>
      </c>
      <c r="D787" s="27">
        <v>45048</v>
      </c>
      <c r="E787">
        <v>32</v>
      </c>
      <c r="F787" t="s">
        <v>7</v>
      </c>
      <c r="G787">
        <v>640</v>
      </c>
      <c r="H787">
        <v>20</v>
      </c>
      <c r="I787">
        <v>13</v>
      </c>
      <c r="J787">
        <v>653</v>
      </c>
      <c r="K787" t="s">
        <v>7</v>
      </c>
      <c r="L787" t="s">
        <v>181</v>
      </c>
      <c r="M787" s="7">
        <v>45017</v>
      </c>
      <c r="N787" s="7">
        <v>45045.999999988424</v>
      </c>
    </row>
    <row r="788" spans="1:14" x14ac:dyDescent="0.25">
      <c r="A788">
        <v>2573</v>
      </c>
      <c r="B788" s="27">
        <v>45016</v>
      </c>
      <c r="C788" s="27">
        <v>45016</v>
      </c>
      <c r="D788" s="27">
        <v>45048</v>
      </c>
      <c r="E788">
        <v>32</v>
      </c>
      <c r="F788" t="s">
        <v>7</v>
      </c>
      <c r="G788">
        <v>640</v>
      </c>
      <c r="H788">
        <v>20</v>
      </c>
      <c r="I788">
        <v>13</v>
      </c>
      <c r="J788">
        <v>653</v>
      </c>
      <c r="K788" t="s">
        <v>7</v>
      </c>
      <c r="L788" t="s">
        <v>181</v>
      </c>
      <c r="M788" s="7">
        <v>45047</v>
      </c>
      <c r="N788" s="7">
        <v>45048</v>
      </c>
    </row>
    <row r="789" spans="1:14" x14ac:dyDescent="0.25">
      <c r="A789">
        <v>2575</v>
      </c>
      <c r="B789" s="27">
        <v>45010</v>
      </c>
      <c r="C789" s="27">
        <v>45010</v>
      </c>
      <c r="D789" s="27">
        <v>45092</v>
      </c>
      <c r="E789">
        <v>82</v>
      </c>
      <c r="F789" t="s">
        <v>7</v>
      </c>
      <c r="G789">
        <v>1230</v>
      </c>
      <c r="H789">
        <v>15</v>
      </c>
      <c r="I789">
        <v>2.9945999999999997</v>
      </c>
      <c r="J789">
        <v>1232.9946</v>
      </c>
      <c r="K789" t="s">
        <v>7</v>
      </c>
      <c r="L789" t="s">
        <v>181</v>
      </c>
      <c r="M789" s="7">
        <v>45010</v>
      </c>
      <c r="N789" s="7">
        <v>45015.999999988424</v>
      </c>
    </row>
    <row r="790" spans="1:14" x14ac:dyDescent="0.25">
      <c r="A790">
        <v>2575</v>
      </c>
      <c r="B790" s="27">
        <v>45010</v>
      </c>
      <c r="C790" s="27">
        <v>45010</v>
      </c>
      <c r="D790" s="27">
        <v>45092</v>
      </c>
      <c r="E790">
        <v>82</v>
      </c>
      <c r="F790" t="s">
        <v>7</v>
      </c>
      <c r="G790">
        <v>1230</v>
      </c>
      <c r="H790">
        <v>15</v>
      </c>
      <c r="I790">
        <v>2.9945999999999997</v>
      </c>
      <c r="J790">
        <v>1232.9946</v>
      </c>
      <c r="K790" t="s">
        <v>7</v>
      </c>
      <c r="L790" t="s">
        <v>181</v>
      </c>
      <c r="M790" s="7">
        <v>45017</v>
      </c>
      <c r="N790" s="7">
        <v>45045.999999988424</v>
      </c>
    </row>
    <row r="791" spans="1:14" x14ac:dyDescent="0.25">
      <c r="A791">
        <v>2575</v>
      </c>
      <c r="B791" s="27">
        <v>45010</v>
      </c>
      <c r="C791" s="27">
        <v>45010</v>
      </c>
      <c r="D791" s="27">
        <v>45092</v>
      </c>
      <c r="E791">
        <v>82</v>
      </c>
      <c r="F791" t="s">
        <v>7</v>
      </c>
      <c r="G791">
        <v>1230</v>
      </c>
      <c r="H791">
        <v>15</v>
      </c>
      <c r="I791">
        <v>2.9945999999999997</v>
      </c>
      <c r="J791">
        <v>1232.9946</v>
      </c>
      <c r="K791" t="s">
        <v>7</v>
      </c>
      <c r="L791" t="s">
        <v>181</v>
      </c>
      <c r="M791" s="7">
        <v>45047</v>
      </c>
      <c r="N791" s="7">
        <v>45076.999999988424</v>
      </c>
    </row>
    <row r="792" spans="1:14" x14ac:dyDescent="0.25">
      <c r="A792">
        <v>2575</v>
      </c>
      <c r="B792" s="27">
        <v>45010</v>
      </c>
      <c r="C792" s="27">
        <v>45010</v>
      </c>
      <c r="D792" s="27">
        <v>45092</v>
      </c>
      <c r="E792">
        <v>82</v>
      </c>
      <c r="F792" t="s">
        <v>7</v>
      </c>
      <c r="G792">
        <v>1230</v>
      </c>
      <c r="H792">
        <v>15</v>
      </c>
      <c r="I792">
        <v>2.9945999999999997</v>
      </c>
      <c r="J792">
        <v>1232.9946</v>
      </c>
      <c r="K792" t="s">
        <v>7</v>
      </c>
      <c r="L792" t="s">
        <v>181</v>
      </c>
      <c r="M792" s="7">
        <v>45078</v>
      </c>
      <c r="N792" s="7">
        <v>45092</v>
      </c>
    </row>
    <row r="793" spans="1:14" x14ac:dyDescent="0.25">
      <c r="A793">
        <v>2576</v>
      </c>
      <c r="B793" s="27">
        <v>45012</v>
      </c>
      <c r="C793" s="27">
        <v>45012</v>
      </c>
      <c r="D793" s="27">
        <v>45030</v>
      </c>
      <c r="E793">
        <v>18</v>
      </c>
      <c r="F793" t="s">
        <v>7</v>
      </c>
      <c r="G793">
        <v>475</v>
      </c>
      <c r="H793">
        <v>26.388888888888889</v>
      </c>
      <c r="I793">
        <v>2.9945999999999997</v>
      </c>
      <c r="J793">
        <v>477.99459999999999</v>
      </c>
      <c r="K793" t="s">
        <v>7</v>
      </c>
      <c r="L793" t="s">
        <v>181</v>
      </c>
      <c r="M793" s="7">
        <v>45012</v>
      </c>
      <c r="N793" s="7">
        <v>45015.999999988424</v>
      </c>
    </row>
    <row r="794" spans="1:14" x14ac:dyDescent="0.25">
      <c r="A794">
        <v>2576</v>
      </c>
      <c r="B794" s="27">
        <v>45012</v>
      </c>
      <c r="C794" s="27">
        <v>45012</v>
      </c>
      <c r="D794" s="27">
        <v>45030</v>
      </c>
      <c r="E794">
        <v>18</v>
      </c>
      <c r="F794" t="s">
        <v>7</v>
      </c>
      <c r="G794">
        <v>475</v>
      </c>
      <c r="H794">
        <v>26.388888888888889</v>
      </c>
      <c r="I794">
        <v>2.9945999999999997</v>
      </c>
      <c r="J794">
        <v>477.99459999999999</v>
      </c>
      <c r="K794" t="s">
        <v>7</v>
      </c>
      <c r="L794" t="s">
        <v>181</v>
      </c>
      <c r="M794" s="7">
        <v>45017</v>
      </c>
      <c r="N794" s="7">
        <v>45030</v>
      </c>
    </row>
    <row r="795" spans="1:14" x14ac:dyDescent="0.25">
      <c r="A795">
        <v>2577</v>
      </c>
      <c r="B795" s="27">
        <v>45013</v>
      </c>
      <c r="C795" s="27">
        <v>45013</v>
      </c>
      <c r="D795" s="27">
        <v>45024</v>
      </c>
      <c r="E795">
        <v>11</v>
      </c>
      <c r="F795" t="s">
        <v>7</v>
      </c>
      <c r="G795">
        <v>275</v>
      </c>
      <c r="H795">
        <v>25</v>
      </c>
      <c r="I795">
        <v>2.9945999999999997</v>
      </c>
      <c r="J795">
        <v>277.99459999999999</v>
      </c>
      <c r="K795" t="s">
        <v>7</v>
      </c>
      <c r="L795" t="s">
        <v>181</v>
      </c>
      <c r="M795" s="7">
        <v>45013</v>
      </c>
      <c r="N795" s="7">
        <v>45015.999999988424</v>
      </c>
    </row>
    <row r="796" spans="1:14" x14ac:dyDescent="0.25">
      <c r="A796">
        <v>2577</v>
      </c>
      <c r="B796" s="27">
        <v>45013</v>
      </c>
      <c r="C796" s="27">
        <v>45013</v>
      </c>
      <c r="D796" s="27">
        <v>45024</v>
      </c>
      <c r="E796">
        <v>11</v>
      </c>
      <c r="F796" t="s">
        <v>7</v>
      </c>
      <c r="G796">
        <v>275</v>
      </c>
      <c r="H796">
        <v>25</v>
      </c>
      <c r="I796">
        <v>2.9945999999999997</v>
      </c>
      <c r="J796">
        <v>277.99459999999999</v>
      </c>
      <c r="K796" t="s">
        <v>7</v>
      </c>
      <c r="L796" t="s">
        <v>181</v>
      </c>
      <c r="M796" s="7">
        <v>45017</v>
      </c>
      <c r="N796" s="7">
        <v>45024</v>
      </c>
    </row>
    <row r="797" spans="1:14" x14ac:dyDescent="0.25">
      <c r="A797">
        <v>2578</v>
      </c>
      <c r="B797" s="27">
        <v>45015</v>
      </c>
      <c r="C797" s="27">
        <v>45015</v>
      </c>
      <c r="D797" s="27">
        <v>45092</v>
      </c>
      <c r="E797">
        <v>77</v>
      </c>
      <c r="F797" t="s">
        <v>7</v>
      </c>
      <c r="G797">
        <v>1155</v>
      </c>
      <c r="H797">
        <v>15</v>
      </c>
      <c r="I797">
        <v>2.9945999999999997</v>
      </c>
      <c r="J797">
        <v>1157.9946</v>
      </c>
      <c r="K797" t="s">
        <v>7</v>
      </c>
      <c r="L797" t="s">
        <v>181</v>
      </c>
      <c r="M797" s="7">
        <v>45015</v>
      </c>
      <c r="N797" s="7">
        <v>45015.999999988424</v>
      </c>
    </row>
    <row r="798" spans="1:14" x14ac:dyDescent="0.25">
      <c r="A798">
        <v>2578</v>
      </c>
      <c r="B798" s="27">
        <v>45015</v>
      </c>
      <c r="C798" s="27">
        <v>45015</v>
      </c>
      <c r="D798" s="27">
        <v>45092</v>
      </c>
      <c r="E798">
        <v>77</v>
      </c>
      <c r="F798" t="s">
        <v>7</v>
      </c>
      <c r="G798">
        <v>1155</v>
      </c>
      <c r="H798">
        <v>15</v>
      </c>
      <c r="I798">
        <v>2.9945999999999997</v>
      </c>
      <c r="J798">
        <v>1157.9946</v>
      </c>
      <c r="K798" t="s">
        <v>7</v>
      </c>
      <c r="L798" t="s">
        <v>181</v>
      </c>
      <c r="M798" s="7">
        <v>45017</v>
      </c>
      <c r="N798" s="7">
        <v>45045.999999988424</v>
      </c>
    </row>
    <row r="799" spans="1:14" x14ac:dyDescent="0.25">
      <c r="A799">
        <v>2578</v>
      </c>
      <c r="B799" s="27">
        <v>45015</v>
      </c>
      <c r="C799" s="27">
        <v>45015</v>
      </c>
      <c r="D799" s="27">
        <v>45092</v>
      </c>
      <c r="E799">
        <v>77</v>
      </c>
      <c r="F799" t="s">
        <v>7</v>
      </c>
      <c r="G799">
        <v>1155</v>
      </c>
      <c r="H799">
        <v>15</v>
      </c>
      <c r="I799">
        <v>2.9945999999999997</v>
      </c>
      <c r="J799">
        <v>1157.9946</v>
      </c>
      <c r="K799" t="s">
        <v>7</v>
      </c>
      <c r="L799" t="s">
        <v>181</v>
      </c>
      <c r="M799" s="7">
        <v>45047</v>
      </c>
      <c r="N799" s="7">
        <v>45076.999999988424</v>
      </c>
    </row>
    <row r="800" spans="1:14" x14ac:dyDescent="0.25">
      <c r="A800">
        <v>2578</v>
      </c>
      <c r="B800" s="27">
        <v>45015</v>
      </c>
      <c r="C800" s="27">
        <v>45015</v>
      </c>
      <c r="D800" s="27">
        <v>45092</v>
      </c>
      <c r="E800">
        <v>77</v>
      </c>
      <c r="F800" t="s">
        <v>7</v>
      </c>
      <c r="G800">
        <v>1155</v>
      </c>
      <c r="H800">
        <v>15</v>
      </c>
      <c r="I800">
        <v>2.9945999999999997</v>
      </c>
      <c r="J800">
        <v>1157.9946</v>
      </c>
      <c r="K800" t="s">
        <v>7</v>
      </c>
      <c r="L800" t="s">
        <v>181</v>
      </c>
      <c r="M800" s="7">
        <v>45078</v>
      </c>
      <c r="N800" s="7">
        <v>45092</v>
      </c>
    </row>
    <row r="801" spans="1:14" x14ac:dyDescent="0.25">
      <c r="A801">
        <v>2579</v>
      </c>
      <c r="B801" s="27">
        <v>45015</v>
      </c>
      <c r="C801" s="27">
        <v>45015</v>
      </c>
      <c r="D801" s="27">
        <v>45028</v>
      </c>
      <c r="E801">
        <v>13</v>
      </c>
      <c r="F801" t="s">
        <v>7</v>
      </c>
      <c r="G801">
        <v>302</v>
      </c>
      <c r="H801">
        <v>23.23076923076923</v>
      </c>
      <c r="I801">
        <v>2.9945999999999997</v>
      </c>
      <c r="J801">
        <v>304.99459999999999</v>
      </c>
      <c r="K801" t="s">
        <v>7</v>
      </c>
      <c r="L801" t="s">
        <v>181</v>
      </c>
      <c r="M801" s="7">
        <v>45015</v>
      </c>
      <c r="N801" s="7">
        <v>45015.999999988424</v>
      </c>
    </row>
    <row r="802" spans="1:14" x14ac:dyDescent="0.25">
      <c r="A802">
        <v>2579</v>
      </c>
      <c r="B802" s="27">
        <v>45015</v>
      </c>
      <c r="C802" s="27">
        <v>45015</v>
      </c>
      <c r="D802" s="27">
        <v>45028</v>
      </c>
      <c r="E802">
        <v>13</v>
      </c>
      <c r="F802" t="s">
        <v>7</v>
      </c>
      <c r="G802">
        <v>302</v>
      </c>
      <c r="H802">
        <v>23.23076923076923</v>
      </c>
      <c r="I802">
        <v>2.9945999999999997</v>
      </c>
      <c r="J802">
        <v>304.99459999999999</v>
      </c>
      <c r="K802" t="s">
        <v>7</v>
      </c>
      <c r="L802" t="s">
        <v>181</v>
      </c>
      <c r="M802" s="7">
        <v>45017</v>
      </c>
      <c r="N802" s="7">
        <v>45028</v>
      </c>
    </row>
    <row r="803" spans="1:14" x14ac:dyDescent="0.25">
      <c r="A803">
        <v>2580</v>
      </c>
      <c r="B803" s="27">
        <v>45016</v>
      </c>
      <c r="C803" s="27">
        <v>45016</v>
      </c>
      <c r="D803" s="27">
        <v>45026</v>
      </c>
      <c r="E803">
        <v>10</v>
      </c>
      <c r="F803" t="s">
        <v>8</v>
      </c>
      <c r="G803">
        <v>450</v>
      </c>
      <c r="H803">
        <v>45</v>
      </c>
      <c r="I803">
        <v>68</v>
      </c>
      <c r="J803">
        <v>518</v>
      </c>
      <c r="K803" t="s">
        <v>7</v>
      </c>
      <c r="L803" t="s">
        <v>181</v>
      </c>
      <c r="M803" s="7">
        <v>45016</v>
      </c>
      <c r="N803" s="7">
        <v>45015.999999988424</v>
      </c>
    </row>
    <row r="804" spans="1:14" x14ac:dyDescent="0.25">
      <c r="A804">
        <v>2580</v>
      </c>
      <c r="B804" s="27">
        <v>45016</v>
      </c>
      <c r="C804" s="27">
        <v>45016</v>
      </c>
      <c r="D804" s="27">
        <v>45026</v>
      </c>
      <c r="E804">
        <v>10</v>
      </c>
      <c r="F804" t="s">
        <v>8</v>
      </c>
      <c r="G804">
        <v>450</v>
      </c>
      <c r="H804">
        <v>45</v>
      </c>
      <c r="I804">
        <v>68</v>
      </c>
      <c r="J804">
        <v>518</v>
      </c>
      <c r="K804" t="s">
        <v>7</v>
      </c>
      <c r="L804" t="s">
        <v>181</v>
      </c>
      <c r="M804" s="7">
        <v>45017</v>
      </c>
      <c r="N804" s="7">
        <v>45026</v>
      </c>
    </row>
    <row r="805" spans="1:14" x14ac:dyDescent="0.25">
      <c r="A805">
        <v>2583</v>
      </c>
      <c r="B805" s="27">
        <v>44986</v>
      </c>
      <c r="C805" s="27">
        <v>44986</v>
      </c>
      <c r="D805" s="27">
        <v>45016</v>
      </c>
      <c r="E805">
        <v>30</v>
      </c>
      <c r="F805" t="s">
        <v>7</v>
      </c>
      <c r="G805">
        <v>589</v>
      </c>
      <c r="H805">
        <v>19.633333333333333</v>
      </c>
      <c r="I805">
        <v>0</v>
      </c>
      <c r="J805">
        <v>589</v>
      </c>
      <c r="K805" t="s">
        <v>7</v>
      </c>
      <c r="L805" t="s">
        <v>181</v>
      </c>
      <c r="M805" s="7">
        <v>44986</v>
      </c>
      <c r="N805" s="7">
        <v>45016</v>
      </c>
    </row>
    <row r="806" spans="1:14" x14ac:dyDescent="0.25">
      <c r="A806" t="s">
        <v>44</v>
      </c>
      <c r="B806" s="27">
        <v>44958</v>
      </c>
      <c r="C806" s="27">
        <v>44958</v>
      </c>
      <c r="D806" s="27">
        <v>44985</v>
      </c>
      <c r="E806">
        <v>27</v>
      </c>
      <c r="F806" t="s">
        <v>7</v>
      </c>
      <c r="G806">
        <v>1063.99</v>
      </c>
      <c r="H806">
        <v>39.407037037037036</v>
      </c>
      <c r="J806">
        <v>1063.99</v>
      </c>
      <c r="K806" t="s">
        <v>7</v>
      </c>
      <c r="L806" t="s">
        <v>181</v>
      </c>
      <c r="M806" s="7">
        <v>44958</v>
      </c>
      <c r="N806" s="7">
        <v>44985</v>
      </c>
    </row>
    <row r="807" spans="1:14" x14ac:dyDescent="0.25">
      <c r="A807" t="s">
        <v>45</v>
      </c>
      <c r="B807" s="27">
        <v>45003</v>
      </c>
      <c r="C807" s="27">
        <v>45003</v>
      </c>
      <c r="D807" s="27">
        <v>45013</v>
      </c>
      <c r="E807">
        <v>10</v>
      </c>
      <c r="F807" t="s">
        <v>7</v>
      </c>
      <c r="G807">
        <v>170</v>
      </c>
      <c r="H807">
        <v>17</v>
      </c>
      <c r="J807">
        <v>170</v>
      </c>
      <c r="K807" t="s">
        <v>7</v>
      </c>
      <c r="L807" t="s">
        <v>181</v>
      </c>
      <c r="M807" s="7">
        <v>45003</v>
      </c>
      <c r="N807" s="7">
        <v>45013</v>
      </c>
    </row>
    <row r="808" spans="1:14" x14ac:dyDescent="0.25">
      <c r="A808" t="s">
        <v>46</v>
      </c>
      <c r="B808" s="27">
        <v>44991</v>
      </c>
      <c r="C808" s="27">
        <v>44991</v>
      </c>
      <c r="D808" s="27">
        <v>44998</v>
      </c>
      <c r="E808">
        <v>7</v>
      </c>
      <c r="F808" t="s">
        <v>7</v>
      </c>
      <c r="G808">
        <v>119</v>
      </c>
      <c r="H808">
        <v>17</v>
      </c>
      <c r="J808">
        <v>119</v>
      </c>
      <c r="K808" t="s">
        <v>7</v>
      </c>
      <c r="L808" t="s">
        <v>181</v>
      </c>
      <c r="M808" s="7">
        <v>44991</v>
      </c>
      <c r="N808" s="7">
        <v>44998</v>
      </c>
    </row>
    <row r="809" spans="1:14" x14ac:dyDescent="0.25">
      <c r="A809" t="s">
        <v>47</v>
      </c>
      <c r="B809" s="27">
        <v>44985</v>
      </c>
      <c r="C809" s="27">
        <v>44985</v>
      </c>
      <c r="D809" s="27">
        <v>45000</v>
      </c>
      <c r="E809">
        <v>15</v>
      </c>
      <c r="F809" t="s">
        <v>7</v>
      </c>
      <c r="G809">
        <v>300</v>
      </c>
      <c r="H809">
        <v>20</v>
      </c>
      <c r="J809">
        <v>300</v>
      </c>
      <c r="K809" t="s">
        <v>7</v>
      </c>
      <c r="L809" t="s">
        <v>181</v>
      </c>
      <c r="M809" s="7">
        <v>44985</v>
      </c>
      <c r="N809" s="7">
        <v>44984.999999988424</v>
      </c>
    </row>
    <row r="810" spans="1:14" x14ac:dyDescent="0.25">
      <c r="A810" t="s">
        <v>47</v>
      </c>
      <c r="B810" s="27">
        <v>44985</v>
      </c>
      <c r="C810" s="27">
        <v>44985</v>
      </c>
      <c r="D810" s="27">
        <v>45000</v>
      </c>
      <c r="E810">
        <v>15</v>
      </c>
      <c r="F810" t="s">
        <v>7</v>
      </c>
      <c r="G810">
        <v>300</v>
      </c>
      <c r="H810">
        <v>20</v>
      </c>
      <c r="J810">
        <v>300</v>
      </c>
      <c r="K810" t="s">
        <v>7</v>
      </c>
      <c r="L810" t="s">
        <v>181</v>
      </c>
      <c r="M810" s="7">
        <v>44986</v>
      </c>
      <c r="N810" s="7">
        <v>45000</v>
      </c>
    </row>
    <row r="811" spans="1:14" x14ac:dyDescent="0.25">
      <c r="A811" t="s">
        <v>48</v>
      </c>
      <c r="B811" s="27">
        <v>44957</v>
      </c>
      <c r="C811" s="27">
        <v>44957</v>
      </c>
      <c r="D811" s="27">
        <v>44965</v>
      </c>
      <c r="E811">
        <v>8</v>
      </c>
      <c r="F811" t="s">
        <v>7</v>
      </c>
      <c r="G811">
        <v>199.99805000000001</v>
      </c>
      <c r="H811">
        <v>24.999756250000001</v>
      </c>
      <c r="J811">
        <v>199.99805000000001</v>
      </c>
      <c r="K811" t="s">
        <v>7</v>
      </c>
      <c r="L811" t="s">
        <v>181</v>
      </c>
      <c r="M811" s="7">
        <v>44957</v>
      </c>
      <c r="N811" s="7">
        <v>44956.999999988424</v>
      </c>
    </row>
    <row r="812" spans="1:14" x14ac:dyDescent="0.25">
      <c r="A812" t="s">
        <v>48</v>
      </c>
      <c r="B812" s="27">
        <v>44957</v>
      </c>
      <c r="C812" s="27">
        <v>44957</v>
      </c>
      <c r="D812" s="27">
        <v>44965</v>
      </c>
      <c r="E812">
        <v>8</v>
      </c>
      <c r="F812" t="s">
        <v>7</v>
      </c>
      <c r="G812">
        <v>199.99805000000001</v>
      </c>
      <c r="H812">
        <v>24.999756250000001</v>
      </c>
      <c r="J812">
        <v>199.99805000000001</v>
      </c>
      <c r="K812" t="s">
        <v>7</v>
      </c>
      <c r="L812" t="s">
        <v>181</v>
      </c>
      <c r="M812" s="7">
        <v>44958</v>
      </c>
      <c r="N812" s="7">
        <v>44965</v>
      </c>
    </row>
    <row r="813" spans="1:14" x14ac:dyDescent="0.25">
      <c r="A813" t="s">
        <v>48</v>
      </c>
      <c r="B813" s="27">
        <v>44965</v>
      </c>
      <c r="C813" s="27">
        <v>44965</v>
      </c>
      <c r="D813" s="27">
        <v>44985</v>
      </c>
      <c r="E813">
        <v>20</v>
      </c>
      <c r="F813" t="s">
        <v>7</v>
      </c>
      <c r="G813">
        <v>500.00054999999998</v>
      </c>
      <c r="H813">
        <v>25.000027499999998</v>
      </c>
      <c r="J813">
        <v>500.00054999999998</v>
      </c>
      <c r="K813" t="s">
        <v>7</v>
      </c>
      <c r="L813" t="s">
        <v>181</v>
      </c>
      <c r="M813" s="7">
        <v>44965</v>
      </c>
      <c r="N813" s="7">
        <v>44985</v>
      </c>
    </row>
    <row r="814" spans="1:14" x14ac:dyDescent="0.25">
      <c r="A814" t="s">
        <v>48</v>
      </c>
      <c r="B814" s="27">
        <v>44957</v>
      </c>
      <c r="C814" s="27">
        <v>44957</v>
      </c>
      <c r="D814" s="27">
        <v>44966</v>
      </c>
      <c r="E814">
        <v>9</v>
      </c>
      <c r="F814" t="s">
        <v>7</v>
      </c>
      <c r="G814">
        <v>206.99629999999999</v>
      </c>
      <c r="H814">
        <v>22.999588888888887</v>
      </c>
      <c r="J814">
        <v>206.99629999999999</v>
      </c>
      <c r="K814" t="s">
        <v>7</v>
      </c>
      <c r="L814" t="s">
        <v>181</v>
      </c>
      <c r="M814" s="7">
        <v>44957</v>
      </c>
      <c r="N814" s="7">
        <v>44956.999999988424</v>
      </c>
    </row>
    <row r="815" spans="1:14" x14ac:dyDescent="0.25">
      <c r="A815" t="s">
        <v>48</v>
      </c>
      <c r="B815" s="27">
        <v>44957</v>
      </c>
      <c r="C815" s="27">
        <v>44957</v>
      </c>
      <c r="D815" s="27">
        <v>44966</v>
      </c>
      <c r="E815">
        <v>9</v>
      </c>
      <c r="F815" t="s">
        <v>7</v>
      </c>
      <c r="G815">
        <v>206.99629999999999</v>
      </c>
      <c r="H815">
        <v>22.999588888888887</v>
      </c>
      <c r="J815">
        <v>206.99629999999999</v>
      </c>
      <c r="K815" t="s">
        <v>7</v>
      </c>
      <c r="L815" t="s">
        <v>181</v>
      </c>
      <c r="M815" s="7">
        <v>44958</v>
      </c>
      <c r="N815" s="7">
        <v>44966</v>
      </c>
    </row>
    <row r="816" spans="1:14" x14ac:dyDescent="0.25">
      <c r="A816" t="s">
        <v>49</v>
      </c>
      <c r="B816" s="27">
        <v>44986</v>
      </c>
      <c r="C816" s="27">
        <v>44986</v>
      </c>
      <c r="D816" s="27">
        <v>45016</v>
      </c>
      <c r="E816">
        <v>30</v>
      </c>
      <c r="F816" t="s">
        <v>7</v>
      </c>
      <c r="G816">
        <v>1178</v>
      </c>
      <c r="H816">
        <v>39.266666666666666</v>
      </c>
      <c r="J816">
        <v>1178</v>
      </c>
      <c r="K816" t="s">
        <v>7</v>
      </c>
      <c r="L816" t="s">
        <v>181</v>
      </c>
      <c r="M816" s="7">
        <v>44986</v>
      </c>
      <c r="N816" s="7">
        <v>45016</v>
      </c>
    </row>
    <row r="817" spans="1:14" x14ac:dyDescent="0.25">
      <c r="A817">
        <v>2488</v>
      </c>
      <c r="B817" s="27">
        <v>44922</v>
      </c>
      <c r="C817" s="27">
        <v>44959</v>
      </c>
      <c r="D817" s="27">
        <v>44974</v>
      </c>
      <c r="E817">
        <v>15</v>
      </c>
      <c r="F817" t="s">
        <v>7</v>
      </c>
      <c r="G817">
        <v>368</v>
      </c>
      <c r="H817">
        <v>24.533333333333335</v>
      </c>
      <c r="I817">
        <v>3</v>
      </c>
      <c r="J817">
        <v>371</v>
      </c>
      <c r="K817" t="s">
        <v>7</v>
      </c>
      <c r="L817" t="s">
        <v>181</v>
      </c>
      <c r="M817" s="7">
        <v>44959</v>
      </c>
      <c r="N817" s="7">
        <v>44974</v>
      </c>
    </row>
    <row r="818" spans="1:14" x14ac:dyDescent="0.25">
      <c r="A818">
        <v>2507</v>
      </c>
      <c r="B818" s="27">
        <v>44956</v>
      </c>
      <c r="C818" s="27">
        <v>44957</v>
      </c>
      <c r="D818" s="27">
        <v>44984</v>
      </c>
      <c r="E818">
        <v>27</v>
      </c>
      <c r="F818" t="s">
        <v>7</v>
      </c>
      <c r="G818">
        <v>459</v>
      </c>
      <c r="H818">
        <v>17</v>
      </c>
      <c r="I818">
        <v>3</v>
      </c>
      <c r="J818">
        <v>462</v>
      </c>
      <c r="K818" t="s">
        <v>7</v>
      </c>
      <c r="L818" t="s">
        <v>181</v>
      </c>
      <c r="M818" s="7">
        <v>44957</v>
      </c>
      <c r="N818" s="7">
        <v>44956.999999988424</v>
      </c>
    </row>
    <row r="819" spans="1:14" x14ac:dyDescent="0.25">
      <c r="A819">
        <v>2507</v>
      </c>
      <c r="B819" s="27">
        <v>44956</v>
      </c>
      <c r="C819" s="27">
        <v>44957</v>
      </c>
      <c r="D819" s="27">
        <v>44984</v>
      </c>
      <c r="E819">
        <v>27</v>
      </c>
      <c r="F819" t="s">
        <v>7</v>
      </c>
      <c r="G819">
        <v>459</v>
      </c>
      <c r="H819">
        <v>17</v>
      </c>
      <c r="I819">
        <v>3</v>
      </c>
      <c r="J819">
        <v>462</v>
      </c>
      <c r="K819" t="s">
        <v>7</v>
      </c>
      <c r="L819" t="s">
        <v>181</v>
      </c>
      <c r="M819" s="7">
        <v>44958</v>
      </c>
      <c r="N819" s="7">
        <v>44984</v>
      </c>
    </row>
    <row r="820" spans="1:14" x14ac:dyDescent="0.25">
      <c r="A820">
        <v>2508</v>
      </c>
      <c r="B820" s="27">
        <v>44956</v>
      </c>
      <c r="C820" s="27">
        <v>44957</v>
      </c>
      <c r="D820" s="27">
        <v>45016</v>
      </c>
      <c r="E820">
        <v>59</v>
      </c>
      <c r="F820" t="s">
        <v>7</v>
      </c>
      <c r="G820">
        <v>1180</v>
      </c>
      <c r="H820">
        <v>20</v>
      </c>
      <c r="I820">
        <v>33</v>
      </c>
      <c r="J820">
        <v>1213</v>
      </c>
      <c r="K820" t="s">
        <v>7</v>
      </c>
      <c r="L820" t="s">
        <v>181</v>
      </c>
      <c r="M820" s="7">
        <v>44957</v>
      </c>
      <c r="N820" s="7">
        <v>44956.999999988424</v>
      </c>
    </row>
    <row r="821" spans="1:14" x14ac:dyDescent="0.25">
      <c r="A821">
        <v>2508</v>
      </c>
      <c r="B821" s="27">
        <v>44956</v>
      </c>
      <c r="C821" s="27">
        <v>44957</v>
      </c>
      <c r="D821" s="27">
        <v>45016</v>
      </c>
      <c r="E821">
        <v>59</v>
      </c>
      <c r="F821" t="s">
        <v>7</v>
      </c>
      <c r="G821">
        <v>1180</v>
      </c>
      <c r="H821">
        <v>20</v>
      </c>
      <c r="I821">
        <v>33</v>
      </c>
      <c r="J821">
        <v>1213</v>
      </c>
      <c r="K821" t="s">
        <v>7</v>
      </c>
      <c r="L821" t="s">
        <v>181</v>
      </c>
      <c r="M821" s="7">
        <v>44958</v>
      </c>
      <c r="N821" s="7">
        <v>44984.999999988424</v>
      </c>
    </row>
    <row r="822" spans="1:14" x14ac:dyDescent="0.25">
      <c r="A822">
        <v>2508</v>
      </c>
      <c r="B822" s="27">
        <v>44956</v>
      </c>
      <c r="C822" s="27">
        <v>44957</v>
      </c>
      <c r="D822" s="27">
        <v>45016</v>
      </c>
      <c r="E822">
        <v>59</v>
      </c>
      <c r="F822" t="s">
        <v>7</v>
      </c>
      <c r="G822">
        <v>1180</v>
      </c>
      <c r="H822">
        <v>20</v>
      </c>
      <c r="I822">
        <v>33</v>
      </c>
      <c r="J822">
        <v>1213</v>
      </c>
      <c r="K822" t="s">
        <v>7</v>
      </c>
      <c r="L822" t="s">
        <v>181</v>
      </c>
      <c r="M822" s="7">
        <v>44986</v>
      </c>
      <c r="N822" s="7">
        <v>45016</v>
      </c>
    </row>
    <row r="823" spans="1:14" x14ac:dyDescent="0.25">
      <c r="A823">
        <v>2509</v>
      </c>
      <c r="B823" s="27">
        <v>44957</v>
      </c>
      <c r="C823" s="27">
        <v>44957</v>
      </c>
      <c r="D823" s="27">
        <v>45016</v>
      </c>
      <c r="E823">
        <v>59</v>
      </c>
      <c r="F823" t="s">
        <v>7</v>
      </c>
      <c r="G823">
        <v>1239</v>
      </c>
      <c r="H823">
        <v>21</v>
      </c>
      <c r="I823">
        <v>3</v>
      </c>
      <c r="J823">
        <v>1242</v>
      </c>
      <c r="K823" t="s">
        <v>7</v>
      </c>
      <c r="L823" t="s">
        <v>181</v>
      </c>
      <c r="M823" s="7">
        <v>44957</v>
      </c>
      <c r="N823" s="7">
        <v>44956.999999988424</v>
      </c>
    </row>
    <row r="824" spans="1:14" x14ac:dyDescent="0.25">
      <c r="A824">
        <v>2509</v>
      </c>
      <c r="B824" s="27">
        <v>44957</v>
      </c>
      <c r="C824" s="27">
        <v>44957</v>
      </c>
      <c r="D824" s="27">
        <v>45016</v>
      </c>
      <c r="E824">
        <v>59</v>
      </c>
      <c r="F824" t="s">
        <v>7</v>
      </c>
      <c r="G824">
        <v>1239</v>
      </c>
      <c r="H824">
        <v>21</v>
      </c>
      <c r="I824">
        <v>3</v>
      </c>
      <c r="J824">
        <v>1242</v>
      </c>
      <c r="K824" t="s">
        <v>7</v>
      </c>
      <c r="L824" t="s">
        <v>181</v>
      </c>
      <c r="M824" s="7">
        <v>44958</v>
      </c>
      <c r="N824" s="7">
        <v>44984.999999988424</v>
      </c>
    </row>
    <row r="825" spans="1:14" x14ac:dyDescent="0.25">
      <c r="A825">
        <v>2509</v>
      </c>
      <c r="B825" s="27">
        <v>44957</v>
      </c>
      <c r="C825" s="27">
        <v>44957</v>
      </c>
      <c r="D825" s="27">
        <v>45016</v>
      </c>
      <c r="E825">
        <v>59</v>
      </c>
      <c r="F825" t="s">
        <v>7</v>
      </c>
      <c r="G825">
        <v>1239</v>
      </c>
      <c r="H825">
        <v>21</v>
      </c>
      <c r="I825">
        <v>3</v>
      </c>
      <c r="J825">
        <v>1242</v>
      </c>
      <c r="K825" t="s">
        <v>7</v>
      </c>
      <c r="L825" t="s">
        <v>181</v>
      </c>
      <c r="M825" s="7">
        <v>44986</v>
      </c>
      <c r="N825" s="7">
        <v>45016</v>
      </c>
    </row>
    <row r="826" spans="1:14" x14ac:dyDescent="0.25">
      <c r="A826">
        <v>2510</v>
      </c>
      <c r="B826" s="27">
        <v>44959</v>
      </c>
      <c r="C826" s="27">
        <v>44959</v>
      </c>
      <c r="D826" s="27">
        <v>44980</v>
      </c>
      <c r="E826">
        <v>21</v>
      </c>
      <c r="F826" t="s">
        <v>7</v>
      </c>
      <c r="G826">
        <v>399</v>
      </c>
      <c r="H826">
        <v>19</v>
      </c>
      <c r="I826">
        <v>18</v>
      </c>
      <c r="J826">
        <v>417</v>
      </c>
      <c r="K826" t="s">
        <v>7</v>
      </c>
      <c r="L826" t="s">
        <v>181</v>
      </c>
      <c r="M826" s="7">
        <v>44959</v>
      </c>
      <c r="N826" s="7">
        <v>44980</v>
      </c>
    </row>
    <row r="827" spans="1:14" x14ac:dyDescent="0.25">
      <c r="A827">
        <v>2512</v>
      </c>
      <c r="B827" s="27">
        <v>44960</v>
      </c>
      <c r="C827" s="27">
        <v>44960</v>
      </c>
      <c r="D827" s="27">
        <v>44961</v>
      </c>
      <c r="E827">
        <v>1</v>
      </c>
      <c r="F827" t="s">
        <v>7</v>
      </c>
      <c r="G827">
        <v>85</v>
      </c>
      <c r="H827">
        <v>85</v>
      </c>
      <c r="I827">
        <v>3</v>
      </c>
      <c r="J827">
        <v>88</v>
      </c>
      <c r="K827" t="s">
        <v>7</v>
      </c>
      <c r="L827" t="s">
        <v>181</v>
      </c>
      <c r="M827" s="7">
        <v>44960</v>
      </c>
      <c r="N827" s="7">
        <v>44961</v>
      </c>
    </row>
    <row r="828" spans="1:14" x14ac:dyDescent="0.25">
      <c r="A828">
        <v>2513</v>
      </c>
      <c r="B828" s="27">
        <v>44961</v>
      </c>
      <c r="C828" s="27">
        <v>44961</v>
      </c>
      <c r="D828" s="27">
        <v>44963</v>
      </c>
      <c r="E828">
        <v>2</v>
      </c>
      <c r="F828" t="s">
        <v>7</v>
      </c>
      <c r="G828">
        <v>197</v>
      </c>
      <c r="H828">
        <v>98.5</v>
      </c>
      <c r="I828">
        <v>18</v>
      </c>
      <c r="J828">
        <v>215</v>
      </c>
      <c r="K828" t="s">
        <v>7</v>
      </c>
      <c r="L828" t="s">
        <v>181</v>
      </c>
      <c r="M828" s="7">
        <v>44961</v>
      </c>
      <c r="N828" s="7">
        <v>44963</v>
      </c>
    </row>
    <row r="829" spans="1:14" x14ac:dyDescent="0.25">
      <c r="A829">
        <v>2514</v>
      </c>
      <c r="B829" s="27">
        <v>44963</v>
      </c>
      <c r="C829" s="27">
        <v>44964</v>
      </c>
      <c r="D829" s="27">
        <v>44980</v>
      </c>
      <c r="E829">
        <v>16</v>
      </c>
      <c r="F829" t="s">
        <v>7</v>
      </c>
      <c r="G829">
        <v>476</v>
      </c>
      <c r="H829">
        <v>29.75</v>
      </c>
      <c r="I829">
        <v>3</v>
      </c>
      <c r="J829">
        <v>479</v>
      </c>
      <c r="K829" t="s">
        <v>7</v>
      </c>
      <c r="L829" t="s">
        <v>181</v>
      </c>
      <c r="M829" s="7">
        <v>44964</v>
      </c>
      <c r="N829" s="7">
        <v>44980</v>
      </c>
    </row>
    <row r="830" spans="1:14" x14ac:dyDescent="0.25">
      <c r="A830">
        <v>2515</v>
      </c>
      <c r="B830" s="27">
        <v>44966</v>
      </c>
      <c r="C830" s="27">
        <v>44966</v>
      </c>
      <c r="D830" s="27">
        <v>44987</v>
      </c>
      <c r="E830">
        <v>21</v>
      </c>
      <c r="F830" t="s">
        <v>7</v>
      </c>
      <c r="G830">
        <v>770</v>
      </c>
      <c r="H830">
        <v>36.666666666666664</v>
      </c>
      <c r="J830">
        <v>770</v>
      </c>
      <c r="K830" t="s">
        <v>7</v>
      </c>
      <c r="L830" t="s">
        <v>181</v>
      </c>
      <c r="M830" s="7">
        <v>44966</v>
      </c>
      <c r="N830" s="7">
        <v>44984.999999988424</v>
      </c>
    </row>
    <row r="831" spans="1:14" x14ac:dyDescent="0.25">
      <c r="A831">
        <v>2515</v>
      </c>
      <c r="B831" s="27">
        <v>44966</v>
      </c>
      <c r="C831" s="27">
        <v>44966</v>
      </c>
      <c r="D831" s="27">
        <v>44987</v>
      </c>
      <c r="E831">
        <v>21</v>
      </c>
      <c r="F831" t="s">
        <v>7</v>
      </c>
      <c r="G831">
        <v>770</v>
      </c>
      <c r="H831">
        <v>36.666666666666664</v>
      </c>
      <c r="J831">
        <v>770</v>
      </c>
      <c r="K831" t="s">
        <v>7</v>
      </c>
      <c r="L831" t="s">
        <v>181</v>
      </c>
      <c r="M831" s="7">
        <v>44986</v>
      </c>
      <c r="N831" s="7">
        <v>44987</v>
      </c>
    </row>
    <row r="832" spans="1:14" x14ac:dyDescent="0.25">
      <c r="A832">
        <v>2516</v>
      </c>
      <c r="B832" s="27">
        <v>44967</v>
      </c>
      <c r="C832" s="27">
        <v>44967</v>
      </c>
      <c r="D832" s="27">
        <v>44970</v>
      </c>
      <c r="E832">
        <v>3</v>
      </c>
      <c r="F832" t="s">
        <v>7</v>
      </c>
      <c r="G832">
        <v>90</v>
      </c>
      <c r="H832">
        <v>30</v>
      </c>
      <c r="I832">
        <v>13</v>
      </c>
      <c r="J832">
        <v>103</v>
      </c>
      <c r="K832" t="s">
        <v>7</v>
      </c>
      <c r="L832" t="s">
        <v>181</v>
      </c>
      <c r="M832" s="7">
        <v>44967</v>
      </c>
      <c r="N832" s="7">
        <v>44970</v>
      </c>
    </row>
    <row r="833" spans="1:14" x14ac:dyDescent="0.25">
      <c r="A833">
        <v>2517</v>
      </c>
      <c r="B833" s="27">
        <v>44967</v>
      </c>
      <c r="C833" s="27">
        <v>44967</v>
      </c>
      <c r="D833" s="27">
        <v>44972</v>
      </c>
      <c r="E833">
        <v>5</v>
      </c>
      <c r="F833" t="s">
        <v>7</v>
      </c>
      <c r="G833">
        <v>175</v>
      </c>
      <c r="H833">
        <v>35</v>
      </c>
      <c r="I833">
        <v>3</v>
      </c>
      <c r="J833">
        <v>178</v>
      </c>
      <c r="K833" t="s">
        <v>7</v>
      </c>
      <c r="L833" t="s">
        <v>181</v>
      </c>
      <c r="M833" s="7">
        <v>44967</v>
      </c>
      <c r="N833" s="7">
        <v>44972</v>
      </c>
    </row>
    <row r="834" spans="1:14" x14ac:dyDescent="0.25">
      <c r="A834">
        <v>2518</v>
      </c>
      <c r="B834" s="27">
        <v>44967</v>
      </c>
      <c r="C834" s="27">
        <v>44967</v>
      </c>
      <c r="D834" s="27">
        <v>44984</v>
      </c>
      <c r="E834">
        <v>17</v>
      </c>
      <c r="F834" t="s">
        <v>7</v>
      </c>
      <c r="G834">
        <v>510</v>
      </c>
      <c r="H834">
        <v>30</v>
      </c>
      <c r="I834">
        <v>13</v>
      </c>
      <c r="J834">
        <v>523</v>
      </c>
      <c r="K834" t="s">
        <v>7</v>
      </c>
      <c r="L834" t="s">
        <v>181</v>
      </c>
      <c r="M834" s="7">
        <v>44967</v>
      </c>
      <c r="N834" s="7">
        <v>44984</v>
      </c>
    </row>
    <row r="835" spans="1:14" x14ac:dyDescent="0.25">
      <c r="A835">
        <v>2520</v>
      </c>
      <c r="B835" s="27">
        <v>44970</v>
      </c>
      <c r="C835" s="27">
        <v>44970</v>
      </c>
      <c r="D835" s="27">
        <v>44971</v>
      </c>
      <c r="E835">
        <v>1</v>
      </c>
      <c r="F835" t="s">
        <v>7</v>
      </c>
      <c r="G835">
        <v>45</v>
      </c>
      <c r="H835">
        <v>45</v>
      </c>
      <c r="I835">
        <v>3</v>
      </c>
      <c r="J835">
        <v>48</v>
      </c>
      <c r="K835" t="s">
        <v>7</v>
      </c>
      <c r="L835" t="s">
        <v>181</v>
      </c>
      <c r="M835" s="7">
        <v>44970</v>
      </c>
      <c r="N835" s="7">
        <v>44971</v>
      </c>
    </row>
    <row r="836" spans="1:14" x14ac:dyDescent="0.25">
      <c r="A836">
        <v>2521</v>
      </c>
      <c r="B836" s="27">
        <v>44970</v>
      </c>
      <c r="C836" s="27">
        <v>44970</v>
      </c>
      <c r="D836" s="27">
        <v>45001</v>
      </c>
      <c r="E836">
        <v>31</v>
      </c>
      <c r="F836" t="s">
        <v>7</v>
      </c>
      <c r="G836">
        <v>682</v>
      </c>
      <c r="H836">
        <v>22</v>
      </c>
      <c r="I836">
        <v>13</v>
      </c>
      <c r="J836">
        <v>695</v>
      </c>
      <c r="K836" t="s">
        <v>7</v>
      </c>
      <c r="L836" t="s">
        <v>181</v>
      </c>
      <c r="M836" s="7">
        <v>44970</v>
      </c>
      <c r="N836" s="7">
        <v>44984.999999988424</v>
      </c>
    </row>
    <row r="837" spans="1:14" x14ac:dyDescent="0.25">
      <c r="A837">
        <v>2521</v>
      </c>
      <c r="B837" s="27">
        <v>44970</v>
      </c>
      <c r="C837" s="27">
        <v>44970</v>
      </c>
      <c r="D837" s="27">
        <v>45001</v>
      </c>
      <c r="E837">
        <v>31</v>
      </c>
      <c r="F837" t="s">
        <v>7</v>
      </c>
      <c r="G837">
        <v>682</v>
      </c>
      <c r="H837">
        <v>22</v>
      </c>
      <c r="I837">
        <v>13</v>
      </c>
      <c r="J837">
        <v>695</v>
      </c>
      <c r="K837" t="s">
        <v>7</v>
      </c>
      <c r="L837" t="s">
        <v>181</v>
      </c>
      <c r="M837" s="7">
        <v>44986</v>
      </c>
      <c r="N837" s="7">
        <v>45001</v>
      </c>
    </row>
    <row r="838" spans="1:14" x14ac:dyDescent="0.25">
      <c r="A838">
        <v>2523</v>
      </c>
      <c r="B838" s="27">
        <v>44957</v>
      </c>
      <c r="C838" s="27">
        <v>44957</v>
      </c>
      <c r="D838" s="27">
        <v>44985</v>
      </c>
      <c r="E838">
        <v>28</v>
      </c>
      <c r="F838" t="s">
        <v>7</v>
      </c>
      <c r="G838">
        <v>420</v>
      </c>
      <c r="H838">
        <v>15</v>
      </c>
      <c r="J838">
        <v>420</v>
      </c>
      <c r="K838" t="s">
        <v>7</v>
      </c>
      <c r="L838" t="s">
        <v>181</v>
      </c>
      <c r="M838" s="7">
        <v>44957</v>
      </c>
      <c r="N838" s="7">
        <v>44956.999999988424</v>
      </c>
    </row>
    <row r="839" spans="1:14" x14ac:dyDescent="0.25">
      <c r="A839">
        <v>2523</v>
      </c>
      <c r="B839" s="27">
        <v>44957</v>
      </c>
      <c r="C839" s="27">
        <v>44957</v>
      </c>
      <c r="D839" s="27">
        <v>44985</v>
      </c>
      <c r="E839">
        <v>28</v>
      </c>
      <c r="F839" t="s">
        <v>7</v>
      </c>
      <c r="G839">
        <v>420</v>
      </c>
      <c r="H839">
        <v>15</v>
      </c>
      <c r="J839">
        <v>420</v>
      </c>
      <c r="K839" t="s">
        <v>7</v>
      </c>
      <c r="L839" t="s">
        <v>181</v>
      </c>
      <c r="M839" s="7">
        <v>44958</v>
      </c>
      <c r="N839" s="7">
        <v>44985</v>
      </c>
    </row>
    <row r="840" spans="1:14" x14ac:dyDescent="0.25">
      <c r="A840">
        <v>2524</v>
      </c>
      <c r="B840" s="27">
        <v>44970</v>
      </c>
      <c r="C840" s="27">
        <v>44970</v>
      </c>
      <c r="D840" s="27">
        <v>44971</v>
      </c>
      <c r="E840">
        <v>1</v>
      </c>
      <c r="F840" t="s">
        <v>7</v>
      </c>
      <c r="G840">
        <v>85</v>
      </c>
      <c r="H840">
        <v>85</v>
      </c>
      <c r="I840">
        <v>13</v>
      </c>
      <c r="J840">
        <v>98</v>
      </c>
      <c r="K840" t="s">
        <v>7</v>
      </c>
      <c r="L840" t="s">
        <v>181</v>
      </c>
      <c r="M840" s="7">
        <v>44970</v>
      </c>
      <c r="N840" s="7">
        <v>44971</v>
      </c>
    </row>
    <row r="841" spans="1:14" x14ac:dyDescent="0.25">
      <c r="A841">
        <v>2525</v>
      </c>
      <c r="B841" s="27">
        <v>44974</v>
      </c>
      <c r="C841" s="27">
        <v>44974</v>
      </c>
      <c r="D841" s="27">
        <v>44977</v>
      </c>
      <c r="E841">
        <v>3</v>
      </c>
      <c r="F841" t="s">
        <v>7</v>
      </c>
      <c r="G841">
        <v>112</v>
      </c>
      <c r="H841">
        <v>37.333333333333336</v>
      </c>
      <c r="I841">
        <v>3</v>
      </c>
      <c r="J841">
        <v>115</v>
      </c>
      <c r="K841" t="s">
        <v>7</v>
      </c>
      <c r="L841" t="s">
        <v>181</v>
      </c>
      <c r="M841" s="7">
        <v>44974</v>
      </c>
      <c r="N841" s="7">
        <v>44977</v>
      </c>
    </row>
    <row r="842" spans="1:14" x14ac:dyDescent="0.25">
      <c r="A842">
        <v>2526</v>
      </c>
      <c r="B842" s="27">
        <v>44964</v>
      </c>
      <c r="C842" s="27">
        <v>44971</v>
      </c>
      <c r="D842" s="27">
        <v>44996</v>
      </c>
      <c r="E842">
        <v>25</v>
      </c>
      <c r="F842" t="s">
        <v>7</v>
      </c>
      <c r="G842">
        <v>525</v>
      </c>
      <c r="H842">
        <v>21</v>
      </c>
      <c r="I842">
        <v>3</v>
      </c>
      <c r="J842">
        <v>528</v>
      </c>
      <c r="K842" t="s">
        <v>7</v>
      </c>
      <c r="L842" t="s">
        <v>181</v>
      </c>
      <c r="M842" s="7">
        <v>44971</v>
      </c>
      <c r="N842" s="7">
        <v>44984.999999988424</v>
      </c>
    </row>
    <row r="843" spans="1:14" x14ac:dyDescent="0.25">
      <c r="A843">
        <v>2526</v>
      </c>
      <c r="B843" s="27">
        <v>44964</v>
      </c>
      <c r="C843" s="27">
        <v>44971</v>
      </c>
      <c r="D843" s="27">
        <v>44996</v>
      </c>
      <c r="E843">
        <v>25</v>
      </c>
      <c r="F843" t="s">
        <v>7</v>
      </c>
      <c r="G843">
        <v>525</v>
      </c>
      <c r="H843">
        <v>21</v>
      </c>
      <c r="I843">
        <v>3</v>
      </c>
      <c r="J843">
        <v>528</v>
      </c>
      <c r="K843" t="s">
        <v>7</v>
      </c>
      <c r="L843" t="s">
        <v>181</v>
      </c>
      <c r="M843" s="7">
        <v>44986</v>
      </c>
      <c r="N843" s="7">
        <v>44996</v>
      </c>
    </row>
    <row r="844" spans="1:14" x14ac:dyDescent="0.25">
      <c r="A844">
        <v>2527</v>
      </c>
      <c r="B844" s="27">
        <v>44931</v>
      </c>
      <c r="C844" s="27">
        <v>44971</v>
      </c>
      <c r="D844" s="27">
        <v>44999</v>
      </c>
      <c r="E844">
        <v>28</v>
      </c>
      <c r="F844" t="s">
        <v>7</v>
      </c>
      <c r="G844">
        <v>766</v>
      </c>
      <c r="H844">
        <v>27.357142857142858</v>
      </c>
      <c r="I844">
        <v>18</v>
      </c>
      <c r="J844">
        <v>784</v>
      </c>
      <c r="K844" t="s">
        <v>7</v>
      </c>
      <c r="L844" t="s">
        <v>181</v>
      </c>
      <c r="M844" s="7">
        <v>44971</v>
      </c>
      <c r="N844" s="7">
        <v>44984.999999988424</v>
      </c>
    </row>
    <row r="845" spans="1:14" x14ac:dyDescent="0.25">
      <c r="A845">
        <v>2527</v>
      </c>
      <c r="B845" s="27">
        <v>44931</v>
      </c>
      <c r="C845" s="27">
        <v>44971</v>
      </c>
      <c r="D845" s="27">
        <v>44999</v>
      </c>
      <c r="E845">
        <v>28</v>
      </c>
      <c r="F845" t="s">
        <v>7</v>
      </c>
      <c r="G845">
        <v>766</v>
      </c>
      <c r="H845">
        <v>27.357142857142858</v>
      </c>
      <c r="I845">
        <v>18</v>
      </c>
      <c r="J845">
        <v>784</v>
      </c>
      <c r="K845" t="s">
        <v>7</v>
      </c>
      <c r="L845" t="s">
        <v>181</v>
      </c>
      <c r="M845" s="7">
        <v>44986</v>
      </c>
      <c r="N845" s="7">
        <v>44999</v>
      </c>
    </row>
    <row r="846" spans="1:14" x14ac:dyDescent="0.25">
      <c r="A846">
        <v>2528</v>
      </c>
      <c r="B846" s="27">
        <v>44972</v>
      </c>
      <c r="C846" s="27">
        <v>44973</v>
      </c>
      <c r="D846" s="27">
        <v>44981</v>
      </c>
      <c r="E846">
        <v>8</v>
      </c>
      <c r="F846" t="s">
        <v>7</v>
      </c>
      <c r="G846">
        <v>200</v>
      </c>
      <c r="H846">
        <v>25</v>
      </c>
      <c r="I846">
        <v>3</v>
      </c>
      <c r="J846">
        <v>203</v>
      </c>
      <c r="K846" t="s">
        <v>7</v>
      </c>
      <c r="L846" t="s">
        <v>181</v>
      </c>
      <c r="M846" s="7">
        <v>44973</v>
      </c>
      <c r="N846" s="7">
        <v>44981</v>
      </c>
    </row>
    <row r="847" spans="1:14" x14ac:dyDescent="0.25">
      <c r="A847">
        <v>2529</v>
      </c>
      <c r="B847" s="27">
        <v>44973</v>
      </c>
      <c r="C847" s="27">
        <v>44973</v>
      </c>
      <c r="D847" s="27">
        <v>44979</v>
      </c>
      <c r="E847">
        <v>6</v>
      </c>
      <c r="F847" t="s">
        <v>7</v>
      </c>
      <c r="G847">
        <v>150</v>
      </c>
      <c r="H847">
        <v>25</v>
      </c>
      <c r="I847">
        <v>3</v>
      </c>
      <c r="J847">
        <v>153</v>
      </c>
      <c r="K847" t="s">
        <v>7</v>
      </c>
      <c r="L847" t="s">
        <v>181</v>
      </c>
      <c r="M847" s="7">
        <v>44973</v>
      </c>
      <c r="N847" s="7">
        <v>44979</v>
      </c>
    </row>
    <row r="848" spans="1:14" x14ac:dyDescent="0.25">
      <c r="A848">
        <v>2534</v>
      </c>
      <c r="B848" s="27">
        <v>44971</v>
      </c>
      <c r="C848" s="27">
        <v>44979</v>
      </c>
      <c r="D848" s="27">
        <v>44988</v>
      </c>
      <c r="E848">
        <v>9</v>
      </c>
      <c r="F848" t="s">
        <v>8</v>
      </c>
      <c r="G848">
        <v>315</v>
      </c>
      <c r="H848">
        <v>35</v>
      </c>
      <c r="I848">
        <v>68</v>
      </c>
      <c r="J848">
        <v>383</v>
      </c>
      <c r="K848" t="s">
        <v>7</v>
      </c>
      <c r="L848" t="s">
        <v>181</v>
      </c>
      <c r="M848" s="7">
        <v>44979</v>
      </c>
      <c r="N848" s="7">
        <v>44984.999999988424</v>
      </c>
    </row>
    <row r="849" spans="1:14" x14ac:dyDescent="0.25">
      <c r="A849">
        <v>2534</v>
      </c>
      <c r="B849" s="27">
        <v>44971</v>
      </c>
      <c r="C849" s="27">
        <v>44979</v>
      </c>
      <c r="D849" s="27">
        <v>44988</v>
      </c>
      <c r="E849">
        <v>9</v>
      </c>
      <c r="F849" t="s">
        <v>8</v>
      </c>
      <c r="G849">
        <v>315</v>
      </c>
      <c r="H849">
        <v>35</v>
      </c>
      <c r="I849">
        <v>68</v>
      </c>
      <c r="J849">
        <v>383</v>
      </c>
      <c r="K849" t="s">
        <v>7</v>
      </c>
      <c r="L849" t="s">
        <v>181</v>
      </c>
      <c r="M849" s="7">
        <v>44986</v>
      </c>
      <c r="N849" s="7">
        <v>44988</v>
      </c>
    </row>
    <row r="850" spans="1:14" x14ac:dyDescent="0.25">
      <c r="A850">
        <v>2535</v>
      </c>
      <c r="B850" s="27">
        <v>44978</v>
      </c>
      <c r="C850" s="27">
        <v>44980</v>
      </c>
      <c r="D850" s="27">
        <v>45045</v>
      </c>
      <c r="E850">
        <v>65</v>
      </c>
      <c r="F850" t="s">
        <v>7</v>
      </c>
      <c r="G850">
        <v>1386</v>
      </c>
      <c r="H850">
        <v>21.323076923076922</v>
      </c>
      <c r="I850">
        <v>3</v>
      </c>
      <c r="J850">
        <v>1389</v>
      </c>
      <c r="K850" t="s">
        <v>7</v>
      </c>
      <c r="L850" t="s">
        <v>181</v>
      </c>
      <c r="M850" s="7">
        <v>44980</v>
      </c>
      <c r="N850" s="7">
        <v>44984.999999988424</v>
      </c>
    </row>
    <row r="851" spans="1:14" x14ac:dyDescent="0.25">
      <c r="A851">
        <v>2535</v>
      </c>
      <c r="B851" s="27">
        <v>44978</v>
      </c>
      <c r="C851" s="27">
        <v>44980</v>
      </c>
      <c r="D851" s="27">
        <v>45045</v>
      </c>
      <c r="E851">
        <v>65</v>
      </c>
      <c r="F851" t="s">
        <v>7</v>
      </c>
      <c r="G851">
        <v>1386</v>
      </c>
      <c r="H851">
        <v>21.323076923076922</v>
      </c>
      <c r="I851">
        <v>3</v>
      </c>
      <c r="J851">
        <v>1389</v>
      </c>
      <c r="K851" t="s">
        <v>7</v>
      </c>
      <c r="L851" t="s">
        <v>181</v>
      </c>
      <c r="M851" s="7">
        <v>44986</v>
      </c>
      <c r="N851" s="7">
        <v>45015.999999988424</v>
      </c>
    </row>
    <row r="852" spans="1:14" x14ac:dyDescent="0.25">
      <c r="A852">
        <v>2535</v>
      </c>
      <c r="B852" s="27">
        <v>44978</v>
      </c>
      <c r="C852" s="27">
        <v>44980</v>
      </c>
      <c r="D852" s="27">
        <v>45045</v>
      </c>
      <c r="E852">
        <v>65</v>
      </c>
      <c r="F852" t="s">
        <v>7</v>
      </c>
      <c r="G852">
        <v>1386</v>
      </c>
      <c r="H852">
        <v>21.323076923076922</v>
      </c>
      <c r="I852">
        <v>3</v>
      </c>
      <c r="J852">
        <v>1389</v>
      </c>
      <c r="K852" t="s">
        <v>7</v>
      </c>
      <c r="L852" t="s">
        <v>181</v>
      </c>
      <c r="M852" s="7">
        <v>45017</v>
      </c>
      <c r="N852" s="7">
        <v>45045</v>
      </c>
    </row>
    <row r="853" spans="1:14" x14ac:dyDescent="0.25">
      <c r="A853">
        <v>2537</v>
      </c>
      <c r="B853" s="27">
        <v>44981</v>
      </c>
      <c r="C853" s="27">
        <v>44981</v>
      </c>
      <c r="D853" s="27">
        <v>44984</v>
      </c>
      <c r="E853">
        <v>3</v>
      </c>
      <c r="F853" t="s">
        <v>7</v>
      </c>
      <c r="G853">
        <v>90</v>
      </c>
      <c r="H853">
        <v>30</v>
      </c>
      <c r="I853">
        <v>13</v>
      </c>
      <c r="J853">
        <v>103</v>
      </c>
      <c r="K853" t="s">
        <v>7</v>
      </c>
      <c r="L853" t="s">
        <v>181</v>
      </c>
      <c r="M853" s="7">
        <v>44981</v>
      </c>
      <c r="N853" s="7">
        <v>44984</v>
      </c>
    </row>
    <row r="854" spans="1:14" x14ac:dyDescent="0.25">
      <c r="A854">
        <v>2538</v>
      </c>
      <c r="B854" s="27">
        <v>44982</v>
      </c>
      <c r="C854" s="27">
        <v>44982</v>
      </c>
      <c r="D854" s="27">
        <v>45021</v>
      </c>
      <c r="E854">
        <v>39</v>
      </c>
      <c r="F854" t="s">
        <v>7</v>
      </c>
      <c r="G854">
        <v>780</v>
      </c>
      <c r="H854">
        <v>20</v>
      </c>
      <c r="J854">
        <v>780</v>
      </c>
      <c r="K854" t="s">
        <v>7</v>
      </c>
      <c r="L854" t="s">
        <v>181</v>
      </c>
      <c r="M854" s="7">
        <v>44982</v>
      </c>
      <c r="N854" s="7">
        <v>44984.999999988424</v>
      </c>
    </row>
    <row r="855" spans="1:14" x14ac:dyDescent="0.25">
      <c r="A855">
        <v>2538</v>
      </c>
      <c r="B855" s="27">
        <v>44982</v>
      </c>
      <c r="C855" s="27">
        <v>44982</v>
      </c>
      <c r="D855" s="27">
        <v>45021</v>
      </c>
      <c r="E855">
        <v>39</v>
      </c>
      <c r="F855" t="s">
        <v>7</v>
      </c>
      <c r="G855">
        <v>780</v>
      </c>
      <c r="H855">
        <v>20</v>
      </c>
      <c r="J855">
        <v>780</v>
      </c>
      <c r="K855" t="s">
        <v>7</v>
      </c>
      <c r="L855" t="s">
        <v>181</v>
      </c>
      <c r="M855" s="7">
        <v>44986</v>
      </c>
      <c r="N855" s="7">
        <v>45015.999999988424</v>
      </c>
    </row>
    <row r="856" spans="1:14" x14ac:dyDescent="0.25">
      <c r="A856">
        <v>2538</v>
      </c>
      <c r="B856" s="27">
        <v>44982</v>
      </c>
      <c r="C856" s="27">
        <v>44982</v>
      </c>
      <c r="D856" s="27">
        <v>45021</v>
      </c>
      <c r="E856">
        <v>39</v>
      </c>
      <c r="F856" t="s">
        <v>7</v>
      </c>
      <c r="G856">
        <v>780</v>
      </c>
      <c r="H856">
        <v>20</v>
      </c>
      <c r="J856">
        <v>780</v>
      </c>
      <c r="K856" t="s">
        <v>7</v>
      </c>
      <c r="L856" t="s">
        <v>181</v>
      </c>
      <c r="M856" s="7">
        <v>45017</v>
      </c>
      <c r="N856" s="7">
        <v>45021</v>
      </c>
    </row>
    <row r="857" spans="1:14" x14ac:dyDescent="0.25">
      <c r="A857">
        <v>2539</v>
      </c>
      <c r="B857" s="27">
        <v>44982</v>
      </c>
      <c r="C857" s="27">
        <v>44984</v>
      </c>
      <c r="D857" s="27">
        <v>44988</v>
      </c>
      <c r="E857">
        <v>4</v>
      </c>
      <c r="F857" t="s">
        <v>7</v>
      </c>
      <c r="G857">
        <v>175</v>
      </c>
      <c r="H857">
        <v>43.75</v>
      </c>
      <c r="I857">
        <v>3</v>
      </c>
      <c r="J857">
        <v>178</v>
      </c>
      <c r="K857" t="s">
        <v>7</v>
      </c>
      <c r="L857" t="s">
        <v>181</v>
      </c>
      <c r="M857" s="7">
        <v>44984</v>
      </c>
      <c r="N857" s="7">
        <v>44984.999999988424</v>
      </c>
    </row>
    <row r="858" spans="1:14" x14ac:dyDescent="0.25">
      <c r="A858">
        <v>2539</v>
      </c>
      <c r="B858" s="27">
        <v>44982</v>
      </c>
      <c r="C858" s="27">
        <v>44984</v>
      </c>
      <c r="D858" s="27">
        <v>44988</v>
      </c>
      <c r="E858">
        <v>4</v>
      </c>
      <c r="F858" t="s">
        <v>7</v>
      </c>
      <c r="G858">
        <v>175</v>
      </c>
      <c r="H858">
        <v>43.75</v>
      </c>
      <c r="I858">
        <v>3</v>
      </c>
      <c r="J858">
        <v>178</v>
      </c>
      <c r="K858" t="s">
        <v>7</v>
      </c>
      <c r="L858" t="s">
        <v>181</v>
      </c>
      <c r="M858" s="7">
        <v>44986</v>
      </c>
      <c r="N858" s="7">
        <v>44988</v>
      </c>
    </row>
    <row r="859" spans="1:14" x14ac:dyDescent="0.25">
      <c r="A859">
        <v>2540</v>
      </c>
      <c r="B859" s="27">
        <v>44985</v>
      </c>
      <c r="C859" s="27">
        <v>44985</v>
      </c>
      <c r="D859" s="27">
        <v>45000</v>
      </c>
      <c r="E859">
        <v>15</v>
      </c>
      <c r="F859" t="s">
        <v>8</v>
      </c>
      <c r="G859">
        <v>450</v>
      </c>
      <c r="H859">
        <v>30</v>
      </c>
      <c r="I859">
        <v>53</v>
      </c>
      <c r="J859">
        <v>503</v>
      </c>
      <c r="K859" t="s">
        <v>7</v>
      </c>
      <c r="L859" t="s">
        <v>181</v>
      </c>
      <c r="M859" s="7">
        <v>44985</v>
      </c>
      <c r="N859" s="7">
        <v>44984.999999988424</v>
      </c>
    </row>
    <row r="860" spans="1:14" x14ac:dyDescent="0.25">
      <c r="A860">
        <v>2540</v>
      </c>
      <c r="B860" s="27">
        <v>44985</v>
      </c>
      <c r="C860" s="27">
        <v>44985</v>
      </c>
      <c r="D860" s="27">
        <v>45000</v>
      </c>
      <c r="E860">
        <v>15</v>
      </c>
      <c r="F860" t="s">
        <v>8</v>
      </c>
      <c r="G860">
        <v>450</v>
      </c>
      <c r="H860">
        <v>30</v>
      </c>
      <c r="I860">
        <v>53</v>
      </c>
      <c r="J860">
        <v>503</v>
      </c>
      <c r="K860" t="s">
        <v>7</v>
      </c>
      <c r="L860" t="s">
        <v>181</v>
      </c>
      <c r="M860" s="7">
        <v>44986</v>
      </c>
      <c r="N860" s="7">
        <v>45000</v>
      </c>
    </row>
    <row r="861" spans="1:14" x14ac:dyDescent="0.25">
      <c r="A861">
        <v>2541</v>
      </c>
      <c r="B861" s="27">
        <v>44982</v>
      </c>
      <c r="C861" s="27">
        <v>44985</v>
      </c>
      <c r="D861" s="27">
        <v>44993</v>
      </c>
      <c r="E861">
        <v>8</v>
      </c>
      <c r="F861" t="s">
        <v>7</v>
      </c>
      <c r="G861">
        <v>200</v>
      </c>
      <c r="H861">
        <v>25</v>
      </c>
      <c r="I861">
        <v>3</v>
      </c>
      <c r="J861">
        <v>203</v>
      </c>
      <c r="K861" t="s">
        <v>7</v>
      </c>
      <c r="L861" t="s">
        <v>181</v>
      </c>
      <c r="M861" s="7">
        <v>44985</v>
      </c>
      <c r="N861" s="7">
        <v>44984.999999988424</v>
      </c>
    </row>
    <row r="862" spans="1:14" x14ac:dyDescent="0.25">
      <c r="A862">
        <v>2541</v>
      </c>
      <c r="B862" s="27">
        <v>44982</v>
      </c>
      <c r="C862" s="27">
        <v>44985</v>
      </c>
      <c r="D862" s="27">
        <v>44993</v>
      </c>
      <c r="E862">
        <v>8</v>
      </c>
      <c r="F862" t="s">
        <v>7</v>
      </c>
      <c r="G862">
        <v>200</v>
      </c>
      <c r="H862">
        <v>25</v>
      </c>
      <c r="I862">
        <v>3</v>
      </c>
      <c r="J862">
        <v>203</v>
      </c>
      <c r="K862" t="s">
        <v>7</v>
      </c>
      <c r="L862" t="s">
        <v>181</v>
      </c>
      <c r="M862" s="7">
        <v>44986</v>
      </c>
      <c r="N862" s="7">
        <v>44993</v>
      </c>
    </row>
    <row r="863" spans="1:14" x14ac:dyDescent="0.25">
      <c r="A863">
        <v>2562</v>
      </c>
      <c r="B863" s="27">
        <v>44958</v>
      </c>
      <c r="C863" s="27">
        <v>44958</v>
      </c>
      <c r="D863" s="27">
        <v>44985</v>
      </c>
      <c r="E863">
        <v>27</v>
      </c>
      <c r="F863" t="s">
        <v>7</v>
      </c>
      <c r="G863">
        <v>532</v>
      </c>
      <c r="H863">
        <v>19.703703703703702</v>
      </c>
      <c r="J863">
        <v>532</v>
      </c>
      <c r="K863" t="s">
        <v>7</v>
      </c>
      <c r="L863" t="s">
        <v>181</v>
      </c>
      <c r="M863" s="7">
        <v>44958</v>
      </c>
      <c r="N863" s="7">
        <v>44985</v>
      </c>
    </row>
    <row r="864" spans="1:14" x14ac:dyDescent="0.25">
      <c r="A864" t="s">
        <v>50</v>
      </c>
      <c r="B864" s="27">
        <v>44930</v>
      </c>
      <c r="C864" s="27">
        <v>44930</v>
      </c>
      <c r="D864" s="27">
        <v>44940</v>
      </c>
      <c r="E864">
        <v>10</v>
      </c>
      <c r="F864" t="s">
        <v>7</v>
      </c>
      <c r="G864">
        <v>300</v>
      </c>
      <c r="H864">
        <v>30</v>
      </c>
      <c r="J864">
        <v>300</v>
      </c>
      <c r="K864" t="s">
        <v>7</v>
      </c>
      <c r="L864" t="s">
        <v>181</v>
      </c>
      <c r="M864" s="7">
        <v>44930</v>
      </c>
      <c r="N864" s="7">
        <v>44940</v>
      </c>
    </row>
    <row r="865" spans="1:14" x14ac:dyDescent="0.25">
      <c r="A865" t="s">
        <v>51</v>
      </c>
      <c r="B865" s="27">
        <v>44930</v>
      </c>
      <c r="C865" s="27">
        <v>44930</v>
      </c>
      <c r="D865" s="27">
        <v>44931</v>
      </c>
      <c r="E865">
        <v>1</v>
      </c>
      <c r="F865" t="s">
        <v>7</v>
      </c>
      <c r="G865">
        <v>55</v>
      </c>
      <c r="H865">
        <v>55</v>
      </c>
      <c r="J865">
        <v>55</v>
      </c>
      <c r="K865" t="s">
        <v>7</v>
      </c>
      <c r="L865" t="s">
        <v>181</v>
      </c>
      <c r="M865" s="7">
        <v>44930</v>
      </c>
      <c r="N865" s="7">
        <v>44931</v>
      </c>
    </row>
    <row r="866" spans="1:14" x14ac:dyDescent="0.25">
      <c r="A866" t="s">
        <v>52</v>
      </c>
      <c r="B866" s="27">
        <v>44927</v>
      </c>
      <c r="C866" s="27">
        <v>44927</v>
      </c>
      <c r="D866" s="27">
        <v>44957</v>
      </c>
      <c r="E866">
        <v>30</v>
      </c>
      <c r="F866" t="s">
        <v>7</v>
      </c>
      <c r="G866">
        <v>1178</v>
      </c>
      <c r="H866">
        <v>39.266666666666666</v>
      </c>
      <c r="J866">
        <v>1178</v>
      </c>
      <c r="K866" t="s">
        <v>7</v>
      </c>
      <c r="L866" t="s">
        <v>181</v>
      </c>
      <c r="M866" s="7">
        <v>44927</v>
      </c>
      <c r="N866" s="7">
        <v>44957</v>
      </c>
    </row>
    <row r="867" spans="1:14" x14ac:dyDescent="0.25">
      <c r="A867" t="s">
        <v>53</v>
      </c>
      <c r="B867" s="27">
        <v>44937</v>
      </c>
      <c r="C867" s="27">
        <v>44937</v>
      </c>
      <c r="D867" s="27">
        <v>44939</v>
      </c>
      <c r="E867">
        <v>2</v>
      </c>
      <c r="F867" t="s">
        <v>7</v>
      </c>
      <c r="G867">
        <v>40</v>
      </c>
      <c r="H867">
        <v>20</v>
      </c>
      <c r="J867">
        <v>40</v>
      </c>
      <c r="K867" t="s">
        <v>7</v>
      </c>
      <c r="L867" t="s">
        <v>181</v>
      </c>
      <c r="M867" s="7">
        <v>44937</v>
      </c>
      <c r="N867" s="7">
        <v>44939</v>
      </c>
    </row>
    <row r="868" spans="1:14" x14ac:dyDescent="0.25">
      <c r="A868" t="s">
        <v>54</v>
      </c>
      <c r="B868" s="27">
        <v>44927</v>
      </c>
      <c r="C868" s="27">
        <v>44927</v>
      </c>
      <c r="D868" s="27">
        <v>44957</v>
      </c>
      <c r="E868">
        <v>30</v>
      </c>
      <c r="F868" t="s">
        <v>7</v>
      </c>
      <c r="G868">
        <v>775.00464999999997</v>
      </c>
      <c r="H868">
        <v>25.833488333333332</v>
      </c>
      <c r="J868">
        <v>775.00464999999997</v>
      </c>
      <c r="K868" t="s">
        <v>7</v>
      </c>
      <c r="L868" t="s">
        <v>181</v>
      </c>
      <c r="M868" s="7">
        <v>44927</v>
      </c>
      <c r="N868" s="7">
        <v>44957</v>
      </c>
    </row>
    <row r="869" spans="1:14" x14ac:dyDescent="0.25">
      <c r="A869" t="s">
        <v>54</v>
      </c>
      <c r="B869" s="27">
        <v>44927</v>
      </c>
      <c r="C869" s="27">
        <v>44927</v>
      </c>
      <c r="D869" s="27">
        <v>44957</v>
      </c>
      <c r="E869">
        <v>30</v>
      </c>
      <c r="F869" t="s">
        <v>7</v>
      </c>
      <c r="G869">
        <v>712.99689999999998</v>
      </c>
      <c r="H869">
        <v>23.766563333333334</v>
      </c>
      <c r="J869">
        <v>712.99689999999998</v>
      </c>
      <c r="K869" t="s">
        <v>7</v>
      </c>
      <c r="L869" t="s">
        <v>181</v>
      </c>
      <c r="M869" s="7">
        <v>44927</v>
      </c>
      <c r="N869" s="7">
        <v>44957</v>
      </c>
    </row>
    <row r="870" spans="1:14" x14ac:dyDescent="0.25">
      <c r="A870">
        <v>2381</v>
      </c>
      <c r="B870" s="27">
        <v>44855</v>
      </c>
      <c r="C870" s="27">
        <v>44932</v>
      </c>
      <c r="D870" s="27">
        <v>44945</v>
      </c>
      <c r="E870">
        <v>13</v>
      </c>
      <c r="F870" t="s">
        <v>8</v>
      </c>
      <c r="G870">
        <v>392</v>
      </c>
      <c r="H870">
        <v>30.153846153846153</v>
      </c>
      <c r="I870">
        <v>98</v>
      </c>
      <c r="J870">
        <v>490</v>
      </c>
      <c r="K870" t="s">
        <v>7</v>
      </c>
      <c r="L870" t="s">
        <v>181</v>
      </c>
      <c r="M870" s="7">
        <v>44932</v>
      </c>
      <c r="N870" s="7">
        <v>44945</v>
      </c>
    </row>
    <row r="871" spans="1:14" x14ac:dyDescent="0.25">
      <c r="A871">
        <v>2414</v>
      </c>
      <c r="B871" s="27">
        <v>44816</v>
      </c>
      <c r="C871" s="27">
        <v>44931</v>
      </c>
      <c r="D871" s="27">
        <v>44999</v>
      </c>
      <c r="E871">
        <v>68</v>
      </c>
      <c r="F871" t="s">
        <v>8</v>
      </c>
      <c r="G871">
        <v>1380</v>
      </c>
      <c r="H871">
        <v>20.294117647058822</v>
      </c>
      <c r="I871">
        <v>88</v>
      </c>
      <c r="J871">
        <v>1468</v>
      </c>
      <c r="K871" t="s">
        <v>7</v>
      </c>
      <c r="L871" t="s">
        <v>181</v>
      </c>
      <c r="M871" s="7">
        <v>44931</v>
      </c>
      <c r="N871" s="7">
        <v>44956.999999988424</v>
      </c>
    </row>
    <row r="872" spans="1:14" x14ac:dyDescent="0.25">
      <c r="A872">
        <v>2414</v>
      </c>
      <c r="B872" s="27">
        <v>44816</v>
      </c>
      <c r="C872" s="27">
        <v>44931</v>
      </c>
      <c r="D872" s="27">
        <v>44999</v>
      </c>
      <c r="E872">
        <v>68</v>
      </c>
      <c r="F872" t="s">
        <v>8</v>
      </c>
      <c r="G872">
        <v>1380</v>
      </c>
      <c r="H872">
        <v>20.294117647058822</v>
      </c>
      <c r="I872">
        <v>88</v>
      </c>
      <c r="J872">
        <v>1468</v>
      </c>
      <c r="K872" t="s">
        <v>7</v>
      </c>
      <c r="L872" t="s">
        <v>181</v>
      </c>
      <c r="M872" s="7">
        <v>44958</v>
      </c>
      <c r="N872" s="7">
        <v>44984.999999988424</v>
      </c>
    </row>
    <row r="873" spans="1:14" x14ac:dyDescent="0.25">
      <c r="A873">
        <v>2414</v>
      </c>
      <c r="B873" s="27">
        <v>44816</v>
      </c>
      <c r="C873" s="27">
        <v>44931</v>
      </c>
      <c r="D873" s="27">
        <v>44999</v>
      </c>
      <c r="E873">
        <v>68</v>
      </c>
      <c r="F873" t="s">
        <v>8</v>
      </c>
      <c r="G873">
        <v>1380</v>
      </c>
      <c r="H873">
        <v>20.294117647058822</v>
      </c>
      <c r="I873">
        <v>88</v>
      </c>
      <c r="J873">
        <v>1468</v>
      </c>
      <c r="K873" t="s">
        <v>7</v>
      </c>
      <c r="L873" t="s">
        <v>181</v>
      </c>
      <c r="M873" s="7">
        <v>44986</v>
      </c>
      <c r="N873" s="7">
        <v>44999</v>
      </c>
    </row>
    <row r="874" spans="1:14" x14ac:dyDescent="0.25">
      <c r="A874">
        <v>2434</v>
      </c>
      <c r="B874" s="27">
        <v>44900</v>
      </c>
      <c r="C874" s="27">
        <v>44942</v>
      </c>
      <c r="D874" s="27">
        <v>44957</v>
      </c>
      <c r="E874">
        <v>15</v>
      </c>
      <c r="F874" t="s">
        <v>7</v>
      </c>
      <c r="G874">
        <v>345</v>
      </c>
      <c r="H874">
        <v>23</v>
      </c>
      <c r="I874">
        <v>13</v>
      </c>
      <c r="J874">
        <v>358</v>
      </c>
      <c r="K874" t="s">
        <v>7</v>
      </c>
      <c r="L874" t="s">
        <v>181</v>
      </c>
      <c r="M874" s="7">
        <v>44942</v>
      </c>
      <c r="N874" s="7">
        <v>44957</v>
      </c>
    </row>
    <row r="875" spans="1:14" x14ac:dyDescent="0.25">
      <c r="A875">
        <v>2450</v>
      </c>
      <c r="B875" s="27">
        <v>44908</v>
      </c>
      <c r="C875" s="27">
        <v>44940</v>
      </c>
      <c r="D875" s="27">
        <v>44954</v>
      </c>
      <c r="E875">
        <v>14</v>
      </c>
      <c r="F875" t="s">
        <v>7</v>
      </c>
      <c r="G875">
        <v>364</v>
      </c>
      <c r="H875">
        <v>26</v>
      </c>
      <c r="I875">
        <v>3</v>
      </c>
      <c r="J875">
        <v>367</v>
      </c>
      <c r="K875" t="s">
        <v>7</v>
      </c>
      <c r="L875" t="s">
        <v>181</v>
      </c>
      <c r="M875" s="7">
        <v>44940</v>
      </c>
      <c r="N875" s="7">
        <v>44954</v>
      </c>
    </row>
    <row r="876" spans="1:14" x14ac:dyDescent="0.25">
      <c r="A876">
        <v>2468</v>
      </c>
      <c r="B876" s="27">
        <v>44927</v>
      </c>
      <c r="C876" s="27">
        <v>44927</v>
      </c>
      <c r="D876" s="27">
        <v>44957</v>
      </c>
      <c r="E876">
        <v>30</v>
      </c>
      <c r="F876" t="s">
        <v>7</v>
      </c>
      <c r="G876">
        <v>465</v>
      </c>
      <c r="H876">
        <v>15.5</v>
      </c>
      <c r="J876">
        <v>465</v>
      </c>
      <c r="K876" t="s">
        <v>7</v>
      </c>
      <c r="L876" t="s">
        <v>181</v>
      </c>
      <c r="M876" s="7">
        <v>44927</v>
      </c>
      <c r="N876" s="7">
        <v>44957</v>
      </c>
    </row>
    <row r="877" spans="1:14" x14ac:dyDescent="0.25">
      <c r="A877">
        <v>2475</v>
      </c>
      <c r="B877" s="27">
        <v>44928</v>
      </c>
      <c r="C877" s="27">
        <v>44928</v>
      </c>
      <c r="D877" s="27">
        <v>44929</v>
      </c>
      <c r="E877">
        <v>1</v>
      </c>
      <c r="F877" t="s">
        <v>7</v>
      </c>
      <c r="G877">
        <v>55</v>
      </c>
      <c r="H877">
        <v>55</v>
      </c>
      <c r="I877">
        <v>3</v>
      </c>
      <c r="J877">
        <v>58</v>
      </c>
      <c r="K877" t="s">
        <v>7</v>
      </c>
      <c r="L877" t="s">
        <v>181</v>
      </c>
      <c r="M877" s="7">
        <v>44928</v>
      </c>
      <c r="N877" s="7">
        <v>44929</v>
      </c>
    </row>
    <row r="878" spans="1:14" x14ac:dyDescent="0.25">
      <c r="A878">
        <v>2476</v>
      </c>
      <c r="B878" s="27">
        <v>44929</v>
      </c>
      <c r="C878" s="27">
        <v>44929</v>
      </c>
      <c r="D878" s="27">
        <v>45016</v>
      </c>
      <c r="E878">
        <v>87</v>
      </c>
      <c r="F878" t="s">
        <v>7</v>
      </c>
      <c r="G878">
        <v>1479</v>
      </c>
      <c r="H878">
        <v>17</v>
      </c>
      <c r="I878">
        <v>3</v>
      </c>
      <c r="J878">
        <v>1482</v>
      </c>
      <c r="K878" t="s">
        <v>7</v>
      </c>
      <c r="L878" t="s">
        <v>181</v>
      </c>
      <c r="M878" s="7">
        <v>44929</v>
      </c>
      <c r="N878" s="7">
        <v>44956.999999988424</v>
      </c>
    </row>
    <row r="879" spans="1:14" x14ac:dyDescent="0.25">
      <c r="A879">
        <v>2476</v>
      </c>
      <c r="B879" s="27">
        <v>44929</v>
      </c>
      <c r="C879" s="27">
        <v>44929</v>
      </c>
      <c r="D879" s="27">
        <v>45016</v>
      </c>
      <c r="E879">
        <v>87</v>
      </c>
      <c r="F879" t="s">
        <v>7</v>
      </c>
      <c r="G879">
        <v>1479</v>
      </c>
      <c r="H879">
        <v>17</v>
      </c>
      <c r="I879">
        <v>3</v>
      </c>
      <c r="J879">
        <v>1482</v>
      </c>
      <c r="K879" t="s">
        <v>7</v>
      </c>
      <c r="L879" t="s">
        <v>181</v>
      </c>
      <c r="M879" s="7">
        <v>44958</v>
      </c>
      <c r="N879" s="7">
        <v>44984.999999988424</v>
      </c>
    </row>
    <row r="880" spans="1:14" x14ac:dyDescent="0.25">
      <c r="A880">
        <v>2476</v>
      </c>
      <c r="B880" s="27">
        <v>44929</v>
      </c>
      <c r="C880" s="27">
        <v>44929</v>
      </c>
      <c r="D880" s="27">
        <v>45016</v>
      </c>
      <c r="E880">
        <v>87</v>
      </c>
      <c r="F880" t="s">
        <v>7</v>
      </c>
      <c r="G880">
        <v>1479</v>
      </c>
      <c r="H880">
        <v>17</v>
      </c>
      <c r="I880">
        <v>3</v>
      </c>
      <c r="J880">
        <v>1482</v>
      </c>
      <c r="K880" t="s">
        <v>7</v>
      </c>
      <c r="L880" t="s">
        <v>181</v>
      </c>
      <c r="M880" s="7">
        <v>44986</v>
      </c>
      <c r="N880" s="7">
        <v>45016</v>
      </c>
    </row>
    <row r="881" spans="1:14" x14ac:dyDescent="0.25">
      <c r="A881">
        <v>2477</v>
      </c>
      <c r="B881" s="27">
        <v>44784</v>
      </c>
      <c r="C881" s="27">
        <v>44929</v>
      </c>
      <c r="D881" s="27">
        <v>44989</v>
      </c>
      <c r="E881">
        <v>60</v>
      </c>
      <c r="F881" t="s">
        <v>7</v>
      </c>
      <c r="G881">
        <v>1281</v>
      </c>
      <c r="H881">
        <v>21.35</v>
      </c>
      <c r="I881">
        <v>3</v>
      </c>
      <c r="J881">
        <v>1284</v>
      </c>
      <c r="K881" t="s">
        <v>7</v>
      </c>
      <c r="L881" t="s">
        <v>181</v>
      </c>
      <c r="M881" s="7">
        <v>44929</v>
      </c>
      <c r="N881" s="7">
        <v>44956.999999988424</v>
      </c>
    </row>
    <row r="882" spans="1:14" x14ac:dyDescent="0.25">
      <c r="A882">
        <v>2477</v>
      </c>
      <c r="B882" s="27">
        <v>44784</v>
      </c>
      <c r="C882" s="27">
        <v>44929</v>
      </c>
      <c r="D882" s="27">
        <v>44989</v>
      </c>
      <c r="E882">
        <v>60</v>
      </c>
      <c r="F882" t="s">
        <v>7</v>
      </c>
      <c r="G882">
        <v>1281</v>
      </c>
      <c r="H882">
        <v>21.35</v>
      </c>
      <c r="I882">
        <v>3</v>
      </c>
      <c r="J882">
        <v>1284</v>
      </c>
      <c r="K882" t="s">
        <v>7</v>
      </c>
      <c r="L882" t="s">
        <v>181</v>
      </c>
      <c r="M882" s="7">
        <v>44958</v>
      </c>
      <c r="N882" s="7">
        <v>44984.999999988424</v>
      </c>
    </row>
    <row r="883" spans="1:14" x14ac:dyDescent="0.25">
      <c r="A883">
        <v>2477</v>
      </c>
      <c r="B883" s="27">
        <v>44784</v>
      </c>
      <c r="C883" s="27">
        <v>44929</v>
      </c>
      <c r="D883" s="27">
        <v>44989</v>
      </c>
      <c r="E883">
        <v>60</v>
      </c>
      <c r="F883" t="s">
        <v>7</v>
      </c>
      <c r="G883">
        <v>1281</v>
      </c>
      <c r="H883">
        <v>21.35</v>
      </c>
      <c r="I883">
        <v>3</v>
      </c>
      <c r="J883">
        <v>1284</v>
      </c>
      <c r="K883" t="s">
        <v>7</v>
      </c>
      <c r="L883" t="s">
        <v>181</v>
      </c>
      <c r="M883" s="7">
        <v>44986</v>
      </c>
      <c r="N883" s="7">
        <v>44989</v>
      </c>
    </row>
    <row r="884" spans="1:14" x14ac:dyDescent="0.25">
      <c r="A884">
        <v>2478</v>
      </c>
      <c r="B884" s="27">
        <v>44929</v>
      </c>
      <c r="C884" s="27">
        <v>44930</v>
      </c>
      <c r="D884" s="27">
        <v>45016</v>
      </c>
      <c r="E884">
        <v>86</v>
      </c>
      <c r="F884" t="s">
        <v>7</v>
      </c>
      <c r="G884">
        <v>1290</v>
      </c>
      <c r="H884">
        <v>15</v>
      </c>
      <c r="I884">
        <v>13</v>
      </c>
      <c r="J884">
        <v>1303</v>
      </c>
      <c r="K884" t="s">
        <v>7</v>
      </c>
      <c r="L884" t="s">
        <v>181</v>
      </c>
      <c r="M884" s="7">
        <v>44930</v>
      </c>
      <c r="N884" s="7">
        <v>44956.999999988424</v>
      </c>
    </row>
    <row r="885" spans="1:14" x14ac:dyDescent="0.25">
      <c r="A885">
        <v>2478</v>
      </c>
      <c r="B885" s="27">
        <v>44929</v>
      </c>
      <c r="C885" s="27">
        <v>44930</v>
      </c>
      <c r="D885" s="27">
        <v>45016</v>
      </c>
      <c r="E885">
        <v>86</v>
      </c>
      <c r="F885" t="s">
        <v>7</v>
      </c>
      <c r="G885">
        <v>1290</v>
      </c>
      <c r="H885">
        <v>15</v>
      </c>
      <c r="I885">
        <v>13</v>
      </c>
      <c r="J885">
        <v>1303</v>
      </c>
      <c r="K885" t="s">
        <v>7</v>
      </c>
      <c r="L885" t="s">
        <v>181</v>
      </c>
      <c r="M885" s="7">
        <v>44958</v>
      </c>
      <c r="N885" s="7">
        <v>44984.999999988424</v>
      </c>
    </row>
    <row r="886" spans="1:14" x14ac:dyDescent="0.25">
      <c r="A886">
        <v>2478</v>
      </c>
      <c r="B886" s="27">
        <v>44929</v>
      </c>
      <c r="C886" s="27">
        <v>44930</v>
      </c>
      <c r="D886" s="27">
        <v>45016</v>
      </c>
      <c r="E886">
        <v>86</v>
      </c>
      <c r="F886" t="s">
        <v>7</v>
      </c>
      <c r="G886">
        <v>1290</v>
      </c>
      <c r="H886">
        <v>15</v>
      </c>
      <c r="I886">
        <v>13</v>
      </c>
      <c r="J886">
        <v>1303</v>
      </c>
      <c r="K886" t="s">
        <v>7</v>
      </c>
      <c r="L886" t="s">
        <v>181</v>
      </c>
      <c r="M886" s="7">
        <v>44986</v>
      </c>
      <c r="N886" s="7">
        <v>45016</v>
      </c>
    </row>
    <row r="887" spans="1:14" x14ac:dyDescent="0.25">
      <c r="A887">
        <v>2479</v>
      </c>
      <c r="B887" s="27">
        <v>44916</v>
      </c>
      <c r="C887" s="27">
        <v>44930</v>
      </c>
      <c r="D887" s="27">
        <v>45005</v>
      </c>
      <c r="E887">
        <v>75</v>
      </c>
      <c r="F887" t="s">
        <v>7</v>
      </c>
      <c r="G887">
        <v>1125</v>
      </c>
      <c r="H887">
        <v>15</v>
      </c>
      <c r="I887">
        <v>63</v>
      </c>
      <c r="J887">
        <v>1188</v>
      </c>
      <c r="K887" t="s">
        <v>7</v>
      </c>
      <c r="L887" t="s">
        <v>181</v>
      </c>
      <c r="M887" s="7">
        <v>44930</v>
      </c>
      <c r="N887" s="7">
        <v>44956.999999988424</v>
      </c>
    </row>
    <row r="888" spans="1:14" x14ac:dyDescent="0.25">
      <c r="A888">
        <v>2479</v>
      </c>
      <c r="B888" s="27">
        <v>44916</v>
      </c>
      <c r="C888" s="27">
        <v>44930</v>
      </c>
      <c r="D888" s="27">
        <v>45005</v>
      </c>
      <c r="E888">
        <v>75</v>
      </c>
      <c r="F888" t="s">
        <v>7</v>
      </c>
      <c r="G888">
        <v>1125</v>
      </c>
      <c r="H888">
        <v>15</v>
      </c>
      <c r="I888">
        <v>63</v>
      </c>
      <c r="J888">
        <v>1188</v>
      </c>
      <c r="K888" t="s">
        <v>7</v>
      </c>
      <c r="L888" t="s">
        <v>181</v>
      </c>
      <c r="M888" s="7">
        <v>44958</v>
      </c>
      <c r="N888" s="7">
        <v>44984.999999988424</v>
      </c>
    </row>
    <row r="889" spans="1:14" x14ac:dyDescent="0.25">
      <c r="A889">
        <v>2479</v>
      </c>
      <c r="B889" s="27">
        <v>44916</v>
      </c>
      <c r="C889" s="27">
        <v>44930</v>
      </c>
      <c r="D889" s="27">
        <v>45005</v>
      </c>
      <c r="E889">
        <v>75</v>
      </c>
      <c r="F889" t="s">
        <v>7</v>
      </c>
      <c r="G889">
        <v>1125</v>
      </c>
      <c r="H889">
        <v>15</v>
      </c>
      <c r="I889">
        <v>63</v>
      </c>
      <c r="J889">
        <v>1188</v>
      </c>
      <c r="K889" t="s">
        <v>7</v>
      </c>
      <c r="L889" t="s">
        <v>181</v>
      </c>
      <c r="M889" s="7">
        <v>44986</v>
      </c>
      <c r="N889" s="7">
        <v>45005</v>
      </c>
    </row>
    <row r="890" spans="1:14" x14ac:dyDescent="0.25">
      <c r="A890">
        <v>2480</v>
      </c>
      <c r="B890" s="27">
        <v>44936</v>
      </c>
      <c r="C890" s="27">
        <v>44936</v>
      </c>
      <c r="D890" s="27">
        <v>44991</v>
      </c>
      <c r="E890">
        <v>55</v>
      </c>
      <c r="F890" t="s">
        <v>7</v>
      </c>
      <c r="G890">
        <v>1045</v>
      </c>
      <c r="H890">
        <v>19</v>
      </c>
      <c r="I890">
        <v>3</v>
      </c>
      <c r="J890">
        <v>1048</v>
      </c>
      <c r="K890" t="s">
        <v>7</v>
      </c>
      <c r="L890" t="s">
        <v>181</v>
      </c>
      <c r="M890" s="7">
        <v>44936</v>
      </c>
      <c r="N890" s="7">
        <v>44956.999999988424</v>
      </c>
    </row>
    <row r="891" spans="1:14" x14ac:dyDescent="0.25">
      <c r="A891">
        <v>2480</v>
      </c>
      <c r="B891" s="27">
        <v>44936</v>
      </c>
      <c r="C891" s="27">
        <v>44936</v>
      </c>
      <c r="D891" s="27">
        <v>44991</v>
      </c>
      <c r="E891">
        <v>55</v>
      </c>
      <c r="F891" t="s">
        <v>7</v>
      </c>
      <c r="G891">
        <v>1045</v>
      </c>
      <c r="H891">
        <v>19</v>
      </c>
      <c r="I891">
        <v>3</v>
      </c>
      <c r="J891">
        <v>1048</v>
      </c>
      <c r="K891" t="s">
        <v>7</v>
      </c>
      <c r="L891" t="s">
        <v>181</v>
      </c>
      <c r="M891" s="7">
        <v>44958</v>
      </c>
      <c r="N891" s="7">
        <v>44984.999999988424</v>
      </c>
    </row>
    <row r="892" spans="1:14" x14ac:dyDescent="0.25">
      <c r="A892">
        <v>2480</v>
      </c>
      <c r="B892" s="27">
        <v>44936</v>
      </c>
      <c r="C892" s="27">
        <v>44936</v>
      </c>
      <c r="D892" s="27">
        <v>44991</v>
      </c>
      <c r="E892">
        <v>55</v>
      </c>
      <c r="F892" t="s">
        <v>7</v>
      </c>
      <c r="G892">
        <v>1045</v>
      </c>
      <c r="H892">
        <v>19</v>
      </c>
      <c r="I892">
        <v>3</v>
      </c>
      <c r="J892">
        <v>1048</v>
      </c>
      <c r="K892" t="s">
        <v>7</v>
      </c>
      <c r="L892" t="s">
        <v>181</v>
      </c>
      <c r="M892" s="7">
        <v>44986</v>
      </c>
      <c r="N892" s="7">
        <v>44991</v>
      </c>
    </row>
    <row r="893" spans="1:14" x14ac:dyDescent="0.25">
      <c r="A893">
        <v>2481</v>
      </c>
      <c r="B893" s="27">
        <v>44931</v>
      </c>
      <c r="C893" s="27">
        <v>44931</v>
      </c>
      <c r="D893" s="27">
        <v>44985</v>
      </c>
      <c r="E893">
        <v>54</v>
      </c>
      <c r="F893" t="s">
        <v>7</v>
      </c>
      <c r="G893">
        <v>1080</v>
      </c>
      <c r="H893">
        <v>20</v>
      </c>
      <c r="I893">
        <v>13</v>
      </c>
      <c r="J893">
        <v>1093</v>
      </c>
      <c r="K893" t="s">
        <v>7</v>
      </c>
      <c r="L893" t="s">
        <v>181</v>
      </c>
      <c r="M893" s="7">
        <v>44931</v>
      </c>
      <c r="N893" s="7">
        <v>44956.999999988424</v>
      </c>
    </row>
    <row r="894" spans="1:14" x14ac:dyDescent="0.25">
      <c r="A894">
        <v>2481</v>
      </c>
      <c r="B894" s="27">
        <v>44931</v>
      </c>
      <c r="C894" s="27">
        <v>44931</v>
      </c>
      <c r="D894" s="27">
        <v>44985</v>
      </c>
      <c r="E894">
        <v>54</v>
      </c>
      <c r="F894" t="s">
        <v>7</v>
      </c>
      <c r="G894">
        <v>1080</v>
      </c>
      <c r="H894">
        <v>20</v>
      </c>
      <c r="I894">
        <v>13</v>
      </c>
      <c r="J894">
        <v>1093</v>
      </c>
      <c r="K894" t="s">
        <v>7</v>
      </c>
      <c r="L894" t="s">
        <v>181</v>
      </c>
      <c r="M894" s="7">
        <v>44958</v>
      </c>
      <c r="N894" s="7">
        <v>44985</v>
      </c>
    </row>
    <row r="895" spans="1:14" x14ac:dyDescent="0.25">
      <c r="A895">
        <v>2482</v>
      </c>
      <c r="B895" s="27">
        <v>44931</v>
      </c>
      <c r="C895" s="27">
        <v>44931</v>
      </c>
      <c r="D895" s="27">
        <v>44990</v>
      </c>
      <c r="E895">
        <v>59</v>
      </c>
      <c r="F895" t="s">
        <v>7</v>
      </c>
      <c r="G895">
        <v>1180</v>
      </c>
      <c r="H895">
        <v>20</v>
      </c>
      <c r="I895">
        <v>3</v>
      </c>
      <c r="J895">
        <v>1183</v>
      </c>
      <c r="K895" t="s">
        <v>7</v>
      </c>
      <c r="L895" t="s">
        <v>181</v>
      </c>
      <c r="M895" s="7">
        <v>44931</v>
      </c>
      <c r="N895" s="7">
        <v>44956.999999988424</v>
      </c>
    </row>
    <row r="896" spans="1:14" x14ac:dyDescent="0.25">
      <c r="A896">
        <v>2482</v>
      </c>
      <c r="B896" s="27">
        <v>44931</v>
      </c>
      <c r="C896" s="27">
        <v>44931</v>
      </c>
      <c r="D896" s="27">
        <v>44990</v>
      </c>
      <c r="E896">
        <v>59</v>
      </c>
      <c r="F896" t="s">
        <v>7</v>
      </c>
      <c r="G896">
        <v>1180</v>
      </c>
      <c r="H896">
        <v>20</v>
      </c>
      <c r="I896">
        <v>3</v>
      </c>
      <c r="J896">
        <v>1183</v>
      </c>
      <c r="K896" t="s">
        <v>7</v>
      </c>
      <c r="L896" t="s">
        <v>181</v>
      </c>
      <c r="M896" s="7">
        <v>44958</v>
      </c>
      <c r="N896" s="7">
        <v>44984.999999988424</v>
      </c>
    </row>
    <row r="897" spans="1:14" x14ac:dyDescent="0.25">
      <c r="A897">
        <v>2482</v>
      </c>
      <c r="B897" s="27">
        <v>44931</v>
      </c>
      <c r="C897" s="27">
        <v>44931</v>
      </c>
      <c r="D897" s="27">
        <v>44990</v>
      </c>
      <c r="E897">
        <v>59</v>
      </c>
      <c r="F897" t="s">
        <v>7</v>
      </c>
      <c r="G897">
        <v>1180</v>
      </c>
      <c r="H897">
        <v>20</v>
      </c>
      <c r="I897">
        <v>3</v>
      </c>
      <c r="J897">
        <v>1183</v>
      </c>
      <c r="K897" t="s">
        <v>7</v>
      </c>
      <c r="L897" t="s">
        <v>181</v>
      </c>
      <c r="M897" s="7">
        <v>44986</v>
      </c>
      <c r="N897" s="7">
        <v>44990</v>
      </c>
    </row>
    <row r="898" spans="1:14" x14ac:dyDescent="0.25">
      <c r="A898">
        <v>2483</v>
      </c>
      <c r="B898" s="27">
        <v>44932</v>
      </c>
      <c r="C898" s="27">
        <v>44932</v>
      </c>
      <c r="D898" s="27">
        <v>45022</v>
      </c>
      <c r="E898">
        <v>90</v>
      </c>
      <c r="F898" t="s">
        <v>7</v>
      </c>
      <c r="G898">
        <v>2250</v>
      </c>
      <c r="H898">
        <v>25</v>
      </c>
      <c r="I898">
        <v>3</v>
      </c>
      <c r="J898">
        <v>2253</v>
      </c>
      <c r="K898" t="s">
        <v>7</v>
      </c>
      <c r="L898" t="s">
        <v>181</v>
      </c>
      <c r="M898" s="7">
        <v>44932</v>
      </c>
      <c r="N898" s="7">
        <v>44956.999999988424</v>
      </c>
    </row>
    <row r="899" spans="1:14" x14ac:dyDescent="0.25">
      <c r="A899">
        <v>2483</v>
      </c>
      <c r="B899" s="27">
        <v>44932</v>
      </c>
      <c r="C899" s="27">
        <v>44932</v>
      </c>
      <c r="D899" s="27">
        <v>45022</v>
      </c>
      <c r="E899">
        <v>90</v>
      </c>
      <c r="F899" t="s">
        <v>7</v>
      </c>
      <c r="G899">
        <v>2250</v>
      </c>
      <c r="H899">
        <v>25</v>
      </c>
      <c r="I899">
        <v>3</v>
      </c>
      <c r="J899">
        <v>2253</v>
      </c>
      <c r="K899" t="s">
        <v>7</v>
      </c>
      <c r="L899" t="s">
        <v>181</v>
      </c>
      <c r="M899" s="7">
        <v>44958</v>
      </c>
      <c r="N899" s="7">
        <v>44984.999999988424</v>
      </c>
    </row>
    <row r="900" spans="1:14" x14ac:dyDescent="0.25">
      <c r="A900">
        <v>2483</v>
      </c>
      <c r="B900" s="27">
        <v>44932</v>
      </c>
      <c r="C900" s="27">
        <v>44932</v>
      </c>
      <c r="D900" s="27">
        <v>45022</v>
      </c>
      <c r="E900">
        <v>90</v>
      </c>
      <c r="F900" t="s">
        <v>7</v>
      </c>
      <c r="G900">
        <v>2250</v>
      </c>
      <c r="H900">
        <v>25</v>
      </c>
      <c r="I900">
        <v>3</v>
      </c>
      <c r="J900">
        <v>2253</v>
      </c>
      <c r="K900" t="s">
        <v>7</v>
      </c>
      <c r="L900" t="s">
        <v>181</v>
      </c>
      <c r="M900" s="7">
        <v>44986</v>
      </c>
      <c r="N900" s="7">
        <v>45015.999999988424</v>
      </c>
    </row>
    <row r="901" spans="1:14" x14ac:dyDescent="0.25">
      <c r="A901">
        <v>2483</v>
      </c>
      <c r="B901" s="27">
        <v>44932</v>
      </c>
      <c r="C901" s="27">
        <v>44932</v>
      </c>
      <c r="D901" s="27">
        <v>45022</v>
      </c>
      <c r="E901">
        <v>90</v>
      </c>
      <c r="F901" t="s">
        <v>7</v>
      </c>
      <c r="G901">
        <v>2250</v>
      </c>
      <c r="H901">
        <v>25</v>
      </c>
      <c r="I901">
        <v>3</v>
      </c>
      <c r="J901">
        <v>2253</v>
      </c>
      <c r="K901" t="s">
        <v>7</v>
      </c>
      <c r="L901" t="s">
        <v>181</v>
      </c>
      <c r="M901" s="7">
        <v>45017</v>
      </c>
      <c r="N901" s="7">
        <v>45022</v>
      </c>
    </row>
    <row r="902" spans="1:14" x14ac:dyDescent="0.25">
      <c r="A902">
        <v>2484</v>
      </c>
      <c r="B902" s="27">
        <v>44901</v>
      </c>
      <c r="C902" s="27">
        <v>44932</v>
      </c>
      <c r="D902" s="27">
        <v>44954</v>
      </c>
      <c r="E902">
        <v>22</v>
      </c>
      <c r="F902" t="s">
        <v>7</v>
      </c>
      <c r="G902">
        <v>550</v>
      </c>
      <c r="H902">
        <v>25</v>
      </c>
      <c r="I902">
        <v>3</v>
      </c>
      <c r="J902">
        <v>553</v>
      </c>
      <c r="K902" t="s">
        <v>7</v>
      </c>
      <c r="L902" t="s">
        <v>181</v>
      </c>
      <c r="M902" s="7">
        <v>44932</v>
      </c>
      <c r="N902" s="7">
        <v>44954</v>
      </c>
    </row>
    <row r="903" spans="1:14" x14ac:dyDescent="0.25">
      <c r="A903">
        <v>2485</v>
      </c>
      <c r="B903" s="27">
        <v>44932</v>
      </c>
      <c r="C903" s="27">
        <v>44932</v>
      </c>
      <c r="D903" s="27">
        <v>44957</v>
      </c>
      <c r="E903">
        <v>25</v>
      </c>
      <c r="F903" t="s">
        <v>7</v>
      </c>
      <c r="G903">
        <v>945</v>
      </c>
      <c r="H903">
        <v>37.799999999999997</v>
      </c>
      <c r="I903">
        <v>3</v>
      </c>
      <c r="J903">
        <v>948</v>
      </c>
      <c r="K903" t="s">
        <v>8</v>
      </c>
      <c r="L903" t="s">
        <v>181</v>
      </c>
      <c r="M903" s="7">
        <v>44932</v>
      </c>
      <c r="N903" s="7">
        <v>44957</v>
      </c>
    </row>
    <row r="904" spans="1:14" x14ac:dyDescent="0.25">
      <c r="A904">
        <v>2486</v>
      </c>
      <c r="B904" s="27">
        <v>44925</v>
      </c>
      <c r="C904" s="27">
        <v>44935</v>
      </c>
      <c r="D904" s="27">
        <v>44951</v>
      </c>
      <c r="E904">
        <v>16</v>
      </c>
      <c r="F904" t="s">
        <v>7</v>
      </c>
      <c r="G904">
        <v>400</v>
      </c>
      <c r="H904">
        <v>25</v>
      </c>
      <c r="I904">
        <v>3</v>
      </c>
      <c r="J904">
        <v>403</v>
      </c>
      <c r="K904" t="s">
        <v>7</v>
      </c>
      <c r="L904" t="s">
        <v>181</v>
      </c>
      <c r="M904" s="7">
        <v>44935</v>
      </c>
      <c r="N904" s="7">
        <v>44951</v>
      </c>
    </row>
    <row r="905" spans="1:14" x14ac:dyDescent="0.25">
      <c r="A905">
        <v>2487</v>
      </c>
      <c r="B905" s="27">
        <v>44912</v>
      </c>
      <c r="C905" s="27">
        <v>44937</v>
      </c>
      <c r="D905" s="27">
        <v>44964</v>
      </c>
      <c r="E905">
        <v>27</v>
      </c>
      <c r="F905" t="s">
        <v>8</v>
      </c>
      <c r="G905">
        <v>540</v>
      </c>
      <c r="H905">
        <v>20</v>
      </c>
      <c r="I905">
        <v>98</v>
      </c>
      <c r="J905">
        <v>638</v>
      </c>
      <c r="K905" t="s">
        <v>7</v>
      </c>
      <c r="L905" t="s">
        <v>181</v>
      </c>
      <c r="M905" s="7">
        <v>44937</v>
      </c>
      <c r="N905" s="7">
        <v>44956.999999988424</v>
      </c>
    </row>
    <row r="906" spans="1:14" x14ac:dyDescent="0.25">
      <c r="A906">
        <v>2487</v>
      </c>
      <c r="B906" s="27">
        <v>44912</v>
      </c>
      <c r="C906" s="27">
        <v>44937</v>
      </c>
      <c r="D906" s="27">
        <v>44964</v>
      </c>
      <c r="E906">
        <v>27</v>
      </c>
      <c r="F906" t="s">
        <v>8</v>
      </c>
      <c r="G906">
        <v>540</v>
      </c>
      <c r="H906">
        <v>20</v>
      </c>
      <c r="I906">
        <v>98</v>
      </c>
      <c r="J906">
        <v>638</v>
      </c>
      <c r="K906" t="s">
        <v>7</v>
      </c>
      <c r="L906" t="s">
        <v>181</v>
      </c>
      <c r="M906" s="7">
        <v>44958</v>
      </c>
      <c r="N906" s="7">
        <v>44964</v>
      </c>
    </row>
    <row r="907" spans="1:14" x14ac:dyDescent="0.25">
      <c r="A907">
        <v>2489</v>
      </c>
      <c r="B907" s="27">
        <v>44933</v>
      </c>
      <c r="C907" s="27">
        <v>44933</v>
      </c>
      <c r="D907" s="27">
        <v>44949</v>
      </c>
      <c r="E907">
        <v>16</v>
      </c>
      <c r="F907" t="s">
        <v>7</v>
      </c>
      <c r="G907">
        <v>448</v>
      </c>
      <c r="H907">
        <v>28</v>
      </c>
      <c r="I907">
        <v>3</v>
      </c>
      <c r="J907">
        <v>451</v>
      </c>
      <c r="K907" t="s">
        <v>7</v>
      </c>
      <c r="L907" t="s">
        <v>181</v>
      </c>
      <c r="M907" s="7">
        <v>44933</v>
      </c>
      <c r="N907" s="7">
        <v>44949</v>
      </c>
    </row>
    <row r="908" spans="1:14" x14ac:dyDescent="0.25">
      <c r="A908">
        <v>2490</v>
      </c>
      <c r="B908" s="27">
        <v>44935</v>
      </c>
      <c r="C908" s="27">
        <v>44935</v>
      </c>
      <c r="D908" s="27">
        <v>44942</v>
      </c>
      <c r="E908">
        <v>7</v>
      </c>
      <c r="F908" t="s">
        <v>7</v>
      </c>
      <c r="G908">
        <v>290</v>
      </c>
      <c r="H908">
        <v>41.428571428571431</v>
      </c>
      <c r="I908">
        <v>18</v>
      </c>
      <c r="J908">
        <v>308</v>
      </c>
      <c r="K908" t="s">
        <v>7</v>
      </c>
      <c r="L908" t="s">
        <v>181</v>
      </c>
      <c r="M908" s="7">
        <v>44935</v>
      </c>
      <c r="N908" s="7">
        <v>44942</v>
      </c>
    </row>
    <row r="909" spans="1:14" x14ac:dyDescent="0.25">
      <c r="A909">
        <v>2491</v>
      </c>
      <c r="B909" s="27">
        <v>44933</v>
      </c>
      <c r="C909" s="27">
        <v>44935</v>
      </c>
      <c r="D909" s="27">
        <v>44965</v>
      </c>
      <c r="E909">
        <v>30</v>
      </c>
      <c r="F909" t="s">
        <v>7</v>
      </c>
      <c r="G909">
        <v>600</v>
      </c>
      <c r="H909">
        <v>20</v>
      </c>
      <c r="I909">
        <v>13</v>
      </c>
      <c r="J909">
        <v>613</v>
      </c>
      <c r="K909" t="s">
        <v>7</v>
      </c>
      <c r="L909" t="s">
        <v>181</v>
      </c>
      <c r="M909" s="7">
        <v>44935</v>
      </c>
      <c r="N909" s="7">
        <v>44956.999999988424</v>
      </c>
    </row>
    <row r="910" spans="1:14" x14ac:dyDescent="0.25">
      <c r="A910">
        <v>2491</v>
      </c>
      <c r="B910" s="27">
        <v>44933</v>
      </c>
      <c r="C910" s="27">
        <v>44935</v>
      </c>
      <c r="D910" s="27">
        <v>44965</v>
      </c>
      <c r="E910">
        <v>30</v>
      </c>
      <c r="F910" t="s">
        <v>7</v>
      </c>
      <c r="G910">
        <v>600</v>
      </c>
      <c r="H910">
        <v>20</v>
      </c>
      <c r="I910">
        <v>13</v>
      </c>
      <c r="J910">
        <v>613</v>
      </c>
      <c r="K910" t="s">
        <v>7</v>
      </c>
      <c r="L910" t="s">
        <v>181</v>
      </c>
      <c r="M910" s="7">
        <v>44958</v>
      </c>
      <c r="N910" s="7">
        <v>44965</v>
      </c>
    </row>
    <row r="911" spans="1:14" x14ac:dyDescent="0.25">
      <c r="A911">
        <v>2492</v>
      </c>
      <c r="B911" s="27">
        <v>44935</v>
      </c>
      <c r="C911" s="27">
        <v>44935</v>
      </c>
      <c r="D911" s="27">
        <v>44942</v>
      </c>
      <c r="E911">
        <v>7</v>
      </c>
      <c r="F911" t="s">
        <v>7</v>
      </c>
      <c r="G911">
        <v>350</v>
      </c>
      <c r="H911">
        <v>50</v>
      </c>
      <c r="J911">
        <v>350</v>
      </c>
      <c r="K911" t="s">
        <v>8</v>
      </c>
      <c r="L911" t="s">
        <v>181</v>
      </c>
      <c r="M911" s="7">
        <v>44935</v>
      </c>
      <c r="N911" s="7">
        <v>44942</v>
      </c>
    </row>
    <row r="912" spans="1:14" x14ac:dyDescent="0.25">
      <c r="A912">
        <v>2493</v>
      </c>
      <c r="B912" s="27">
        <v>44936</v>
      </c>
      <c r="C912" s="27">
        <v>44936</v>
      </c>
      <c r="D912" s="27">
        <v>44937</v>
      </c>
      <c r="E912">
        <v>1</v>
      </c>
      <c r="F912" t="s">
        <v>7</v>
      </c>
      <c r="G912">
        <v>55</v>
      </c>
      <c r="H912">
        <v>55</v>
      </c>
      <c r="I912">
        <v>3</v>
      </c>
      <c r="J912">
        <v>58</v>
      </c>
      <c r="K912" t="s">
        <v>7</v>
      </c>
      <c r="L912" t="s">
        <v>181</v>
      </c>
      <c r="M912" s="7">
        <v>44936</v>
      </c>
      <c r="N912" s="7">
        <v>44937</v>
      </c>
    </row>
    <row r="913" spans="1:14" x14ac:dyDescent="0.25">
      <c r="A913">
        <v>2494</v>
      </c>
      <c r="B913" s="27">
        <v>44940</v>
      </c>
      <c r="C913" s="27">
        <v>44940</v>
      </c>
      <c r="D913" s="27">
        <v>44940</v>
      </c>
      <c r="E913">
        <v>0</v>
      </c>
      <c r="F913" t="s">
        <v>7</v>
      </c>
      <c r="G913">
        <v>50</v>
      </c>
      <c r="I913">
        <v>3</v>
      </c>
      <c r="J913">
        <v>53</v>
      </c>
      <c r="K913" t="s">
        <v>7</v>
      </c>
      <c r="L913" t="s">
        <v>181</v>
      </c>
      <c r="M913" s="7">
        <v>44940</v>
      </c>
      <c r="N913" s="7">
        <v>44940</v>
      </c>
    </row>
    <row r="914" spans="1:14" x14ac:dyDescent="0.25">
      <c r="A914">
        <v>2495</v>
      </c>
      <c r="B914" s="27">
        <v>44937</v>
      </c>
      <c r="C914" s="27">
        <v>44937</v>
      </c>
      <c r="D914" s="27">
        <v>44967</v>
      </c>
      <c r="E914">
        <v>30</v>
      </c>
      <c r="F914" t="s">
        <v>7</v>
      </c>
      <c r="G914">
        <v>1830</v>
      </c>
      <c r="H914">
        <v>61</v>
      </c>
      <c r="J914">
        <v>1830</v>
      </c>
      <c r="K914" t="s">
        <v>8</v>
      </c>
      <c r="L914" t="s">
        <v>181</v>
      </c>
      <c r="M914" s="7">
        <v>44937</v>
      </c>
      <c r="N914" s="7">
        <v>44956.999999988424</v>
      </c>
    </row>
    <row r="915" spans="1:14" x14ac:dyDescent="0.25">
      <c r="A915">
        <v>2495</v>
      </c>
      <c r="B915" s="27">
        <v>44937</v>
      </c>
      <c r="C915" s="27">
        <v>44937</v>
      </c>
      <c r="D915" s="27">
        <v>44967</v>
      </c>
      <c r="E915">
        <v>30</v>
      </c>
      <c r="F915" t="s">
        <v>7</v>
      </c>
      <c r="G915">
        <v>1830</v>
      </c>
      <c r="H915">
        <v>61</v>
      </c>
      <c r="J915">
        <v>1830</v>
      </c>
      <c r="K915" t="s">
        <v>8</v>
      </c>
      <c r="L915" t="s">
        <v>181</v>
      </c>
      <c r="M915" s="7">
        <v>44958</v>
      </c>
      <c r="N915" s="7">
        <v>44967</v>
      </c>
    </row>
    <row r="916" spans="1:14" x14ac:dyDescent="0.25">
      <c r="A916">
        <v>2496</v>
      </c>
      <c r="B916" s="27">
        <v>44937</v>
      </c>
      <c r="C916" s="27">
        <v>44942</v>
      </c>
      <c r="D916" s="27">
        <v>44961</v>
      </c>
      <c r="E916">
        <v>19</v>
      </c>
      <c r="F916" t="s">
        <v>7</v>
      </c>
      <c r="G916">
        <v>436</v>
      </c>
      <c r="H916">
        <v>22.94736842105263</v>
      </c>
      <c r="I916">
        <v>3</v>
      </c>
      <c r="J916">
        <v>439</v>
      </c>
      <c r="K916" t="s">
        <v>7</v>
      </c>
      <c r="L916" t="s">
        <v>181</v>
      </c>
      <c r="M916" s="7">
        <v>44942</v>
      </c>
      <c r="N916" s="7">
        <v>44956.999999988424</v>
      </c>
    </row>
    <row r="917" spans="1:14" x14ac:dyDescent="0.25">
      <c r="A917">
        <v>2496</v>
      </c>
      <c r="B917" s="27">
        <v>44937</v>
      </c>
      <c r="C917" s="27">
        <v>44942</v>
      </c>
      <c r="D917" s="27">
        <v>44961</v>
      </c>
      <c r="E917">
        <v>19</v>
      </c>
      <c r="F917" t="s">
        <v>7</v>
      </c>
      <c r="G917">
        <v>436</v>
      </c>
      <c r="H917">
        <v>22.94736842105263</v>
      </c>
      <c r="I917">
        <v>3</v>
      </c>
      <c r="J917">
        <v>439</v>
      </c>
      <c r="K917" t="s">
        <v>7</v>
      </c>
      <c r="L917" t="s">
        <v>181</v>
      </c>
      <c r="M917" s="7">
        <v>44958</v>
      </c>
      <c r="N917" s="7">
        <v>44961</v>
      </c>
    </row>
    <row r="918" spans="1:14" x14ac:dyDescent="0.25">
      <c r="A918">
        <v>2497</v>
      </c>
      <c r="B918" s="27">
        <v>44949</v>
      </c>
      <c r="C918" s="27">
        <v>44949</v>
      </c>
      <c r="D918" s="27">
        <v>44963</v>
      </c>
      <c r="E918">
        <v>14</v>
      </c>
      <c r="F918" t="s">
        <v>7</v>
      </c>
      <c r="G918">
        <v>350</v>
      </c>
      <c r="H918">
        <v>25</v>
      </c>
      <c r="I918">
        <v>18</v>
      </c>
      <c r="J918">
        <v>368</v>
      </c>
      <c r="K918" t="s">
        <v>7</v>
      </c>
      <c r="L918" t="s">
        <v>181</v>
      </c>
      <c r="M918" s="7">
        <v>44949</v>
      </c>
      <c r="N918" s="7">
        <v>44956.999999988424</v>
      </c>
    </row>
    <row r="919" spans="1:14" x14ac:dyDescent="0.25">
      <c r="A919">
        <v>2497</v>
      </c>
      <c r="B919" s="27">
        <v>44949</v>
      </c>
      <c r="C919" s="27">
        <v>44949</v>
      </c>
      <c r="D919" s="27">
        <v>44963</v>
      </c>
      <c r="E919">
        <v>14</v>
      </c>
      <c r="F919" t="s">
        <v>7</v>
      </c>
      <c r="G919">
        <v>350</v>
      </c>
      <c r="H919">
        <v>25</v>
      </c>
      <c r="I919">
        <v>18</v>
      </c>
      <c r="J919">
        <v>368</v>
      </c>
      <c r="K919" t="s">
        <v>7</v>
      </c>
      <c r="L919" t="s">
        <v>181</v>
      </c>
      <c r="M919" s="7">
        <v>44958</v>
      </c>
      <c r="N919" s="7">
        <v>44963</v>
      </c>
    </row>
    <row r="920" spans="1:14" x14ac:dyDescent="0.25">
      <c r="A920">
        <v>2498</v>
      </c>
      <c r="B920" s="27">
        <v>44938</v>
      </c>
      <c r="C920" s="27">
        <v>44943</v>
      </c>
      <c r="D920" s="27">
        <v>44957</v>
      </c>
      <c r="E920">
        <v>14</v>
      </c>
      <c r="F920" t="s">
        <v>7</v>
      </c>
      <c r="G920">
        <v>322</v>
      </c>
      <c r="H920">
        <v>23</v>
      </c>
      <c r="I920">
        <v>3</v>
      </c>
      <c r="J920">
        <v>325</v>
      </c>
      <c r="K920" t="s">
        <v>7</v>
      </c>
      <c r="L920" t="s">
        <v>181</v>
      </c>
      <c r="M920" s="7">
        <v>44943</v>
      </c>
      <c r="N920" s="7">
        <v>44957</v>
      </c>
    </row>
    <row r="921" spans="1:14" x14ac:dyDescent="0.25">
      <c r="A921">
        <v>2499</v>
      </c>
      <c r="B921" s="27">
        <v>44943</v>
      </c>
      <c r="C921" s="27">
        <v>44944</v>
      </c>
      <c r="D921" s="27">
        <v>44945</v>
      </c>
      <c r="E921">
        <v>1</v>
      </c>
      <c r="F921" t="s">
        <v>7</v>
      </c>
      <c r="G921">
        <v>85</v>
      </c>
      <c r="H921">
        <v>85</v>
      </c>
      <c r="I921">
        <v>3</v>
      </c>
      <c r="J921">
        <v>88</v>
      </c>
      <c r="K921" t="s">
        <v>7</v>
      </c>
      <c r="L921" t="s">
        <v>181</v>
      </c>
      <c r="M921" s="7">
        <v>44944</v>
      </c>
      <c r="N921" s="7">
        <v>44945</v>
      </c>
    </row>
    <row r="922" spans="1:14" x14ac:dyDescent="0.25">
      <c r="A922">
        <v>2500</v>
      </c>
      <c r="B922" s="27">
        <v>44945</v>
      </c>
      <c r="C922" s="27">
        <v>44947</v>
      </c>
      <c r="D922" s="27">
        <v>44985</v>
      </c>
      <c r="E922">
        <v>38</v>
      </c>
      <c r="F922" t="s">
        <v>8</v>
      </c>
      <c r="G922">
        <v>760</v>
      </c>
      <c r="H922">
        <v>20</v>
      </c>
      <c r="I922">
        <v>83</v>
      </c>
      <c r="J922">
        <v>843</v>
      </c>
      <c r="K922" t="s">
        <v>7</v>
      </c>
      <c r="L922" t="s">
        <v>181</v>
      </c>
      <c r="M922" s="7">
        <v>44947</v>
      </c>
      <c r="N922" s="7">
        <v>44956.999999988424</v>
      </c>
    </row>
    <row r="923" spans="1:14" x14ac:dyDescent="0.25">
      <c r="A923">
        <v>2500</v>
      </c>
      <c r="B923" s="27">
        <v>44945</v>
      </c>
      <c r="C923" s="27">
        <v>44947</v>
      </c>
      <c r="D923" s="27">
        <v>44985</v>
      </c>
      <c r="E923">
        <v>38</v>
      </c>
      <c r="F923" t="s">
        <v>8</v>
      </c>
      <c r="G923">
        <v>760</v>
      </c>
      <c r="H923">
        <v>20</v>
      </c>
      <c r="I923">
        <v>83</v>
      </c>
      <c r="J923">
        <v>843</v>
      </c>
      <c r="K923" t="s">
        <v>7</v>
      </c>
      <c r="L923" t="s">
        <v>181</v>
      </c>
      <c r="M923" s="7">
        <v>44958</v>
      </c>
      <c r="N923" s="7">
        <v>44985</v>
      </c>
    </row>
    <row r="924" spans="1:14" x14ac:dyDescent="0.25">
      <c r="A924">
        <v>2501</v>
      </c>
      <c r="B924" s="27">
        <v>44947</v>
      </c>
      <c r="C924" s="27">
        <v>44947</v>
      </c>
      <c r="D924" s="27">
        <v>44949</v>
      </c>
      <c r="E924">
        <v>2</v>
      </c>
      <c r="F924" t="s">
        <v>7</v>
      </c>
      <c r="G924">
        <v>90</v>
      </c>
      <c r="H924">
        <v>45</v>
      </c>
      <c r="I924">
        <v>3</v>
      </c>
      <c r="J924">
        <v>93</v>
      </c>
      <c r="K924" t="s">
        <v>7</v>
      </c>
      <c r="L924" t="s">
        <v>181</v>
      </c>
      <c r="M924" s="7">
        <v>44947</v>
      </c>
      <c r="N924" s="7">
        <v>44949</v>
      </c>
    </row>
    <row r="925" spans="1:14" x14ac:dyDescent="0.25">
      <c r="A925">
        <v>2502</v>
      </c>
      <c r="B925" s="27">
        <v>44949</v>
      </c>
      <c r="C925" s="27">
        <v>44950</v>
      </c>
      <c r="D925" s="27">
        <v>44963</v>
      </c>
      <c r="E925">
        <v>13</v>
      </c>
      <c r="F925" t="s">
        <v>7</v>
      </c>
      <c r="G925">
        <v>350</v>
      </c>
      <c r="H925">
        <v>26.923076923076923</v>
      </c>
      <c r="I925">
        <v>3</v>
      </c>
      <c r="J925">
        <v>353</v>
      </c>
      <c r="K925" t="s">
        <v>7</v>
      </c>
      <c r="L925" t="s">
        <v>181</v>
      </c>
      <c r="M925" s="7">
        <v>44950</v>
      </c>
      <c r="N925" s="7">
        <v>44956.999999988424</v>
      </c>
    </row>
    <row r="926" spans="1:14" x14ac:dyDescent="0.25">
      <c r="A926">
        <v>2502</v>
      </c>
      <c r="B926" s="27">
        <v>44949</v>
      </c>
      <c r="C926" s="27">
        <v>44950</v>
      </c>
      <c r="D926" s="27">
        <v>44963</v>
      </c>
      <c r="E926">
        <v>13</v>
      </c>
      <c r="F926" t="s">
        <v>7</v>
      </c>
      <c r="G926">
        <v>350</v>
      </c>
      <c r="H926">
        <v>26.923076923076923</v>
      </c>
      <c r="I926">
        <v>3</v>
      </c>
      <c r="J926">
        <v>353</v>
      </c>
      <c r="K926" t="s">
        <v>7</v>
      </c>
      <c r="L926" t="s">
        <v>181</v>
      </c>
      <c r="M926" s="7">
        <v>44958</v>
      </c>
      <c r="N926" s="7">
        <v>44963</v>
      </c>
    </row>
    <row r="927" spans="1:14" x14ac:dyDescent="0.25">
      <c r="A927">
        <v>2503</v>
      </c>
      <c r="B927" s="27">
        <v>44935</v>
      </c>
      <c r="C927" s="27">
        <v>44951</v>
      </c>
      <c r="D927" s="27">
        <v>45070</v>
      </c>
      <c r="E927">
        <v>119</v>
      </c>
      <c r="F927" t="s">
        <v>8</v>
      </c>
      <c r="G927">
        <v>1800</v>
      </c>
      <c r="H927">
        <v>15.126050420168067</v>
      </c>
      <c r="I927">
        <v>83</v>
      </c>
      <c r="J927">
        <v>1883</v>
      </c>
      <c r="K927" t="s">
        <v>7</v>
      </c>
      <c r="L927" t="s">
        <v>181</v>
      </c>
      <c r="M927" s="7">
        <v>44951</v>
      </c>
      <c r="N927" s="7">
        <v>44956.999999988424</v>
      </c>
    </row>
    <row r="928" spans="1:14" x14ac:dyDescent="0.25">
      <c r="A928">
        <v>2503</v>
      </c>
      <c r="B928" s="27">
        <v>44935</v>
      </c>
      <c r="C928" s="27">
        <v>44951</v>
      </c>
      <c r="D928" s="27">
        <v>45070</v>
      </c>
      <c r="E928">
        <v>119</v>
      </c>
      <c r="F928" t="s">
        <v>8</v>
      </c>
      <c r="G928">
        <v>1800</v>
      </c>
      <c r="H928">
        <v>15.126050420168067</v>
      </c>
      <c r="I928">
        <v>83</v>
      </c>
      <c r="J928">
        <v>1883</v>
      </c>
      <c r="K928" t="s">
        <v>7</v>
      </c>
      <c r="L928" t="s">
        <v>181</v>
      </c>
      <c r="M928" s="7">
        <v>44958</v>
      </c>
      <c r="N928" s="7">
        <v>44984.999999988424</v>
      </c>
    </row>
    <row r="929" spans="1:14" x14ac:dyDescent="0.25">
      <c r="A929">
        <v>2503</v>
      </c>
      <c r="B929" s="27">
        <v>44935</v>
      </c>
      <c r="C929" s="27">
        <v>44951</v>
      </c>
      <c r="D929" s="27">
        <v>45070</v>
      </c>
      <c r="E929">
        <v>119</v>
      </c>
      <c r="F929" t="s">
        <v>8</v>
      </c>
      <c r="G929">
        <v>1800</v>
      </c>
      <c r="H929">
        <v>15.126050420168067</v>
      </c>
      <c r="I929">
        <v>83</v>
      </c>
      <c r="J929">
        <v>1883</v>
      </c>
      <c r="K929" t="s">
        <v>7</v>
      </c>
      <c r="L929" t="s">
        <v>181</v>
      </c>
      <c r="M929" s="7">
        <v>44986</v>
      </c>
      <c r="N929" s="7">
        <v>45015.999999988424</v>
      </c>
    </row>
    <row r="930" spans="1:14" x14ac:dyDescent="0.25">
      <c r="A930">
        <v>2503</v>
      </c>
      <c r="B930" s="27">
        <v>44935</v>
      </c>
      <c r="C930" s="27">
        <v>44951</v>
      </c>
      <c r="D930" s="27">
        <v>45070</v>
      </c>
      <c r="E930">
        <v>119</v>
      </c>
      <c r="F930" t="s">
        <v>8</v>
      </c>
      <c r="G930">
        <v>1800</v>
      </c>
      <c r="H930">
        <v>15.126050420168067</v>
      </c>
      <c r="I930">
        <v>83</v>
      </c>
      <c r="J930">
        <v>1883</v>
      </c>
      <c r="K930" t="s">
        <v>7</v>
      </c>
      <c r="L930" t="s">
        <v>181</v>
      </c>
      <c r="M930" s="7">
        <v>45017</v>
      </c>
      <c r="N930" s="7">
        <v>45045.999999988424</v>
      </c>
    </row>
    <row r="931" spans="1:14" x14ac:dyDescent="0.25">
      <c r="A931">
        <v>2503</v>
      </c>
      <c r="B931" s="27">
        <v>44935</v>
      </c>
      <c r="C931" s="27">
        <v>44951</v>
      </c>
      <c r="D931" s="27">
        <v>45070</v>
      </c>
      <c r="E931">
        <v>119</v>
      </c>
      <c r="F931" t="s">
        <v>8</v>
      </c>
      <c r="G931">
        <v>1800</v>
      </c>
      <c r="H931">
        <v>15.126050420168067</v>
      </c>
      <c r="I931">
        <v>83</v>
      </c>
      <c r="J931">
        <v>1883</v>
      </c>
      <c r="K931" t="s">
        <v>7</v>
      </c>
      <c r="L931" t="s">
        <v>181</v>
      </c>
      <c r="M931" s="7">
        <v>45047</v>
      </c>
      <c r="N931" s="7">
        <v>45070</v>
      </c>
    </row>
    <row r="932" spans="1:14" x14ac:dyDescent="0.25">
      <c r="A932">
        <v>2504</v>
      </c>
      <c r="B932" s="27">
        <v>44951</v>
      </c>
      <c r="C932" s="27">
        <v>44951</v>
      </c>
      <c r="D932" s="27">
        <v>44990</v>
      </c>
      <c r="E932">
        <v>39</v>
      </c>
      <c r="F932" t="s">
        <v>8</v>
      </c>
      <c r="G932">
        <v>779</v>
      </c>
      <c r="H932">
        <v>19.974358974358974</v>
      </c>
      <c r="I932">
        <v>98</v>
      </c>
      <c r="J932">
        <v>877</v>
      </c>
      <c r="K932" t="s">
        <v>7</v>
      </c>
      <c r="L932" t="s">
        <v>181</v>
      </c>
      <c r="M932" s="7">
        <v>44951</v>
      </c>
      <c r="N932" s="7">
        <v>44956.999999988424</v>
      </c>
    </row>
    <row r="933" spans="1:14" x14ac:dyDescent="0.25">
      <c r="A933">
        <v>2504</v>
      </c>
      <c r="B933" s="27">
        <v>44951</v>
      </c>
      <c r="C933" s="27">
        <v>44951</v>
      </c>
      <c r="D933" s="27">
        <v>44990</v>
      </c>
      <c r="E933">
        <v>39</v>
      </c>
      <c r="F933" t="s">
        <v>8</v>
      </c>
      <c r="G933">
        <v>779</v>
      </c>
      <c r="H933">
        <v>19.974358974358974</v>
      </c>
      <c r="I933">
        <v>98</v>
      </c>
      <c r="J933">
        <v>877</v>
      </c>
      <c r="K933" t="s">
        <v>7</v>
      </c>
      <c r="L933" t="s">
        <v>181</v>
      </c>
      <c r="M933" s="7">
        <v>44958</v>
      </c>
      <c r="N933" s="7">
        <v>44984.999999988424</v>
      </c>
    </row>
    <row r="934" spans="1:14" x14ac:dyDescent="0.25">
      <c r="A934">
        <v>2504</v>
      </c>
      <c r="B934" s="27">
        <v>44951</v>
      </c>
      <c r="C934" s="27">
        <v>44951</v>
      </c>
      <c r="D934" s="27">
        <v>44990</v>
      </c>
      <c r="E934">
        <v>39</v>
      </c>
      <c r="F934" t="s">
        <v>8</v>
      </c>
      <c r="G934">
        <v>779</v>
      </c>
      <c r="H934">
        <v>19.974358974358974</v>
      </c>
      <c r="I934">
        <v>98</v>
      </c>
      <c r="J934">
        <v>877</v>
      </c>
      <c r="K934" t="s">
        <v>7</v>
      </c>
      <c r="L934" t="s">
        <v>181</v>
      </c>
      <c r="M934" s="7">
        <v>44986</v>
      </c>
      <c r="N934" s="7">
        <v>44990</v>
      </c>
    </row>
    <row r="935" spans="1:14" x14ac:dyDescent="0.25">
      <c r="A935">
        <v>2505</v>
      </c>
      <c r="B935" s="27">
        <v>44950</v>
      </c>
      <c r="C935" s="27">
        <v>44952</v>
      </c>
      <c r="D935" s="27">
        <v>45047</v>
      </c>
      <c r="E935">
        <v>95</v>
      </c>
      <c r="F935" t="s">
        <v>7</v>
      </c>
      <c r="G935">
        <v>1425</v>
      </c>
      <c r="H935">
        <v>15</v>
      </c>
      <c r="I935">
        <v>13</v>
      </c>
      <c r="J935">
        <v>1438</v>
      </c>
      <c r="K935" t="s">
        <v>7</v>
      </c>
      <c r="L935" t="s">
        <v>181</v>
      </c>
      <c r="M935" s="7">
        <v>44952</v>
      </c>
      <c r="N935" s="7">
        <v>44956.999999988424</v>
      </c>
    </row>
    <row r="936" spans="1:14" x14ac:dyDescent="0.25">
      <c r="A936">
        <v>2505</v>
      </c>
      <c r="B936" s="27">
        <v>44950</v>
      </c>
      <c r="C936" s="27">
        <v>44952</v>
      </c>
      <c r="D936" s="27">
        <v>45047</v>
      </c>
      <c r="E936">
        <v>95</v>
      </c>
      <c r="F936" t="s">
        <v>7</v>
      </c>
      <c r="G936">
        <v>1425</v>
      </c>
      <c r="H936">
        <v>15</v>
      </c>
      <c r="I936">
        <v>13</v>
      </c>
      <c r="J936">
        <v>1438</v>
      </c>
      <c r="K936" t="s">
        <v>7</v>
      </c>
      <c r="L936" t="s">
        <v>181</v>
      </c>
      <c r="M936" s="7">
        <v>44958</v>
      </c>
      <c r="N936" s="7">
        <v>44984.999999988424</v>
      </c>
    </row>
    <row r="937" spans="1:14" x14ac:dyDescent="0.25">
      <c r="A937">
        <v>2505</v>
      </c>
      <c r="B937" s="27">
        <v>44950</v>
      </c>
      <c r="C937" s="27">
        <v>44952</v>
      </c>
      <c r="D937" s="27">
        <v>45047</v>
      </c>
      <c r="E937">
        <v>95</v>
      </c>
      <c r="F937" t="s">
        <v>7</v>
      </c>
      <c r="G937">
        <v>1425</v>
      </c>
      <c r="H937">
        <v>15</v>
      </c>
      <c r="I937">
        <v>13</v>
      </c>
      <c r="J937">
        <v>1438</v>
      </c>
      <c r="K937" t="s">
        <v>7</v>
      </c>
      <c r="L937" t="s">
        <v>181</v>
      </c>
      <c r="M937" s="7">
        <v>44986</v>
      </c>
      <c r="N937" s="7">
        <v>45015.999999988424</v>
      </c>
    </row>
    <row r="938" spans="1:14" x14ac:dyDescent="0.25">
      <c r="A938">
        <v>2505</v>
      </c>
      <c r="B938" s="27">
        <v>44950</v>
      </c>
      <c r="C938" s="27">
        <v>44952</v>
      </c>
      <c r="D938" s="27">
        <v>45047</v>
      </c>
      <c r="E938">
        <v>95</v>
      </c>
      <c r="F938" t="s">
        <v>7</v>
      </c>
      <c r="G938">
        <v>1425</v>
      </c>
      <c r="H938">
        <v>15</v>
      </c>
      <c r="I938">
        <v>13</v>
      </c>
      <c r="J938">
        <v>1438</v>
      </c>
      <c r="K938" t="s">
        <v>7</v>
      </c>
      <c r="L938" t="s">
        <v>181</v>
      </c>
      <c r="M938" s="7">
        <v>45017</v>
      </c>
      <c r="N938" s="7">
        <v>45045.999999988424</v>
      </c>
    </row>
    <row r="939" spans="1:14" x14ac:dyDescent="0.25">
      <c r="A939">
        <v>2505</v>
      </c>
      <c r="B939" s="27">
        <v>44950</v>
      </c>
      <c r="C939" s="27">
        <v>44952</v>
      </c>
      <c r="D939" s="27">
        <v>45047</v>
      </c>
      <c r="E939">
        <v>95</v>
      </c>
      <c r="F939" t="s">
        <v>7</v>
      </c>
      <c r="G939">
        <v>1425</v>
      </c>
      <c r="H939">
        <v>15</v>
      </c>
      <c r="I939">
        <v>13</v>
      </c>
      <c r="J939">
        <v>1438</v>
      </c>
      <c r="K939" t="s">
        <v>7</v>
      </c>
      <c r="L939" t="s">
        <v>181</v>
      </c>
      <c r="M939" s="7">
        <v>45047</v>
      </c>
      <c r="N939" s="7">
        <v>45047</v>
      </c>
    </row>
    <row r="940" spans="1:14" x14ac:dyDescent="0.25">
      <c r="A940">
        <v>2506</v>
      </c>
      <c r="B940" s="27">
        <v>44956</v>
      </c>
      <c r="C940" s="27">
        <v>44956</v>
      </c>
      <c r="D940" s="27">
        <v>44990</v>
      </c>
      <c r="E940">
        <v>34</v>
      </c>
      <c r="F940" t="s">
        <v>8</v>
      </c>
      <c r="G940">
        <v>646</v>
      </c>
      <c r="H940">
        <v>19</v>
      </c>
      <c r="I940">
        <v>68</v>
      </c>
      <c r="J940">
        <v>714</v>
      </c>
      <c r="K940" t="s">
        <v>7</v>
      </c>
      <c r="L940" t="s">
        <v>181</v>
      </c>
      <c r="M940" s="7">
        <v>44956</v>
      </c>
      <c r="N940" s="7">
        <v>44956.999999988424</v>
      </c>
    </row>
    <row r="941" spans="1:14" x14ac:dyDescent="0.25">
      <c r="A941">
        <v>2506</v>
      </c>
      <c r="B941" s="27">
        <v>44956</v>
      </c>
      <c r="C941" s="27">
        <v>44956</v>
      </c>
      <c r="D941" s="27">
        <v>44990</v>
      </c>
      <c r="E941">
        <v>34</v>
      </c>
      <c r="F941" t="s">
        <v>8</v>
      </c>
      <c r="G941">
        <v>646</v>
      </c>
      <c r="H941">
        <v>19</v>
      </c>
      <c r="I941">
        <v>68</v>
      </c>
      <c r="J941">
        <v>714</v>
      </c>
      <c r="K941" t="s">
        <v>7</v>
      </c>
      <c r="L941" t="s">
        <v>181</v>
      </c>
      <c r="M941" s="7">
        <v>44958</v>
      </c>
      <c r="N941" s="7">
        <v>44984.999999988424</v>
      </c>
    </row>
    <row r="942" spans="1:14" x14ac:dyDescent="0.25">
      <c r="A942">
        <v>2506</v>
      </c>
      <c r="B942" s="27">
        <v>44956</v>
      </c>
      <c r="C942" s="27">
        <v>44956</v>
      </c>
      <c r="D942" s="27">
        <v>44990</v>
      </c>
      <c r="E942">
        <v>34</v>
      </c>
      <c r="F942" t="s">
        <v>8</v>
      </c>
      <c r="G942">
        <v>646</v>
      </c>
      <c r="H942">
        <v>19</v>
      </c>
      <c r="I942">
        <v>68</v>
      </c>
      <c r="J942">
        <v>714</v>
      </c>
      <c r="K942" t="s">
        <v>7</v>
      </c>
      <c r="L942" t="s">
        <v>181</v>
      </c>
      <c r="M942" s="7">
        <v>44986</v>
      </c>
      <c r="N942" s="7">
        <v>44990</v>
      </c>
    </row>
    <row r="943" spans="1:14" x14ac:dyDescent="0.25">
      <c r="A943" t="s">
        <v>55</v>
      </c>
      <c r="B943" s="27">
        <v>44895</v>
      </c>
      <c r="C943" s="27">
        <v>44895</v>
      </c>
      <c r="D943" s="27">
        <v>44926</v>
      </c>
      <c r="E943">
        <v>31</v>
      </c>
      <c r="F943" t="s">
        <v>7</v>
      </c>
      <c r="G943">
        <v>1178</v>
      </c>
      <c r="H943">
        <v>38</v>
      </c>
      <c r="J943">
        <v>1178</v>
      </c>
      <c r="K943" t="s">
        <v>7</v>
      </c>
      <c r="L943" t="s">
        <v>181</v>
      </c>
      <c r="M943" s="7">
        <v>44895</v>
      </c>
      <c r="N943" s="7">
        <v>44894.999999988424</v>
      </c>
    </row>
    <row r="944" spans="1:14" x14ac:dyDescent="0.25">
      <c r="A944" t="s">
        <v>55</v>
      </c>
      <c r="B944" s="27">
        <v>44895</v>
      </c>
      <c r="C944" s="27">
        <v>44895</v>
      </c>
      <c r="D944" s="27">
        <v>44926</v>
      </c>
      <c r="E944">
        <v>31</v>
      </c>
      <c r="F944" t="s">
        <v>7</v>
      </c>
      <c r="G944">
        <v>1178</v>
      </c>
      <c r="H944">
        <v>38</v>
      </c>
      <c r="J944">
        <v>1178</v>
      </c>
      <c r="K944" t="s">
        <v>7</v>
      </c>
      <c r="L944" t="s">
        <v>181</v>
      </c>
      <c r="M944" s="7">
        <v>44896</v>
      </c>
      <c r="N944" s="7">
        <v>44926</v>
      </c>
    </row>
    <row r="945" spans="1:14" x14ac:dyDescent="0.25">
      <c r="A945" t="s">
        <v>56</v>
      </c>
      <c r="B945" s="27">
        <v>44896</v>
      </c>
      <c r="C945" s="27">
        <v>44896</v>
      </c>
      <c r="D945" s="27">
        <v>44926</v>
      </c>
      <c r="E945">
        <v>30</v>
      </c>
      <c r="F945" t="s">
        <v>7</v>
      </c>
      <c r="G945">
        <v>775.00464999999997</v>
      </c>
      <c r="H945">
        <v>25.833488333333332</v>
      </c>
      <c r="J945">
        <v>775.00464999999997</v>
      </c>
      <c r="K945" t="s">
        <v>7</v>
      </c>
      <c r="L945" t="s">
        <v>181</v>
      </c>
      <c r="M945" s="7">
        <v>44896</v>
      </c>
      <c r="N945" s="7">
        <v>44926</v>
      </c>
    </row>
    <row r="946" spans="1:14" x14ac:dyDescent="0.25">
      <c r="A946" t="s">
        <v>56</v>
      </c>
      <c r="B946" s="27">
        <v>44896</v>
      </c>
      <c r="C946" s="27">
        <v>44896</v>
      </c>
      <c r="D946" s="27">
        <v>44926</v>
      </c>
      <c r="E946">
        <v>30</v>
      </c>
      <c r="F946" t="s">
        <v>7</v>
      </c>
      <c r="G946">
        <v>712.99689999999998</v>
      </c>
      <c r="H946">
        <v>23.766563333333334</v>
      </c>
      <c r="J946">
        <v>712.99689999999998</v>
      </c>
      <c r="K946" t="s">
        <v>7</v>
      </c>
      <c r="L946" t="s">
        <v>181</v>
      </c>
      <c r="M946" s="7">
        <v>44896</v>
      </c>
      <c r="N946" s="7">
        <v>44926</v>
      </c>
    </row>
    <row r="947" spans="1:14" x14ac:dyDescent="0.25">
      <c r="A947" t="s">
        <v>57</v>
      </c>
      <c r="B947" s="27">
        <v>44911</v>
      </c>
      <c r="C947" s="27">
        <v>44911</v>
      </c>
      <c r="D947" s="27">
        <v>44921</v>
      </c>
      <c r="E947">
        <v>10</v>
      </c>
      <c r="F947" t="s">
        <v>7</v>
      </c>
      <c r="G947">
        <v>300</v>
      </c>
      <c r="H947">
        <v>30</v>
      </c>
      <c r="J947">
        <v>300</v>
      </c>
      <c r="K947" t="s">
        <v>7</v>
      </c>
      <c r="L947" t="s">
        <v>181</v>
      </c>
      <c r="M947" s="7">
        <v>44911</v>
      </c>
      <c r="N947" s="7">
        <v>44921</v>
      </c>
    </row>
    <row r="948" spans="1:14" x14ac:dyDescent="0.25">
      <c r="A948">
        <v>2341</v>
      </c>
      <c r="B948" s="27">
        <v>44848</v>
      </c>
      <c r="C948" s="27">
        <v>44903</v>
      </c>
      <c r="D948" s="27">
        <v>44937</v>
      </c>
      <c r="E948">
        <v>34</v>
      </c>
      <c r="F948" t="s">
        <v>7</v>
      </c>
      <c r="G948">
        <v>875</v>
      </c>
      <c r="H948">
        <v>25.735294117647058</v>
      </c>
      <c r="I948">
        <v>3</v>
      </c>
      <c r="J948">
        <v>878</v>
      </c>
      <c r="K948" t="s">
        <v>7</v>
      </c>
      <c r="L948" t="s">
        <v>181</v>
      </c>
      <c r="M948" s="7">
        <v>44903</v>
      </c>
      <c r="N948" s="7">
        <v>44925.999999988424</v>
      </c>
    </row>
    <row r="949" spans="1:14" x14ac:dyDescent="0.25">
      <c r="A949">
        <v>2341</v>
      </c>
      <c r="B949" s="27">
        <v>44848</v>
      </c>
      <c r="C949" s="27">
        <v>44903</v>
      </c>
      <c r="D949" s="27">
        <v>44937</v>
      </c>
      <c r="E949">
        <v>34</v>
      </c>
      <c r="F949" t="s">
        <v>7</v>
      </c>
      <c r="G949">
        <v>875</v>
      </c>
      <c r="H949">
        <v>25.735294117647058</v>
      </c>
      <c r="I949">
        <v>3</v>
      </c>
      <c r="J949">
        <v>878</v>
      </c>
      <c r="K949" t="s">
        <v>7</v>
      </c>
      <c r="L949" t="s">
        <v>181</v>
      </c>
      <c r="M949" s="7">
        <v>44927</v>
      </c>
      <c r="N949" s="7">
        <v>44937</v>
      </c>
    </row>
    <row r="950" spans="1:14" x14ac:dyDescent="0.25">
      <c r="A950">
        <v>2376</v>
      </c>
      <c r="B950" s="27">
        <v>44852</v>
      </c>
      <c r="C950" s="27">
        <v>44898</v>
      </c>
      <c r="D950" s="27">
        <v>44928</v>
      </c>
      <c r="E950">
        <v>30</v>
      </c>
      <c r="F950" t="s">
        <v>8</v>
      </c>
      <c r="G950">
        <v>713</v>
      </c>
      <c r="H950">
        <v>23.766666666666666</v>
      </c>
      <c r="I950">
        <v>83</v>
      </c>
      <c r="J950">
        <v>796</v>
      </c>
      <c r="K950" t="s">
        <v>7</v>
      </c>
      <c r="L950" t="s">
        <v>181</v>
      </c>
      <c r="M950" s="7">
        <v>44898</v>
      </c>
      <c r="N950" s="7">
        <v>44925.999999988424</v>
      </c>
    </row>
    <row r="951" spans="1:14" x14ac:dyDescent="0.25">
      <c r="A951">
        <v>2376</v>
      </c>
      <c r="B951" s="27">
        <v>44852</v>
      </c>
      <c r="C951" s="27">
        <v>44898</v>
      </c>
      <c r="D951" s="27">
        <v>44928</v>
      </c>
      <c r="E951">
        <v>30</v>
      </c>
      <c r="F951" t="s">
        <v>8</v>
      </c>
      <c r="G951">
        <v>713</v>
      </c>
      <c r="H951">
        <v>23.766666666666666</v>
      </c>
      <c r="I951">
        <v>83</v>
      </c>
      <c r="J951">
        <v>796</v>
      </c>
      <c r="K951" t="s">
        <v>7</v>
      </c>
      <c r="L951" t="s">
        <v>181</v>
      </c>
      <c r="M951" s="7">
        <v>44927</v>
      </c>
      <c r="N951" s="7">
        <v>44928</v>
      </c>
    </row>
    <row r="952" spans="1:14" x14ac:dyDescent="0.25">
      <c r="A952">
        <v>2379</v>
      </c>
      <c r="B952" s="27">
        <v>44867</v>
      </c>
      <c r="C952" s="27">
        <v>44922</v>
      </c>
      <c r="D952" s="27">
        <v>44949</v>
      </c>
      <c r="E952">
        <v>27</v>
      </c>
      <c r="F952" t="s">
        <v>7</v>
      </c>
      <c r="G952">
        <v>675</v>
      </c>
      <c r="H952">
        <v>25</v>
      </c>
      <c r="I952">
        <v>18</v>
      </c>
      <c r="J952">
        <v>693</v>
      </c>
      <c r="K952" t="s">
        <v>7</v>
      </c>
      <c r="L952" t="s">
        <v>181</v>
      </c>
      <c r="M952" s="7">
        <v>44922</v>
      </c>
      <c r="N952" s="7">
        <v>44925.999999988424</v>
      </c>
    </row>
    <row r="953" spans="1:14" x14ac:dyDescent="0.25">
      <c r="A953">
        <v>2379</v>
      </c>
      <c r="B953" s="27">
        <v>44867</v>
      </c>
      <c r="C953" s="27">
        <v>44922</v>
      </c>
      <c r="D953" s="27">
        <v>44949</v>
      </c>
      <c r="E953">
        <v>27</v>
      </c>
      <c r="F953" t="s">
        <v>7</v>
      </c>
      <c r="G953">
        <v>675</v>
      </c>
      <c r="H953">
        <v>25</v>
      </c>
      <c r="I953">
        <v>18</v>
      </c>
      <c r="J953">
        <v>693</v>
      </c>
      <c r="K953" t="s">
        <v>7</v>
      </c>
      <c r="L953" t="s">
        <v>181</v>
      </c>
      <c r="M953" s="7">
        <v>44927</v>
      </c>
      <c r="N953" s="7">
        <v>44949</v>
      </c>
    </row>
    <row r="954" spans="1:14" x14ac:dyDescent="0.25">
      <c r="A954">
        <v>2400</v>
      </c>
      <c r="B954" s="27">
        <v>44879</v>
      </c>
      <c r="C954" s="27">
        <v>44921</v>
      </c>
      <c r="D954" s="27">
        <v>44942</v>
      </c>
      <c r="E954">
        <v>21</v>
      </c>
      <c r="F954" t="s">
        <v>7</v>
      </c>
      <c r="G954">
        <v>75</v>
      </c>
      <c r="H954">
        <v>3.5714285714285716</v>
      </c>
      <c r="J954">
        <v>75</v>
      </c>
      <c r="K954" t="s">
        <v>7</v>
      </c>
      <c r="L954" t="s">
        <v>22</v>
      </c>
      <c r="M954" s="7">
        <v>44921</v>
      </c>
      <c r="N954" s="7">
        <v>44925.999999988424</v>
      </c>
    </row>
    <row r="955" spans="1:14" x14ac:dyDescent="0.25">
      <c r="A955">
        <v>2400</v>
      </c>
      <c r="B955" s="27">
        <v>44879</v>
      </c>
      <c r="C955" s="27">
        <v>44921</v>
      </c>
      <c r="D955" s="27">
        <v>44942</v>
      </c>
      <c r="E955">
        <v>21</v>
      </c>
      <c r="F955" t="s">
        <v>7</v>
      </c>
      <c r="G955">
        <v>75</v>
      </c>
      <c r="H955">
        <v>3.5714285714285716</v>
      </c>
      <c r="J955">
        <v>75</v>
      </c>
      <c r="K955" t="s">
        <v>7</v>
      </c>
      <c r="L955" t="s">
        <v>22</v>
      </c>
      <c r="M955" s="7">
        <v>44927</v>
      </c>
      <c r="N955" s="7">
        <v>44942</v>
      </c>
    </row>
    <row r="956" spans="1:14" x14ac:dyDescent="0.25">
      <c r="A956">
        <v>2402</v>
      </c>
      <c r="B956" s="27">
        <v>44882</v>
      </c>
      <c r="C956" s="27">
        <v>44905</v>
      </c>
      <c r="D956" s="27">
        <v>44925</v>
      </c>
      <c r="E956">
        <v>20</v>
      </c>
      <c r="F956" t="s">
        <v>8</v>
      </c>
      <c r="G956">
        <v>630</v>
      </c>
      <c r="H956">
        <v>31.5</v>
      </c>
      <c r="I956">
        <v>53</v>
      </c>
      <c r="J956">
        <v>683</v>
      </c>
      <c r="K956" t="s">
        <v>7</v>
      </c>
      <c r="L956" t="s">
        <v>181</v>
      </c>
      <c r="M956" s="7">
        <v>44905</v>
      </c>
      <c r="N956" s="7">
        <v>44925</v>
      </c>
    </row>
    <row r="957" spans="1:14" x14ac:dyDescent="0.25">
      <c r="A957">
        <v>2407</v>
      </c>
      <c r="B957" s="27">
        <v>44887</v>
      </c>
      <c r="C957" s="27">
        <v>44905</v>
      </c>
      <c r="D957" s="27">
        <v>44930</v>
      </c>
      <c r="E957">
        <v>25</v>
      </c>
      <c r="F957" t="s">
        <v>8</v>
      </c>
      <c r="G957">
        <v>1170</v>
      </c>
      <c r="H957">
        <v>46.8</v>
      </c>
      <c r="I957">
        <v>83</v>
      </c>
      <c r="J957">
        <v>1253</v>
      </c>
      <c r="K957" t="s">
        <v>7</v>
      </c>
      <c r="L957" t="s">
        <v>181</v>
      </c>
      <c r="M957" s="7">
        <v>44905</v>
      </c>
      <c r="N957" s="7">
        <v>44925.999999988424</v>
      </c>
    </row>
    <row r="958" spans="1:14" x14ac:dyDescent="0.25">
      <c r="A958">
        <v>2407</v>
      </c>
      <c r="B958" s="27">
        <v>44887</v>
      </c>
      <c r="C958" s="27">
        <v>44905</v>
      </c>
      <c r="D958" s="27">
        <v>44930</v>
      </c>
      <c r="E958">
        <v>25</v>
      </c>
      <c r="F958" t="s">
        <v>8</v>
      </c>
      <c r="G958">
        <v>1170</v>
      </c>
      <c r="H958">
        <v>46.8</v>
      </c>
      <c r="I958">
        <v>83</v>
      </c>
      <c r="J958">
        <v>1253</v>
      </c>
      <c r="K958" t="s">
        <v>7</v>
      </c>
      <c r="L958" t="s">
        <v>181</v>
      </c>
      <c r="M958" s="7">
        <v>44927</v>
      </c>
      <c r="N958" s="7">
        <v>44930</v>
      </c>
    </row>
    <row r="959" spans="1:14" x14ac:dyDescent="0.25">
      <c r="A959">
        <v>2413</v>
      </c>
      <c r="B959" s="27">
        <v>44890</v>
      </c>
      <c r="C959" s="27">
        <v>44898</v>
      </c>
      <c r="D959" s="27">
        <v>44916</v>
      </c>
      <c r="E959">
        <v>18</v>
      </c>
      <c r="F959" t="s">
        <v>8</v>
      </c>
      <c r="G959">
        <v>475</v>
      </c>
      <c r="H959">
        <v>26.388888888888889</v>
      </c>
      <c r="I959">
        <v>113</v>
      </c>
      <c r="J959">
        <v>588</v>
      </c>
      <c r="K959" t="s">
        <v>7</v>
      </c>
      <c r="L959" t="s">
        <v>181</v>
      </c>
      <c r="M959" s="7">
        <v>44898</v>
      </c>
      <c r="N959" s="7">
        <v>44916</v>
      </c>
    </row>
    <row r="960" spans="1:14" x14ac:dyDescent="0.25">
      <c r="A960">
        <v>2415</v>
      </c>
      <c r="B960" s="27">
        <v>44893</v>
      </c>
      <c r="C960" s="27">
        <v>44897</v>
      </c>
      <c r="D960" s="27">
        <v>44930</v>
      </c>
      <c r="E960">
        <v>33</v>
      </c>
      <c r="F960" t="s">
        <v>8</v>
      </c>
      <c r="G960">
        <v>1485</v>
      </c>
      <c r="H960">
        <v>45</v>
      </c>
      <c r="I960">
        <v>63</v>
      </c>
      <c r="J960">
        <v>1548</v>
      </c>
      <c r="K960" t="s">
        <v>7</v>
      </c>
      <c r="L960" t="s">
        <v>181</v>
      </c>
      <c r="M960" s="7">
        <v>44897</v>
      </c>
      <c r="N960" s="7">
        <v>44925.999999988424</v>
      </c>
    </row>
    <row r="961" spans="1:14" x14ac:dyDescent="0.25">
      <c r="A961">
        <v>2415</v>
      </c>
      <c r="B961" s="27">
        <v>44893</v>
      </c>
      <c r="C961" s="27">
        <v>44897</v>
      </c>
      <c r="D961" s="27">
        <v>44930</v>
      </c>
      <c r="E961">
        <v>33</v>
      </c>
      <c r="F961" t="s">
        <v>8</v>
      </c>
      <c r="G961">
        <v>1485</v>
      </c>
      <c r="H961">
        <v>45</v>
      </c>
      <c r="I961">
        <v>63</v>
      </c>
      <c r="J961">
        <v>1548</v>
      </c>
      <c r="K961" t="s">
        <v>7</v>
      </c>
      <c r="L961" t="s">
        <v>181</v>
      </c>
      <c r="M961" s="7">
        <v>44927</v>
      </c>
      <c r="N961" s="7">
        <v>44930</v>
      </c>
    </row>
    <row r="962" spans="1:14" x14ac:dyDescent="0.25">
      <c r="A962">
        <v>2420</v>
      </c>
      <c r="B962" s="27">
        <v>44896</v>
      </c>
      <c r="C962" s="27">
        <v>44896</v>
      </c>
      <c r="D962" s="27">
        <v>44901</v>
      </c>
      <c r="E962">
        <v>5</v>
      </c>
      <c r="F962" t="s">
        <v>7</v>
      </c>
      <c r="G962">
        <v>275</v>
      </c>
      <c r="H962">
        <v>55</v>
      </c>
      <c r="I962">
        <v>30.5</v>
      </c>
      <c r="J962">
        <v>305.5</v>
      </c>
      <c r="K962" t="s">
        <v>7</v>
      </c>
      <c r="L962" t="s">
        <v>181</v>
      </c>
      <c r="M962" s="7">
        <v>44896</v>
      </c>
      <c r="N962" s="7">
        <v>44901</v>
      </c>
    </row>
    <row r="963" spans="1:14" x14ac:dyDescent="0.25">
      <c r="A963">
        <v>2421</v>
      </c>
      <c r="B963" s="27">
        <v>44926</v>
      </c>
      <c r="C963" s="27">
        <v>44926</v>
      </c>
      <c r="D963" s="27">
        <v>45016</v>
      </c>
      <c r="E963">
        <v>90</v>
      </c>
      <c r="F963" t="s">
        <v>7</v>
      </c>
      <c r="G963">
        <v>1530</v>
      </c>
      <c r="H963">
        <v>17</v>
      </c>
      <c r="J963">
        <v>1530</v>
      </c>
      <c r="K963" t="s">
        <v>7</v>
      </c>
      <c r="L963" t="s">
        <v>181</v>
      </c>
      <c r="M963" s="7">
        <v>44926</v>
      </c>
      <c r="N963" s="7">
        <v>44925.999999988424</v>
      </c>
    </row>
    <row r="964" spans="1:14" x14ac:dyDescent="0.25">
      <c r="A964">
        <v>2421</v>
      </c>
      <c r="B964" s="27">
        <v>44926</v>
      </c>
      <c r="C964" s="27">
        <v>44926</v>
      </c>
      <c r="D964" s="27">
        <v>45016</v>
      </c>
      <c r="E964">
        <v>90</v>
      </c>
      <c r="F964" t="s">
        <v>7</v>
      </c>
      <c r="G964">
        <v>1530</v>
      </c>
      <c r="H964">
        <v>17</v>
      </c>
      <c r="J964">
        <v>1530</v>
      </c>
      <c r="K964" t="s">
        <v>7</v>
      </c>
      <c r="L964" t="s">
        <v>181</v>
      </c>
      <c r="M964" s="7">
        <v>44927</v>
      </c>
      <c r="N964" s="7">
        <v>44956.999999988424</v>
      </c>
    </row>
    <row r="965" spans="1:14" x14ac:dyDescent="0.25">
      <c r="A965">
        <v>2421</v>
      </c>
      <c r="B965" s="27">
        <v>44926</v>
      </c>
      <c r="C965" s="27">
        <v>44926</v>
      </c>
      <c r="D965" s="27">
        <v>45016</v>
      </c>
      <c r="E965">
        <v>90</v>
      </c>
      <c r="F965" t="s">
        <v>7</v>
      </c>
      <c r="G965">
        <v>1530</v>
      </c>
      <c r="H965">
        <v>17</v>
      </c>
      <c r="J965">
        <v>1530</v>
      </c>
      <c r="K965" t="s">
        <v>7</v>
      </c>
      <c r="L965" t="s">
        <v>181</v>
      </c>
      <c r="M965" s="7">
        <v>44958</v>
      </c>
      <c r="N965" s="7">
        <v>44984.999999988424</v>
      </c>
    </row>
    <row r="966" spans="1:14" x14ac:dyDescent="0.25">
      <c r="A966">
        <v>2421</v>
      </c>
      <c r="B966" s="27">
        <v>44926</v>
      </c>
      <c r="C966" s="27">
        <v>44926</v>
      </c>
      <c r="D966" s="27">
        <v>45016</v>
      </c>
      <c r="E966">
        <v>90</v>
      </c>
      <c r="F966" t="s">
        <v>7</v>
      </c>
      <c r="G966">
        <v>1530</v>
      </c>
      <c r="H966">
        <v>17</v>
      </c>
      <c r="J966">
        <v>1530</v>
      </c>
      <c r="K966" t="s">
        <v>7</v>
      </c>
      <c r="L966" t="s">
        <v>181</v>
      </c>
      <c r="M966" s="7">
        <v>44986</v>
      </c>
      <c r="N966" s="7">
        <v>45016</v>
      </c>
    </row>
    <row r="967" spans="1:14" x14ac:dyDescent="0.25">
      <c r="A967">
        <v>2422</v>
      </c>
      <c r="B967" s="27">
        <v>44872</v>
      </c>
      <c r="C967" s="27">
        <v>44914</v>
      </c>
      <c r="D967" s="27">
        <v>44925</v>
      </c>
      <c r="E967">
        <v>11</v>
      </c>
      <c r="F967" t="s">
        <v>7</v>
      </c>
      <c r="G967">
        <v>330</v>
      </c>
      <c r="H967">
        <v>30</v>
      </c>
      <c r="I967">
        <v>18</v>
      </c>
      <c r="J967">
        <v>348</v>
      </c>
      <c r="K967" t="s">
        <v>7</v>
      </c>
      <c r="L967" t="s">
        <v>181</v>
      </c>
      <c r="M967" s="7">
        <v>44914</v>
      </c>
      <c r="N967" s="7">
        <v>44925</v>
      </c>
    </row>
    <row r="968" spans="1:14" x14ac:dyDescent="0.25">
      <c r="A968">
        <v>2423</v>
      </c>
      <c r="B968" s="27">
        <v>44896</v>
      </c>
      <c r="C968" s="27">
        <v>44898</v>
      </c>
      <c r="D968" s="27">
        <v>44914</v>
      </c>
      <c r="E968">
        <v>16</v>
      </c>
      <c r="F968" t="s">
        <v>8</v>
      </c>
      <c r="G968">
        <v>385</v>
      </c>
      <c r="H968">
        <v>24.0625</v>
      </c>
      <c r="I968">
        <v>53</v>
      </c>
      <c r="J968">
        <v>438</v>
      </c>
      <c r="K968" t="s">
        <v>7</v>
      </c>
      <c r="L968" t="s">
        <v>181</v>
      </c>
      <c r="M968" s="7">
        <v>44898</v>
      </c>
      <c r="N968" s="7">
        <v>44914</v>
      </c>
    </row>
    <row r="969" spans="1:14" x14ac:dyDescent="0.25">
      <c r="A969">
        <v>2424</v>
      </c>
      <c r="B969" s="27">
        <v>44896</v>
      </c>
      <c r="C969" s="27">
        <v>44900</v>
      </c>
      <c r="D969" s="27">
        <v>44912</v>
      </c>
      <c r="E969">
        <v>12</v>
      </c>
      <c r="F969" t="s">
        <v>7</v>
      </c>
      <c r="G969">
        <v>360</v>
      </c>
      <c r="H969">
        <v>30</v>
      </c>
      <c r="I969">
        <v>3</v>
      </c>
      <c r="J969">
        <v>363</v>
      </c>
      <c r="K969" t="s">
        <v>7</v>
      </c>
      <c r="L969" t="s">
        <v>181</v>
      </c>
      <c r="M969" s="7">
        <v>44900</v>
      </c>
      <c r="N969" s="7">
        <v>44912</v>
      </c>
    </row>
    <row r="970" spans="1:14" x14ac:dyDescent="0.25">
      <c r="A970">
        <v>2425</v>
      </c>
      <c r="B970" s="27">
        <v>45260</v>
      </c>
      <c r="C970" s="27">
        <v>44912</v>
      </c>
      <c r="D970" s="27">
        <v>44928</v>
      </c>
      <c r="E970">
        <v>16</v>
      </c>
      <c r="F970" t="s">
        <v>7</v>
      </c>
      <c r="G970">
        <v>480</v>
      </c>
      <c r="H970">
        <v>30</v>
      </c>
      <c r="I970">
        <v>3</v>
      </c>
      <c r="J970">
        <v>483</v>
      </c>
      <c r="K970" t="s">
        <v>7</v>
      </c>
      <c r="L970" t="s">
        <v>181</v>
      </c>
      <c r="M970" s="7">
        <v>44912</v>
      </c>
      <c r="N970" s="7">
        <v>44925.999999988424</v>
      </c>
    </row>
    <row r="971" spans="1:14" x14ac:dyDescent="0.25">
      <c r="A971">
        <v>2425</v>
      </c>
      <c r="B971" s="27">
        <v>45260</v>
      </c>
      <c r="C971" s="27">
        <v>44912</v>
      </c>
      <c r="D971" s="27">
        <v>44928</v>
      </c>
      <c r="E971">
        <v>16</v>
      </c>
      <c r="F971" t="s">
        <v>7</v>
      </c>
      <c r="G971">
        <v>480</v>
      </c>
      <c r="H971">
        <v>30</v>
      </c>
      <c r="I971">
        <v>3</v>
      </c>
      <c r="J971">
        <v>483</v>
      </c>
      <c r="K971" t="s">
        <v>7</v>
      </c>
      <c r="L971" t="s">
        <v>181</v>
      </c>
      <c r="M971" s="7">
        <v>44927</v>
      </c>
      <c r="N971" s="7">
        <v>44928</v>
      </c>
    </row>
    <row r="972" spans="1:14" x14ac:dyDescent="0.25">
      <c r="A972">
        <v>2426</v>
      </c>
      <c r="B972" s="27">
        <v>44855</v>
      </c>
      <c r="C972" s="27">
        <v>44900</v>
      </c>
      <c r="D972" s="27">
        <v>44931</v>
      </c>
      <c r="E972">
        <v>31</v>
      </c>
      <c r="F972" t="s">
        <v>8</v>
      </c>
      <c r="G972">
        <v>775</v>
      </c>
      <c r="H972">
        <v>25</v>
      </c>
      <c r="I972">
        <v>53</v>
      </c>
      <c r="J972">
        <v>828</v>
      </c>
      <c r="K972" t="s">
        <v>7</v>
      </c>
      <c r="L972" t="s">
        <v>181</v>
      </c>
      <c r="M972" s="7">
        <v>44900</v>
      </c>
      <c r="N972" s="7">
        <v>44925.999999988424</v>
      </c>
    </row>
    <row r="973" spans="1:14" x14ac:dyDescent="0.25">
      <c r="A973">
        <v>2426</v>
      </c>
      <c r="B973" s="27">
        <v>44855</v>
      </c>
      <c r="C973" s="27">
        <v>44900</v>
      </c>
      <c r="D973" s="27">
        <v>44931</v>
      </c>
      <c r="E973">
        <v>31</v>
      </c>
      <c r="F973" t="s">
        <v>8</v>
      </c>
      <c r="G973">
        <v>775</v>
      </c>
      <c r="H973">
        <v>25</v>
      </c>
      <c r="I973">
        <v>53</v>
      </c>
      <c r="J973">
        <v>828</v>
      </c>
      <c r="K973" t="s">
        <v>7</v>
      </c>
      <c r="L973" t="s">
        <v>181</v>
      </c>
      <c r="M973" s="7">
        <v>44927</v>
      </c>
      <c r="N973" s="7">
        <v>44931</v>
      </c>
    </row>
    <row r="974" spans="1:14" x14ac:dyDescent="0.25">
      <c r="A974">
        <v>2427</v>
      </c>
      <c r="B974" s="27">
        <v>45269</v>
      </c>
      <c r="C974" s="27">
        <v>44905</v>
      </c>
      <c r="D974" s="27">
        <v>44921</v>
      </c>
      <c r="E974">
        <v>16</v>
      </c>
      <c r="F974" t="s">
        <v>7</v>
      </c>
      <c r="G974">
        <v>560</v>
      </c>
      <c r="H974">
        <v>35</v>
      </c>
      <c r="I974">
        <v>18</v>
      </c>
      <c r="J974">
        <v>578</v>
      </c>
      <c r="K974" t="s">
        <v>7</v>
      </c>
      <c r="L974" t="s">
        <v>181</v>
      </c>
      <c r="M974" s="7">
        <v>44905</v>
      </c>
      <c r="N974" s="7">
        <v>44921</v>
      </c>
    </row>
    <row r="975" spans="1:14" x14ac:dyDescent="0.25">
      <c r="A975">
        <v>2428</v>
      </c>
      <c r="B975" s="27">
        <v>44896</v>
      </c>
      <c r="C975" s="27">
        <v>44896</v>
      </c>
      <c r="D975" s="27">
        <v>44926</v>
      </c>
      <c r="E975">
        <v>30</v>
      </c>
      <c r="F975" t="s">
        <v>7</v>
      </c>
      <c r="G975">
        <v>465</v>
      </c>
      <c r="H975">
        <v>15.5</v>
      </c>
      <c r="J975">
        <v>465</v>
      </c>
      <c r="K975" t="s">
        <v>7</v>
      </c>
      <c r="L975" t="s">
        <v>181</v>
      </c>
      <c r="M975" s="7">
        <v>44896</v>
      </c>
      <c r="N975" s="7">
        <v>44926</v>
      </c>
    </row>
    <row r="976" spans="1:14" x14ac:dyDescent="0.25">
      <c r="A976">
        <v>2429</v>
      </c>
      <c r="B976" s="27">
        <v>44868</v>
      </c>
      <c r="C976" s="27">
        <v>44922</v>
      </c>
      <c r="D976" s="27">
        <v>44940</v>
      </c>
      <c r="E976">
        <v>18</v>
      </c>
      <c r="F976" t="s">
        <v>7</v>
      </c>
      <c r="G976">
        <v>630</v>
      </c>
      <c r="H976">
        <v>35</v>
      </c>
      <c r="I976">
        <v>18</v>
      </c>
      <c r="J976">
        <v>648</v>
      </c>
      <c r="K976" t="s">
        <v>7</v>
      </c>
      <c r="L976" t="s">
        <v>181</v>
      </c>
      <c r="M976" s="7">
        <v>44922</v>
      </c>
      <c r="N976" s="7">
        <v>44925.999999988424</v>
      </c>
    </row>
    <row r="977" spans="1:14" x14ac:dyDescent="0.25">
      <c r="A977">
        <v>2429</v>
      </c>
      <c r="B977" s="27">
        <v>44868</v>
      </c>
      <c r="C977" s="27">
        <v>44922</v>
      </c>
      <c r="D977" s="27">
        <v>44940</v>
      </c>
      <c r="E977">
        <v>18</v>
      </c>
      <c r="F977" t="s">
        <v>7</v>
      </c>
      <c r="G977">
        <v>630</v>
      </c>
      <c r="H977">
        <v>35</v>
      </c>
      <c r="I977">
        <v>18</v>
      </c>
      <c r="J977">
        <v>648</v>
      </c>
      <c r="K977" t="s">
        <v>7</v>
      </c>
      <c r="L977" t="s">
        <v>181</v>
      </c>
      <c r="M977" s="7">
        <v>44927</v>
      </c>
      <c r="N977" s="7">
        <v>44940</v>
      </c>
    </row>
    <row r="978" spans="1:14" x14ac:dyDescent="0.25">
      <c r="A978">
        <v>2430</v>
      </c>
      <c r="B978" s="27">
        <v>44901</v>
      </c>
      <c r="C978" s="27">
        <v>44901</v>
      </c>
      <c r="D978" s="27">
        <v>44930</v>
      </c>
      <c r="E978">
        <v>29</v>
      </c>
      <c r="F978" t="s">
        <v>7</v>
      </c>
      <c r="G978">
        <v>725</v>
      </c>
      <c r="H978">
        <v>25</v>
      </c>
      <c r="I978">
        <v>3</v>
      </c>
      <c r="J978">
        <v>728</v>
      </c>
      <c r="K978" t="s">
        <v>7</v>
      </c>
      <c r="L978" t="s">
        <v>181</v>
      </c>
      <c r="M978" s="7">
        <v>44901</v>
      </c>
      <c r="N978" s="7">
        <v>44925.999999988424</v>
      </c>
    </row>
    <row r="979" spans="1:14" x14ac:dyDescent="0.25">
      <c r="A979">
        <v>2430</v>
      </c>
      <c r="B979" s="27">
        <v>44901</v>
      </c>
      <c r="C979" s="27">
        <v>44901</v>
      </c>
      <c r="D979" s="27">
        <v>44930</v>
      </c>
      <c r="E979">
        <v>29</v>
      </c>
      <c r="F979" t="s">
        <v>7</v>
      </c>
      <c r="G979">
        <v>725</v>
      </c>
      <c r="H979">
        <v>25</v>
      </c>
      <c r="I979">
        <v>3</v>
      </c>
      <c r="J979">
        <v>728</v>
      </c>
      <c r="K979" t="s">
        <v>7</v>
      </c>
      <c r="L979" t="s">
        <v>181</v>
      </c>
      <c r="M979" s="7">
        <v>44927</v>
      </c>
      <c r="N979" s="7">
        <v>44930</v>
      </c>
    </row>
    <row r="980" spans="1:14" x14ac:dyDescent="0.25">
      <c r="A980">
        <v>2431</v>
      </c>
      <c r="B980" s="27">
        <v>44901</v>
      </c>
      <c r="C980" s="27">
        <v>44901</v>
      </c>
      <c r="D980" s="27">
        <v>44908</v>
      </c>
      <c r="E980">
        <v>7</v>
      </c>
      <c r="F980" t="s">
        <v>7</v>
      </c>
      <c r="G980">
        <v>288</v>
      </c>
      <c r="H980">
        <v>41.142857142857146</v>
      </c>
      <c r="J980">
        <v>288</v>
      </c>
      <c r="K980" t="s">
        <v>8</v>
      </c>
      <c r="L980" t="s">
        <v>181</v>
      </c>
      <c r="M980" s="7">
        <v>44901</v>
      </c>
      <c r="N980" s="7">
        <v>44908</v>
      </c>
    </row>
    <row r="981" spans="1:14" x14ac:dyDescent="0.25">
      <c r="A981">
        <v>2432</v>
      </c>
      <c r="B981" s="27">
        <v>44897</v>
      </c>
      <c r="C981" s="27">
        <v>44902</v>
      </c>
      <c r="D981" s="27">
        <v>45003</v>
      </c>
      <c r="E981">
        <v>101</v>
      </c>
      <c r="F981" t="s">
        <v>7</v>
      </c>
      <c r="G981">
        <v>1841</v>
      </c>
      <c r="H981">
        <v>18.227722772277229</v>
      </c>
      <c r="I981">
        <v>3</v>
      </c>
      <c r="J981">
        <v>1844</v>
      </c>
      <c r="K981" t="s">
        <v>7</v>
      </c>
      <c r="L981" t="s">
        <v>181</v>
      </c>
      <c r="M981" s="7">
        <v>44902</v>
      </c>
      <c r="N981" s="7">
        <v>44925.999999988424</v>
      </c>
    </row>
    <row r="982" spans="1:14" x14ac:dyDescent="0.25">
      <c r="A982">
        <v>2432</v>
      </c>
      <c r="B982" s="27">
        <v>44897</v>
      </c>
      <c r="C982" s="27">
        <v>44902</v>
      </c>
      <c r="D982" s="27">
        <v>45003</v>
      </c>
      <c r="E982">
        <v>101</v>
      </c>
      <c r="F982" t="s">
        <v>7</v>
      </c>
      <c r="G982">
        <v>1841</v>
      </c>
      <c r="H982">
        <v>18.227722772277229</v>
      </c>
      <c r="I982">
        <v>3</v>
      </c>
      <c r="J982">
        <v>1844</v>
      </c>
      <c r="K982" t="s">
        <v>7</v>
      </c>
      <c r="L982" t="s">
        <v>181</v>
      </c>
      <c r="M982" s="7">
        <v>44927</v>
      </c>
      <c r="N982" s="7">
        <v>44956.999999988424</v>
      </c>
    </row>
    <row r="983" spans="1:14" x14ac:dyDescent="0.25">
      <c r="A983">
        <v>2432</v>
      </c>
      <c r="B983" s="27">
        <v>44897</v>
      </c>
      <c r="C983" s="27">
        <v>44902</v>
      </c>
      <c r="D983" s="27">
        <v>45003</v>
      </c>
      <c r="E983">
        <v>101</v>
      </c>
      <c r="F983" t="s">
        <v>7</v>
      </c>
      <c r="G983">
        <v>1841</v>
      </c>
      <c r="H983">
        <v>18.227722772277229</v>
      </c>
      <c r="I983">
        <v>3</v>
      </c>
      <c r="J983">
        <v>1844</v>
      </c>
      <c r="K983" t="s">
        <v>7</v>
      </c>
      <c r="L983" t="s">
        <v>181</v>
      </c>
      <c r="M983" s="7">
        <v>44958</v>
      </c>
      <c r="N983" s="7">
        <v>44984.999999988424</v>
      </c>
    </row>
    <row r="984" spans="1:14" x14ac:dyDescent="0.25">
      <c r="A984">
        <v>2432</v>
      </c>
      <c r="B984" s="27">
        <v>44897</v>
      </c>
      <c r="C984" s="27">
        <v>44902</v>
      </c>
      <c r="D984" s="27">
        <v>45003</v>
      </c>
      <c r="E984">
        <v>101</v>
      </c>
      <c r="F984" t="s">
        <v>7</v>
      </c>
      <c r="G984">
        <v>1841</v>
      </c>
      <c r="H984">
        <v>18.227722772277229</v>
      </c>
      <c r="I984">
        <v>3</v>
      </c>
      <c r="J984">
        <v>1844</v>
      </c>
      <c r="K984" t="s">
        <v>7</v>
      </c>
      <c r="L984" t="s">
        <v>181</v>
      </c>
      <c r="M984" s="7">
        <v>44986</v>
      </c>
      <c r="N984" s="7">
        <v>45003</v>
      </c>
    </row>
    <row r="985" spans="1:14" x14ac:dyDescent="0.25">
      <c r="A985">
        <v>2433</v>
      </c>
      <c r="B985" s="27">
        <v>44894</v>
      </c>
      <c r="C985" s="27">
        <v>44906</v>
      </c>
      <c r="D985" s="27">
        <v>44942</v>
      </c>
      <c r="E985">
        <v>36</v>
      </c>
      <c r="F985" t="s">
        <v>8</v>
      </c>
      <c r="G985">
        <v>777</v>
      </c>
      <c r="H985">
        <v>21.583333333333332</v>
      </c>
      <c r="I985">
        <v>98</v>
      </c>
      <c r="J985">
        <v>875</v>
      </c>
      <c r="K985" t="s">
        <v>7</v>
      </c>
      <c r="L985" t="s">
        <v>181</v>
      </c>
      <c r="M985" s="7">
        <v>44906</v>
      </c>
      <c r="N985" s="7">
        <v>44925.999999988424</v>
      </c>
    </row>
    <row r="986" spans="1:14" x14ac:dyDescent="0.25">
      <c r="A986">
        <v>2433</v>
      </c>
      <c r="B986" s="27">
        <v>44894</v>
      </c>
      <c r="C986" s="27">
        <v>44906</v>
      </c>
      <c r="D986" s="27">
        <v>44942</v>
      </c>
      <c r="E986">
        <v>36</v>
      </c>
      <c r="F986" t="s">
        <v>8</v>
      </c>
      <c r="G986">
        <v>777</v>
      </c>
      <c r="H986">
        <v>21.583333333333332</v>
      </c>
      <c r="I986">
        <v>98</v>
      </c>
      <c r="J986">
        <v>875</v>
      </c>
      <c r="K986" t="s">
        <v>7</v>
      </c>
      <c r="L986" t="s">
        <v>181</v>
      </c>
      <c r="M986" s="7">
        <v>44927</v>
      </c>
      <c r="N986" s="7">
        <v>44942</v>
      </c>
    </row>
    <row r="987" spans="1:14" x14ac:dyDescent="0.25">
      <c r="A987">
        <v>2435</v>
      </c>
      <c r="B987" s="27">
        <v>44902</v>
      </c>
      <c r="C987" s="27">
        <v>44902</v>
      </c>
      <c r="D987" s="27">
        <v>44912</v>
      </c>
      <c r="E987">
        <v>10</v>
      </c>
      <c r="F987" t="s">
        <v>7</v>
      </c>
      <c r="G987">
        <v>330</v>
      </c>
      <c r="H987">
        <v>33</v>
      </c>
      <c r="I987">
        <v>18</v>
      </c>
      <c r="J987">
        <v>348</v>
      </c>
      <c r="K987" t="s">
        <v>7</v>
      </c>
      <c r="L987" t="s">
        <v>181</v>
      </c>
      <c r="M987" s="7">
        <v>44902</v>
      </c>
      <c r="N987" s="7">
        <v>44912</v>
      </c>
    </row>
    <row r="988" spans="1:14" x14ac:dyDescent="0.25">
      <c r="A988">
        <v>2437</v>
      </c>
      <c r="B988" s="27">
        <v>44903</v>
      </c>
      <c r="C988" s="27">
        <v>44904</v>
      </c>
      <c r="D988" s="27">
        <v>44905</v>
      </c>
      <c r="E988">
        <v>1</v>
      </c>
      <c r="F988" t="s">
        <v>7</v>
      </c>
      <c r="G988">
        <v>85</v>
      </c>
      <c r="H988">
        <v>85</v>
      </c>
      <c r="I988">
        <v>3</v>
      </c>
      <c r="J988">
        <v>88</v>
      </c>
      <c r="K988" t="s">
        <v>7</v>
      </c>
      <c r="L988" t="s">
        <v>181</v>
      </c>
      <c r="M988" s="7">
        <v>44904</v>
      </c>
      <c r="N988" s="7">
        <v>44905</v>
      </c>
    </row>
    <row r="989" spans="1:14" x14ac:dyDescent="0.25">
      <c r="A989">
        <v>2438</v>
      </c>
      <c r="B989" s="27">
        <v>44904</v>
      </c>
      <c r="C989" s="27">
        <v>44904</v>
      </c>
      <c r="D989" s="27">
        <v>44907</v>
      </c>
      <c r="E989">
        <v>3</v>
      </c>
      <c r="F989" t="s">
        <v>7</v>
      </c>
      <c r="G989">
        <v>165</v>
      </c>
      <c r="H989">
        <v>55</v>
      </c>
      <c r="I989">
        <v>3</v>
      </c>
      <c r="J989">
        <v>168</v>
      </c>
      <c r="K989" t="s">
        <v>7</v>
      </c>
      <c r="L989" t="s">
        <v>181</v>
      </c>
      <c r="M989" s="7">
        <v>44904</v>
      </c>
      <c r="N989" s="7">
        <v>44907</v>
      </c>
    </row>
    <row r="990" spans="1:14" x14ac:dyDescent="0.25">
      <c r="A990">
        <v>2439</v>
      </c>
      <c r="B990" s="27">
        <v>44867</v>
      </c>
      <c r="C990" s="27">
        <v>44926</v>
      </c>
      <c r="D990" s="27">
        <v>45021</v>
      </c>
      <c r="E990">
        <v>95</v>
      </c>
      <c r="F990" t="s">
        <v>7</v>
      </c>
      <c r="G990">
        <v>1425</v>
      </c>
      <c r="H990">
        <v>15</v>
      </c>
      <c r="I990">
        <v>3</v>
      </c>
      <c r="J990">
        <v>1428</v>
      </c>
      <c r="K990" t="s">
        <v>7</v>
      </c>
      <c r="L990" t="s">
        <v>181</v>
      </c>
      <c r="M990" s="7">
        <v>44926</v>
      </c>
      <c r="N990" s="7">
        <v>44925.999999988424</v>
      </c>
    </row>
    <row r="991" spans="1:14" x14ac:dyDescent="0.25">
      <c r="A991">
        <v>2439</v>
      </c>
      <c r="B991" s="27">
        <v>44867</v>
      </c>
      <c r="C991" s="27">
        <v>44926</v>
      </c>
      <c r="D991" s="27">
        <v>45021</v>
      </c>
      <c r="E991">
        <v>95</v>
      </c>
      <c r="F991" t="s">
        <v>7</v>
      </c>
      <c r="G991">
        <v>1425</v>
      </c>
      <c r="H991">
        <v>15</v>
      </c>
      <c r="I991">
        <v>3</v>
      </c>
      <c r="J991">
        <v>1428</v>
      </c>
      <c r="K991" t="s">
        <v>7</v>
      </c>
      <c r="L991" t="s">
        <v>181</v>
      </c>
      <c r="M991" s="7">
        <v>44927</v>
      </c>
      <c r="N991" s="7">
        <v>44956.999999988424</v>
      </c>
    </row>
    <row r="992" spans="1:14" x14ac:dyDescent="0.25">
      <c r="A992">
        <v>2439</v>
      </c>
      <c r="B992" s="27">
        <v>44867</v>
      </c>
      <c r="C992" s="27">
        <v>44926</v>
      </c>
      <c r="D992" s="27">
        <v>45021</v>
      </c>
      <c r="E992">
        <v>95</v>
      </c>
      <c r="F992" t="s">
        <v>7</v>
      </c>
      <c r="G992">
        <v>1425</v>
      </c>
      <c r="H992">
        <v>15</v>
      </c>
      <c r="I992">
        <v>3</v>
      </c>
      <c r="J992">
        <v>1428</v>
      </c>
      <c r="K992" t="s">
        <v>7</v>
      </c>
      <c r="L992" t="s">
        <v>181</v>
      </c>
      <c r="M992" s="7">
        <v>44958</v>
      </c>
      <c r="N992" s="7">
        <v>44984.999999988424</v>
      </c>
    </row>
    <row r="993" spans="1:14" x14ac:dyDescent="0.25">
      <c r="A993">
        <v>2439</v>
      </c>
      <c r="B993" s="27">
        <v>44867</v>
      </c>
      <c r="C993" s="27">
        <v>44926</v>
      </c>
      <c r="D993" s="27">
        <v>45021</v>
      </c>
      <c r="E993">
        <v>95</v>
      </c>
      <c r="F993" t="s">
        <v>7</v>
      </c>
      <c r="G993">
        <v>1425</v>
      </c>
      <c r="H993">
        <v>15</v>
      </c>
      <c r="I993">
        <v>3</v>
      </c>
      <c r="J993">
        <v>1428</v>
      </c>
      <c r="K993" t="s">
        <v>7</v>
      </c>
      <c r="L993" t="s">
        <v>181</v>
      </c>
      <c r="M993" s="7">
        <v>44986</v>
      </c>
      <c r="N993" s="7">
        <v>45015.999999988424</v>
      </c>
    </row>
    <row r="994" spans="1:14" x14ac:dyDescent="0.25">
      <c r="A994">
        <v>2439</v>
      </c>
      <c r="B994" s="27">
        <v>44867</v>
      </c>
      <c r="C994" s="27">
        <v>44926</v>
      </c>
      <c r="D994" s="27">
        <v>45021</v>
      </c>
      <c r="E994">
        <v>95</v>
      </c>
      <c r="F994" t="s">
        <v>7</v>
      </c>
      <c r="G994">
        <v>1425</v>
      </c>
      <c r="H994">
        <v>15</v>
      </c>
      <c r="I994">
        <v>3</v>
      </c>
      <c r="J994">
        <v>1428</v>
      </c>
      <c r="K994" t="s">
        <v>7</v>
      </c>
      <c r="L994" t="s">
        <v>181</v>
      </c>
      <c r="M994" s="7">
        <v>45017</v>
      </c>
      <c r="N994" s="7">
        <v>45021</v>
      </c>
    </row>
    <row r="995" spans="1:14" x14ac:dyDescent="0.25">
      <c r="A995">
        <v>2440</v>
      </c>
      <c r="B995" s="27">
        <v>44769</v>
      </c>
      <c r="C995" s="27">
        <v>44904</v>
      </c>
      <c r="D995" s="27">
        <v>44931</v>
      </c>
      <c r="E995">
        <v>27</v>
      </c>
      <c r="F995" t="s">
        <v>7</v>
      </c>
      <c r="G995">
        <v>756</v>
      </c>
      <c r="H995">
        <v>28</v>
      </c>
      <c r="I995">
        <v>3</v>
      </c>
      <c r="J995">
        <v>759</v>
      </c>
      <c r="K995" t="s">
        <v>7</v>
      </c>
      <c r="L995" t="s">
        <v>181</v>
      </c>
      <c r="M995" s="7">
        <v>44904</v>
      </c>
      <c r="N995" s="7">
        <v>44925.999999988424</v>
      </c>
    </row>
    <row r="996" spans="1:14" x14ac:dyDescent="0.25">
      <c r="A996">
        <v>2440</v>
      </c>
      <c r="B996" s="27">
        <v>44769</v>
      </c>
      <c r="C996" s="27">
        <v>44904</v>
      </c>
      <c r="D996" s="27">
        <v>44931</v>
      </c>
      <c r="E996">
        <v>27</v>
      </c>
      <c r="F996" t="s">
        <v>7</v>
      </c>
      <c r="G996">
        <v>756</v>
      </c>
      <c r="H996">
        <v>28</v>
      </c>
      <c r="I996">
        <v>3</v>
      </c>
      <c r="J996">
        <v>759</v>
      </c>
      <c r="K996" t="s">
        <v>7</v>
      </c>
      <c r="L996" t="s">
        <v>181</v>
      </c>
      <c r="M996" s="7">
        <v>44927</v>
      </c>
      <c r="N996" s="7">
        <v>44931</v>
      </c>
    </row>
    <row r="997" spans="1:14" x14ac:dyDescent="0.25">
      <c r="A997">
        <v>2441</v>
      </c>
      <c r="B997" s="27">
        <v>44904</v>
      </c>
      <c r="C997" s="27">
        <v>44904</v>
      </c>
      <c r="D997" s="27">
        <v>44914</v>
      </c>
      <c r="E997">
        <v>10</v>
      </c>
      <c r="F997" t="s">
        <v>7</v>
      </c>
      <c r="G997">
        <v>350</v>
      </c>
      <c r="H997">
        <v>35</v>
      </c>
      <c r="I997">
        <v>3</v>
      </c>
      <c r="J997">
        <v>353</v>
      </c>
      <c r="K997" t="s">
        <v>7</v>
      </c>
      <c r="L997" t="s">
        <v>181</v>
      </c>
      <c r="M997" s="7">
        <v>44904</v>
      </c>
      <c r="N997" s="7">
        <v>44914</v>
      </c>
    </row>
    <row r="998" spans="1:14" x14ac:dyDescent="0.25">
      <c r="A998">
        <v>2442</v>
      </c>
      <c r="B998" s="27">
        <v>44905</v>
      </c>
      <c r="C998" s="27">
        <v>44905</v>
      </c>
      <c r="D998" s="27">
        <v>44935</v>
      </c>
      <c r="E998">
        <v>30</v>
      </c>
      <c r="F998" t="s">
        <v>7</v>
      </c>
      <c r="G998">
        <v>780</v>
      </c>
      <c r="H998">
        <v>26</v>
      </c>
      <c r="I998">
        <v>18</v>
      </c>
      <c r="J998">
        <v>798</v>
      </c>
      <c r="K998" t="s">
        <v>7</v>
      </c>
      <c r="L998" t="s">
        <v>181</v>
      </c>
      <c r="M998" s="7">
        <v>44905</v>
      </c>
      <c r="N998" s="7">
        <v>44925.999999988424</v>
      </c>
    </row>
    <row r="999" spans="1:14" x14ac:dyDescent="0.25">
      <c r="A999">
        <v>2442</v>
      </c>
      <c r="B999" s="27">
        <v>44905</v>
      </c>
      <c r="C999" s="27">
        <v>44905</v>
      </c>
      <c r="D999" s="27">
        <v>44935</v>
      </c>
      <c r="E999">
        <v>30</v>
      </c>
      <c r="F999" t="s">
        <v>7</v>
      </c>
      <c r="G999">
        <v>780</v>
      </c>
      <c r="H999">
        <v>26</v>
      </c>
      <c r="I999">
        <v>18</v>
      </c>
      <c r="J999">
        <v>798</v>
      </c>
      <c r="K999" t="s">
        <v>7</v>
      </c>
      <c r="L999" t="s">
        <v>181</v>
      </c>
      <c r="M999" s="7">
        <v>44927</v>
      </c>
      <c r="N999" s="7">
        <v>44935</v>
      </c>
    </row>
    <row r="1000" spans="1:14" x14ac:dyDescent="0.25">
      <c r="A1000">
        <v>2443</v>
      </c>
      <c r="B1000" s="27">
        <v>44907</v>
      </c>
      <c r="C1000" s="27">
        <v>44907</v>
      </c>
      <c r="D1000" s="27">
        <v>44908</v>
      </c>
      <c r="E1000">
        <v>1</v>
      </c>
      <c r="F1000" t="s">
        <v>7</v>
      </c>
      <c r="G1000">
        <v>85</v>
      </c>
      <c r="H1000">
        <v>85</v>
      </c>
      <c r="I1000">
        <v>3</v>
      </c>
      <c r="J1000">
        <v>88</v>
      </c>
      <c r="K1000" t="s">
        <v>7</v>
      </c>
      <c r="L1000" t="s">
        <v>181</v>
      </c>
      <c r="M1000" s="7">
        <v>44907</v>
      </c>
      <c r="N1000" s="7">
        <v>44908</v>
      </c>
    </row>
    <row r="1001" spans="1:14" x14ac:dyDescent="0.25">
      <c r="A1001">
        <v>2444</v>
      </c>
      <c r="B1001" s="27">
        <v>44842</v>
      </c>
      <c r="C1001" s="27">
        <v>44908</v>
      </c>
      <c r="D1001" s="27">
        <v>44930</v>
      </c>
      <c r="E1001">
        <v>22</v>
      </c>
      <c r="F1001" t="s">
        <v>7</v>
      </c>
      <c r="G1001">
        <v>1210</v>
      </c>
      <c r="H1001">
        <v>55</v>
      </c>
      <c r="I1001">
        <v>3</v>
      </c>
      <c r="J1001">
        <v>1213</v>
      </c>
      <c r="K1001" t="s">
        <v>7</v>
      </c>
      <c r="L1001" t="s">
        <v>181</v>
      </c>
      <c r="M1001" s="7">
        <v>44908</v>
      </c>
      <c r="N1001" s="7">
        <v>44925.999999988424</v>
      </c>
    </row>
    <row r="1002" spans="1:14" x14ac:dyDescent="0.25">
      <c r="A1002">
        <v>2444</v>
      </c>
      <c r="B1002" s="27">
        <v>44842</v>
      </c>
      <c r="C1002" s="27">
        <v>44908</v>
      </c>
      <c r="D1002" s="27">
        <v>44930</v>
      </c>
      <c r="E1002">
        <v>22</v>
      </c>
      <c r="F1002" t="s">
        <v>7</v>
      </c>
      <c r="G1002">
        <v>1210</v>
      </c>
      <c r="H1002">
        <v>55</v>
      </c>
      <c r="I1002">
        <v>3</v>
      </c>
      <c r="J1002">
        <v>1213</v>
      </c>
      <c r="K1002" t="s">
        <v>7</v>
      </c>
      <c r="L1002" t="s">
        <v>181</v>
      </c>
      <c r="M1002" s="7">
        <v>44927</v>
      </c>
      <c r="N1002" s="7">
        <v>44930</v>
      </c>
    </row>
    <row r="1003" spans="1:14" x14ac:dyDescent="0.25">
      <c r="A1003">
        <v>2445</v>
      </c>
      <c r="B1003" s="27">
        <v>44908</v>
      </c>
      <c r="C1003" s="27">
        <v>44908</v>
      </c>
      <c r="D1003" s="27">
        <v>44923</v>
      </c>
      <c r="E1003">
        <v>15</v>
      </c>
      <c r="F1003" t="s">
        <v>7</v>
      </c>
      <c r="G1003">
        <v>555</v>
      </c>
      <c r="H1003">
        <v>37</v>
      </c>
      <c r="I1003">
        <v>3</v>
      </c>
      <c r="J1003">
        <v>558</v>
      </c>
      <c r="K1003" t="s">
        <v>7</v>
      </c>
      <c r="L1003" t="s">
        <v>181</v>
      </c>
      <c r="M1003" s="7">
        <v>44908</v>
      </c>
      <c r="N1003" s="7">
        <v>44923</v>
      </c>
    </row>
    <row r="1004" spans="1:14" x14ac:dyDescent="0.25">
      <c r="A1004">
        <v>2446</v>
      </c>
      <c r="B1004" s="27">
        <v>44909</v>
      </c>
      <c r="C1004" s="27">
        <v>44909</v>
      </c>
      <c r="D1004" s="27">
        <v>44932</v>
      </c>
      <c r="E1004">
        <v>23</v>
      </c>
      <c r="F1004" t="s">
        <v>7</v>
      </c>
      <c r="G1004">
        <v>575</v>
      </c>
      <c r="H1004">
        <v>25</v>
      </c>
      <c r="J1004">
        <v>575</v>
      </c>
      <c r="K1004" t="s">
        <v>7</v>
      </c>
      <c r="L1004" t="s">
        <v>181</v>
      </c>
      <c r="M1004" s="7">
        <v>44909</v>
      </c>
      <c r="N1004" s="7">
        <v>44925.999999988424</v>
      </c>
    </row>
    <row r="1005" spans="1:14" x14ac:dyDescent="0.25">
      <c r="A1005">
        <v>2446</v>
      </c>
      <c r="B1005" s="27">
        <v>44909</v>
      </c>
      <c r="C1005" s="27">
        <v>44909</v>
      </c>
      <c r="D1005" s="27">
        <v>44932</v>
      </c>
      <c r="E1005">
        <v>23</v>
      </c>
      <c r="F1005" t="s">
        <v>7</v>
      </c>
      <c r="G1005">
        <v>575</v>
      </c>
      <c r="H1005">
        <v>25</v>
      </c>
      <c r="J1005">
        <v>575</v>
      </c>
      <c r="K1005" t="s">
        <v>7</v>
      </c>
      <c r="L1005" t="s">
        <v>181</v>
      </c>
      <c r="M1005" s="7">
        <v>44927</v>
      </c>
      <c r="N1005" s="7">
        <v>44932</v>
      </c>
    </row>
    <row r="1006" spans="1:14" x14ac:dyDescent="0.25">
      <c r="A1006">
        <v>2447</v>
      </c>
      <c r="B1006" s="27">
        <v>44900</v>
      </c>
      <c r="C1006" s="27">
        <v>44908</v>
      </c>
      <c r="D1006" s="27">
        <v>44925</v>
      </c>
      <c r="E1006">
        <v>17</v>
      </c>
      <c r="F1006" t="s">
        <v>7</v>
      </c>
      <c r="G1006">
        <v>450</v>
      </c>
      <c r="H1006">
        <v>26.470588235294116</v>
      </c>
      <c r="I1006">
        <v>3</v>
      </c>
      <c r="J1006">
        <v>453</v>
      </c>
      <c r="K1006" t="s">
        <v>7</v>
      </c>
      <c r="L1006" t="s">
        <v>181</v>
      </c>
      <c r="M1006" s="7">
        <v>44908</v>
      </c>
      <c r="N1006" s="7">
        <v>44925</v>
      </c>
    </row>
    <row r="1007" spans="1:14" x14ac:dyDescent="0.25">
      <c r="A1007">
        <v>2448</v>
      </c>
      <c r="B1007" s="27">
        <v>44910</v>
      </c>
      <c r="C1007" s="27">
        <v>44910</v>
      </c>
      <c r="D1007" s="27">
        <v>44914</v>
      </c>
      <c r="E1007">
        <v>4</v>
      </c>
      <c r="F1007" t="s">
        <v>7</v>
      </c>
      <c r="G1007">
        <v>220</v>
      </c>
      <c r="H1007">
        <v>55</v>
      </c>
      <c r="I1007">
        <v>3</v>
      </c>
      <c r="J1007">
        <v>223</v>
      </c>
      <c r="K1007" t="s">
        <v>7</v>
      </c>
      <c r="L1007" t="s">
        <v>181</v>
      </c>
      <c r="M1007" s="7">
        <v>44910</v>
      </c>
      <c r="N1007" s="7">
        <v>44914</v>
      </c>
    </row>
    <row r="1008" spans="1:14" x14ac:dyDescent="0.25">
      <c r="A1008">
        <v>2449</v>
      </c>
      <c r="B1008" s="27">
        <v>44907</v>
      </c>
      <c r="C1008" s="27">
        <v>44911</v>
      </c>
      <c r="D1008" s="27">
        <v>44914</v>
      </c>
      <c r="E1008">
        <v>3</v>
      </c>
      <c r="F1008" t="s">
        <v>7</v>
      </c>
      <c r="G1008">
        <v>255</v>
      </c>
      <c r="H1008">
        <v>85</v>
      </c>
      <c r="I1008">
        <v>3</v>
      </c>
      <c r="J1008">
        <v>258</v>
      </c>
      <c r="K1008" t="s">
        <v>7</v>
      </c>
      <c r="L1008" t="s">
        <v>181</v>
      </c>
      <c r="M1008" s="7">
        <v>44911</v>
      </c>
      <c r="N1008" s="7">
        <v>44914</v>
      </c>
    </row>
    <row r="1009" spans="1:14" x14ac:dyDescent="0.25">
      <c r="A1009">
        <v>2451</v>
      </c>
      <c r="B1009" s="27">
        <v>44852</v>
      </c>
      <c r="C1009" s="27">
        <v>44916</v>
      </c>
      <c r="D1009" s="27">
        <v>44932</v>
      </c>
      <c r="E1009">
        <v>16</v>
      </c>
      <c r="F1009" t="s">
        <v>7</v>
      </c>
      <c r="G1009">
        <v>510</v>
      </c>
      <c r="H1009">
        <v>31.875</v>
      </c>
      <c r="I1009">
        <v>3</v>
      </c>
      <c r="J1009">
        <v>513</v>
      </c>
      <c r="K1009" t="s">
        <v>7</v>
      </c>
      <c r="L1009" t="s">
        <v>181</v>
      </c>
      <c r="M1009" s="7">
        <v>44916</v>
      </c>
      <c r="N1009" s="7">
        <v>44925.999999988424</v>
      </c>
    </row>
    <row r="1010" spans="1:14" x14ac:dyDescent="0.25">
      <c r="A1010">
        <v>2451</v>
      </c>
      <c r="B1010" s="27">
        <v>44852</v>
      </c>
      <c r="C1010" s="27">
        <v>44916</v>
      </c>
      <c r="D1010" s="27">
        <v>44932</v>
      </c>
      <c r="E1010">
        <v>16</v>
      </c>
      <c r="F1010" t="s">
        <v>7</v>
      </c>
      <c r="G1010">
        <v>510</v>
      </c>
      <c r="H1010">
        <v>31.875</v>
      </c>
      <c r="I1010">
        <v>3</v>
      </c>
      <c r="J1010">
        <v>513</v>
      </c>
      <c r="K1010" t="s">
        <v>7</v>
      </c>
      <c r="L1010" t="s">
        <v>181</v>
      </c>
      <c r="M1010" s="7">
        <v>44927</v>
      </c>
      <c r="N1010" s="7">
        <v>44932</v>
      </c>
    </row>
    <row r="1011" spans="1:14" x14ac:dyDescent="0.25">
      <c r="A1011">
        <v>2452</v>
      </c>
      <c r="B1011" s="27">
        <v>44914</v>
      </c>
      <c r="C1011" s="27">
        <v>44914</v>
      </c>
      <c r="D1011" s="27">
        <v>44939</v>
      </c>
      <c r="E1011">
        <v>25</v>
      </c>
      <c r="F1011" t="s">
        <v>7</v>
      </c>
      <c r="G1011">
        <v>750</v>
      </c>
      <c r="H1011">
        <v>30</v>
      </c>
      <c r="I1011">
        <v>18</v>
      </c>
      <c r="J1011">
        <v>768</v>
      </c>
      <c r="K1011" t="s">
        <v>7</v>
      </c>
      <c r="L1011" t="s">
        <v>181</v>
      </c>
      <c r="M1011" s="7">
        <v>44914</v>
      </c>
      <c r="N1011" s="7">
        <v>44925.999999988424</v>
      </c>
    </row>
    <row r="1012" spans="1:14" x14ac:dyDescent="0.25">
      <c r="A1012">
        <v>2452</v>
      </c>
      <c r="B1012" s="27">
        <v>44914</v>
      </c>
      <c r="C1012" s="27">
        <v>44914</v>
      </c>
      <c r="D1012" s="27">
        <v>44939</v>
      </c>
      <c r="E1012">
        <v>25</v>
      </c>
      <c r="F1012" t="s">
        <v>7</v>
      </c>
      <c r="G1012">
        <v>750</v>
      </c>
      <c r="H1012">
        <v>30</v>
      </c>
      <c r="I1012">
        <v>18</v>
      </c>
      <c r="J1012">
        <v>768</v>
      </c>
      <c r="K1012" t="s">
        <v>7</v>
      </c>
      <c r="L1012" t="s">
        <v>181</v>
      </c>
      <c r="M1012" s="7">
        <v>44927</v>
      </c>
      <c r="N1012" s="7">
        <v>44939</v>
      </c>
    </row>
    <row r="1013" spans="1:14" x14ac:dyDescent="0.25">
      <c r="A1013">
        <v>2453</v>
      </c>
      <c r="B1013" s="27">
        <v>44909</v>
      </c>
      <c r="C1013" s="27">
        <v>44916</v>
      </c>
      <c r="D1013" s="27">
        <v>44926</v>
      </c>
      <c r="E1013">
        <v>10</v>
      </c>
      <c r="F1013" t="s">
        <v>8</v>
      </c>
      <c r="G1013">
        <v>420</v>
      </c>
      <c r="H1013">
        <v>42</v>
      </c>
      <c r="I1013">
        <v>98</v>
      </c>
      <c r="J1013">
        <v>518</v>
      </c>
      <c r="K1013" t="s">
        <v>7</v>
      </c>
      <c r="L1013" t="s">
        <v>181</v>
      </c>
      <c r="M1013" s="7">
        <v>44916</v>
      </c>
      <c r="N1013" s="7">
        <v>44926</v>
      </c>
    </row>
    <row r="1014" spans="1:14" x14ac:dyDescent="0.25">
      <c r="A1014">
        <v>2454</v>
      </c>
      <c r="B1014" s="27">
        <v>44797</v>
      </c>
      <c r="C1014" s="27">
        <v>44915</v>
      </c>
      <c r="D1014" s="27">
        <v>44928</v>
      </c>
      <c r="E1014">
        <v>13</v>
      </c>
      <c r="F1014" t="s">
        <v>7</v>
      </c>
      <c r="G1014">
        <v>390</v>
      </c>
      <c r="H1014">
        <v>30</v>
      </c>
      <c r="I1014">
        <v>3</v>
      </c>
      <c r="J1014">
        <v>393</v>
      </c>
      <c r="K1014" t="s">
        <v>7</v>
      </c>
      <c r="L1014" t="s">
        <v>181</v>
      </c>
      <c r="M1014" s="7">
        <v>44915</v>
      </c>
      <c r="N1014" s="7">
        <v>44925.999999988424</v>
      </c>
    </row>
    <row r="1015" spans="1:14" x14ac:dyDescent="0.25">
      <c r="A1015">
        <v>2454</v>
      </c>
      <c r="B1015" s="27">
        <v>44797</v>
      </c>
      <c r="C1015" s="27">
        <v>44915</v>
      </c>
      <c r="D1015" s="27">
        <v>44928</v>
      </c>
      <c r="E1015">
        <v>13</v>
      </c>
      <c r="F1015" t="s">
        <v>7</v>
      </c>
      <c r="G1015">
        <v>390</v>
      </c>
      <c r="H1015">
        <v>30</v>
      </c>
      <c r="I1015">
        <v>3</v>
      </c>
      <c r="J1015">
        <v>393</v>
      </c>
      <c r="K1015" t="s">
        <v>7</v>
      </c>
      <c r="L1015" t="s">
        <v>181</v>
      </c>
      <c r="M1015" s="7">
        <v>44927</v>
      </c>
      <c r="N1015" s="7">
        <v>44928</v>
      </c>
    </row>
    <row r="1016" spans="1:14" x14ac:dyDescent="0.25">
      <c r="A1016">
        <v>2455</v>
      </c>
      <c r="B1016" s="27">
        <v>44917</v>
      </c>
      <c r="C1016" s="27">
        <v>44917</v>
      </c>
      <c r="D1016" s="27">
        <v>44921</v>
      </c>
      <c r="E1016">
        <v>4</v>
      </c>
      <c r="F1016" t="s">
        <v>7</v>
      </c>
      <c r="G1016">
        <v>340</v>
      </c>
      <c r="H1016">
        <v>85</v>
      </c>
      <c r="I1016">
        <v>3</v>
      </c>
      <c r="J1016">
        <v>343</v>
      </c>
      <c r="K1016" t="s">
        <v>7</v>
      </c>
      <c r="L1016" t="s">
        <v>181</v>
      </c>
      <c r="M1016" s="7">
        <v>44917</v>
      </c>
      <c r="N1016" s="7">
        <v>44921</v>
      </c>
    </row>
    <row r="1017" spans="1:14" x14ac:dyDescent="0.25">
      <c r="A1017">
        <v>2456</v>
      </c>
      <c r="B1017" s="27">
        <v>44917</v>
      </c>
      <c r="C1017" s="27">
        <v>44917</v>
      </c>
      <c r="D1017" s="27">
        <v>44921</v>
      </c>
      <c r="E1017">
        <v>4</v>
      </c>
      <c r="F1017" t="s">
        <v>7</v>
      </c>
      <c r="G1017">
        <v>110</v>
      </c>
      <c r="H1017">
        <v>27.5</v>
      </c>
      <c r="I1017">
        <v>3</v>
      </c>
      <c r="J1017">
        <v>113</v>
      </c>
      <c r="K1017" t="s">
        <v>7</v>
      </c>
      <c r="L1017" t="s">
        <v>181</v>
      </c>
      <c r="M1017" s="7">
        <v>44917</v>
      </c>
      <c r="N1017" s="7">
        <v>44921</v>
      </c>
    </row>
    <row r="1018" spans="1:14" x14ac:dyDescent="0.25">
      <c r="A1018">
        <v>2457</v>
      </c>
      <c r="B1018" s="27">
        <v>44896</v>
      </c>
      <c r="C1018" s="27">
        <v>44918</v>
      </c>
      <c r="D1018" s="27">
        <v>44939</v>
      </c>
      <c r="E1018">
        <v>21</v>
      </c>
      <c r="F1018" t="s">
        <v>7</v>
      </c>
      <c r="G1018">
        <v>546</v>
      </c>
      <c r="H1018">
        <v>26</v>
      </c>
      <c r="I1018">
        <v>3</v>
      </c>
      <c r="J1018">
        <v>549</v>
      </c>
      <c r="K1018" t="s">
        <v>7</v>
      </c>
      <c r="L1018" t="s">
        <v>181</v>
      </c>
      <c r="M1018" s="7">
        <v>44918</v>
      </c>
      <c r="N1018" s="7">
        <v>44925.999999988424</v>
      </c>
    </row>
    <row r="1019" spans="1:14" x14ac:dyDescent="0.25">
      <c r="A1019">
        <v>2457</v>
      </c>
      <c r="B1019" s="27">
        <v>44896</v>
      </c>
      <c r="C1019" s="27">
        <v>44918</v>
      </c>
      <c r="D1019" s="27">
        <v>44939</v>
      </c>
      <c r="E1019">
        <v>21</v>
      </c>
      <c r="F1019" t="s">
        <v>7</v>
      </c>
      <c r="G1019">
        <v>546</v>
      </c>
      <c r="H1019">
        <v>26</v>
      </c>
      <c r="I1019">
        <v>3</v>
      </c>
      <c r="J1019">
        <v>549</v>
      </c>
      <c r="K1019" t="s">
        <v>7</v>
      </c>
      <c r="L1019" t="s">
        <v>181</v>
      </c>
      <c r="M1019" s="7">
        <v>44927</v>
      </c>
      <c r="N1019" s="7">
        <v>44939</v>
      </c>
    </row>
    <row r="1020" spans="1:14" x14ac:dyDescent="0.25">
      <c r="A1020">
        <v>2458</v>
      </c>
      <c r="B1020" s="27">
        <v>44918</v>
      </c>
      <c r="C1020" s="27">
        <v>44921</v>
      </c>
      <c r="D1020" s="27">
        <v>44931</v>
      </c>
      <c r="E1020">
        <v>10</v>
      </c>
      <c r="F1020" t="s">
        <v>7</v>
      </c>
      <c r="G1020">
        <v>350</v>
      </c>
      <c r="H1020">
        <v>35</v>
      </c>
      <c r="I1020">
        <v>3</v>
      </c>
      <c r="J1020">
        <v>353</v>
      </c>
      <c r="K1020" t="s">
        <v>7</v>
      </c>
      <c r="L1020" t="s">
        <v>181</v>
      </c>
      <c r="M1020" s="7">
        <v>44921</v>
      </c>
      <c r="N1020" s="7">
        <v>44925.999999988424</v>
      </c>
    </row>
    <row r="1021" spans="1:14" x14ac:dyDescent="0.25">
      <c r="A1021">
        <v>2458</v>
      </c>
      <c r="B1021" s="27">
        <v>44918</v>
      </c>
      <c r="C1021" s="27">
        <v>44921</v>
      </c>
      <c r="D1021" s="27">
        <v>44931</v>
      </c>
      <c r="E1021">
        <v>10</v>
      </c>
      <c r="F1021" t="s">
        <v>7</v>
      </c>
      <c r="G1021">
        <v>350</v>
      </c>
      <c r="H1021">
        <v>35</v>
      </c>
      <c r="I1021">
        <v>3</v>
      </c>
      <c r="J1021">
        <v>353</v>
      </c>
      <c r="K1021" t="s">
        <v>7</v>
      </c>
      <c r="L1021" t="s">
        <v>181</v>
      </c>
      <c r="M1021" s="7">
        <v>44927</v>
      </c>
      <c r="N1021" s="7">
        <v>44931</v>
      </c>
    </row>
    <row r="1022" spans="1:14" x14ac:dyDescent="0.25">
      <c r="A1022">
        <v>2459</v>
      </c>
      <c r="B1022" s="27">
        <v>44912</v>
      </c>
      <c r="C1022" s="27">
        <v>44921</v>
      </c>
      <c r="D1022" s="27">
        <v>44932</v>
      </c>
      <c r="E1022">
        <v>11</v>
      </c>
      <c r="F1022" t="s">
        <v>7</v>
      </c>
      <c r="G1022">
        <v>468</v>
      </c>
      <c r="H1022">
        <v>42.545454545454547</v>
      </c>
      <c r="I1022">
        <v>3</v>
      </c>
      <c r="J1022">
        <v>471</v>
      </c>
      <c r="K1022" t="s">
        <v>7</v>
      </c>
      <c r="L1022" t="s">
        <v>181</v>
      </c>
      <c r="M1022" s="7">
        <v>44921</v>
      </c>
      <c r="N1022" s="7">
        <v>44925.999999988424</v>
      </c>
    </row>
    <row r="1023" spans="1:14" x14ac:dyDescent="0.25">
      <c r="A1023">
        <v>2459</v>
      </c>
      <c r="B1023" s="27">
        <v>44912</v>
      </c>
      <c r="C1023" s="27">
        <v>44921</v>
      </c>
      <c r="D1023" s="27">
        <v>44932</v>
      </c>
      <c r="E1023">
        <v>11</v>
      </c>
      <c r="F1023" t="s">
        <v>7</v>
      </c>
      <c r="G1023">
        <v>468</v>
      </c>
      <c r="H1023">
        <v>42.545454545454547</v>
      </c>
      <c r="I1023">
        <v>3</v>
      </c>
      <c r="J1023">
        <v>471</v>
      </c>
      <c r="K1023" t="s">
        <v>7</v>
      </c>
      <c r="L1023" t="s">
        <v>181</v>
      </c>
      <c r="M1023" s="7">
        <v>44927</v>
      </c>
      <c r="N1023" s="7">
        <v>44932</v>
      </c>
    </row>
    <row r="1024" spans="1:14" x14ac:dyDescent="0.25">
      <c r="A1024">
        <v>2460</v>
      </c>
      <c r="B1024" s="27">
        <v>44889</v>
      </c>
      <c r="C1024" s="27">
        <v>44922</v>
      </c>
      <c r="D1024" s="27">
        <v>44945</v>
      </c>
      <c r="E1024">
        <v>23</v>
      </c>
      <c r="F1024" t="s">
        <v>7</v>
      </c>
      <c r="G1024">
        <v>532</v>
      </c>
      <c r="H1024">
        <v>23.130434782608695</v>
      </c>
      <c r="I1024">
        <v>3</v>
      </c>
      <c r="J1024">
        <v>535</v>
      </c>
      <c r="K1024" t="s">
        <v>7</v>
      </c>
      <c r="L1024" t="s">
        <v>181</v>
      </c>
      <c r="M1024" s="7">
        <v>44922</v>
      </c>
      <c r="N1024" s="7">
        <v>44925.999999988424</v>
      </c>
    </row>
    <row r="1025" spans="1:14" x14ac:dyDescent="0.25">
      <c r="A1025">
        <v>2460</v>
      </c>
      <c r="B1025" s="27">
        <v>44889</v>
      </c>
      <c r="C1025" s="27">
        <v>44922</v>
      </c>
      <c r="D1025" s="27">
        <v>44945</v>
      </c>
      <c r="E1025">
        <v>23</v>
      </c>
      <c r="F1025" t="s">
        <v>7</v>
      </c>
      <c r="G1025">
        <v>532</v>
      </c>
      <c r="H1025">
        <v>23.130434782608695</v>
      </c>
      <c r="I1025">
        <v>3</v>
      </c>
      <c r="J1025">
        <v>535</v>
      </c>
      <c r="K1025" t="s">
        <v>7</v>
      </c>
      <c r="L1025" t="s">
        <v>181</v>
      </c>
      <c r="M1025" s="7">
        <v>44927</v>
      </c>
      <c r="N1025" s="7">
        <v>44945</v>
      </c>
    </row>
    <row r="1026" spans="1:14" x14ac:dyDescent="0.25">
      <c r="A1026">
        <v>2461</v>
      </c>
      <c r="B1026" s="27">
        <v>44918</v>
      </c>
      <c r="C1026" s="27">
        <v>44919</v>
      </c>
      <c r="D1026" s="27">
        <v>44925</v>
      </c>
      <c r="E1026">
        <v>6</v>
      </c>
      <c r="F1026" t="s">
        <v>7</v>
      </c>
      <c r="G1026">
        <v>294</v>
      </c>
      <c r="H1026">
        <v>49</v>
      </c>
      <c r="I1026">
        <v>3</v>
      </c>
      <c r="J1026">
        <v>297</v>
      </c>
      <c r="K1026" t="s">
        <v>7</v>
      </c>
      <c r="L1026" t="s">
        <v>181</v>
      </c>
      <c r="M1026" s="7">
        <v>44919</v>
      </c>
      <c r="N1026" s="7">
        <v>44925</v>
      </c>
    </row>
    <row r="1027" spans="1:14" x14ac:dyDescent="0.25">
      <c r="A1027">
        <v>2462</v>
      </c>
      <c r="B1027" s="27">
        <v>44919</v>
      </c>
      <c r="C1027" s="27">
        <v>44919</v>
      </c>
      <c r="D1027" s="27">
        <v>44935</v>
      </c>
      <c r="E1027">
        <v>16</v>
      </c>
      <c r="F1027" t="s">
        <v>7</v>
      </c>
      <c r="G1027">
        <v>624</v>
      </c>
      <c r="H1027">
        <v>39</v>
      </c>
      <c r="I1027">
        <v>18</v>
      </c>
      <c r="J1027">
        <v>642</v>
      </c>
      <c r="K1027" t="s">
        <v>7</v>
      </c>
      <c r="L1027" t="s">
        <v>181</v>
      </c>
      <c r="M1027" s="7">
        <v>44919</v>
      </c>
      <c r="N1027" s="7">
        <v>44925.999999988424</v>
      </c>
    </row>
    <row r="1028" spans="1:14" x14ac:dyDescent="0.25">
      <c r="A1028">
        <v>2462</v>
      </c>
      <c r="B1028" s="27">
        <v>44919</v>
      </c>
      <c r="C1028" s="27">
        <v>44919</v>
      </c>
      <c r="D1028" s="27">
        <v>44935</v>
      </c>
      <c r="E1028">
        <v>16</v>
      </c>
      <c r="F1028" t="s">
        <v>7</v>
      </c>
      <c r="G1028">
        <v>624</v>
      </c>
      <c r="H1028">
        <v>39</v>
      </c>
      <c r="I1028">
        <v>18</v>
      </c>
      <c r="J1028">
        <v>642</v>
      </c>
      <c r="K1028" t="s">
        <v>7</v>
      </c>
      <c r="L1028" t="s">
        <v>181</v>
      </c>
      <c r="M1028" s="7">
        <v>44927</v>
      </c>
      <c r="N1028" s="7">
        <v>44935</v>
      </c>
    </row>
    <row r="1029" spans="1:14" x14ac:dyDescent="0.25">
      <c r="A1029">
        <v>2463</v>
      </c>
      <c r="B1029" s="27">
        <v>44921</v>
      </c>
      <c r="C1029" s="27">
        <v>44922</v>
      </c>
      <c r="D1029" s="27">
        <v>44928</v>
      </c>
      <c r="E1029">
        <v>6</v>
      </c>
      <c r="F1029" t="s">
        <v>7</v>
      </c>
      <c r="G1029">
        <v>222</v>
      </c>
      <c r="H1029">
        <v>37</v>
      </c>
      <c r="I1029">
        <v>3</v>
      </c>
      <c r="J1029">
        <v>225</v>
      </c>
      <c r="K1029" t="s">
        <v>7</v>
      </c>
      <c r="L1029" t="s">
        <v>181</v>
      </c>
      <c r="M1029" s="7">
        <v>44922</v>
      </c>
      <c r="N1029" s="7">
        <v>44925.999999988424</v>
      </c>
    </row>
    <row r="1030" spans="1:14" x14ac:dyDescent="0.25">
      <c r="A1030">
        <v>2463</v>
      </c>
      <c r="B1030" s="27">
        <v>44921</v>
      </c>
      <c r="C1030" s="27">
        <v>44922</v>
      </c>
      <c r="D1030" s="27">
        <v>44928</v>
      </c>
      <c r="E1030">
        <v>6</v>
      </c>
      <c r="F1030" t="s">
        <v>7</v>
      </c>
      <c r="G1030">
        <v>222</v>
      </c>
      <c r="H1030">
        <v>37</v>
      </c>
      <c r="I1030">
        <v>3</v>
      </c>
      <c r="J1030">
        <v>225</v>
      </c>
      <c r="K1030" t="s">
        <v>7</v>
      </c>
      <c r="L1030" t="s">
        <v>181</v>
      </c>
      <c r="M1030" s="7">
        <v>44927</v>
      </c>
      <c r="N1030" s="7">
        <v>44928</v>
      </c>
    </row>
    <row r="1031" spans="1:14" x14ac:dyDescent="0.25">
      <c r="A1031">
        <v>2464</v>
      </c>
      <c r="B1031" s="27">
        <v>44921</v>
      </c>
      <c r="C1031" s="27">
        <v>44924</v>
      </c>
      <c r="D1031" s="27">
        <v>44942</v>
      </c>
      <c r="E1031">
        <v>18</v>
      </c>
      <c r="F1031" t="s">
        <v>8</v>
      </c>
      <c r="G1031">
        <v>855</v>
      </c>
      <c r="H1031">
        <v>47.5</v>
      </c>
      <c r="I1031">
        <v>83</v>
      </c>
      <c r="J1031">
        <v>938</v>
      </c>
      <c r="K1031" t="s">
        <v>7</v>
      </c>
      <c r="L1031" t="s">
        <v>181</v>
      </c>
      <c r="M1031" s="7">
        <v>44924</v>
      </c>
      <c r="N1031" s="7">
        <v>44925.999999988424</v>
      </c>
    </row>
    <row r="1032" spans="1:14" x14ac:dyDescent="0.25">
      <c r="A1032">
        <v>2464</v>
      </c>
      <c r="B1032" s="27">
        <v>44921</v>
      </c>
      <c r="C1032" s="27">
        <v>44924</v>
      </c>
      <c r="D1032" s="27">
        <v>44942</v>
      </c>
      <c r="E1032">
        <v>18</v>
      </c>
      <c r="F1032" t="s">
        <v>8</v>
      </c>
      <c r="G1032">
        <v>855</v>
      </c>
      <c r="H1032">
        <v>47.5</v>
      </c>
      <c r="I1032">
        <v>83</v>
      </c>
      <c r="J1032">
        <v>938</v>
      </c>
      <c r="K1032" t="s">
        <v>7</v>
      </c>
      <c r="L1032" t="s">
        <v>181</v>
      </c>
      <c r="M1032" s="7">
        <v>44927</v>
      </c>
      <c r="N1032" s="7">
        <v>44942</v>
      </c>
    </row>
    <row r="1033" spans="1:14" x14ac:dyDescent="0.25">
      <c r="A1033">
        <v>2465</v>
      </c>
      <c r="B1033" s="27">
        <v>44896</v>
      </c>
      <c r="C1033" s="27">
        <v>44896</v>
      </c>
      <c r="D1033" s="27">
        <v>44926</v>
      </c>
      <c r="E1033">
        <v>30</v>
      </c>
      <c r="F1033" t="s">
        <v>7</v>
      </c>
      <c r="G1033">
        <v>589</v>
      </c>
      <c r="H1033">
        <v>19.633333333333333</v>
      </c>
      <c r="J1033">
        <v>589</v>
      </c>
      <c r="K1033" t="s">
        <v>7</v>
      </c>
      <c r="L1033" t="s">
        <v>181</v>
      </c>
      <c r="M1033" s="7">
        <v>44896</v>
      </c>
      <c r="N1033" s="7">
        <v>44926</v>
      </c>
    </row>
    <row r="1034" spans="1:14" x14ac:dyDescent="0.25">
      <c r="A1034">
        <v>2466</v>
      </c>
      <c r="B1034" s="27">
        <v>44926</v>
      </c>
      <c r="C1034" s="27">
        <v>44926</v>
      </c>
      <c r="D1034" s="27">
        <v>44965</v>
      </c>
      <c r="E1034">
        <v>39</v>
      </c>
      <c r="F1034" t="s">
        <v>7</v>
      </c>
      <c r="G1034">
        <v>585</v>
      </c>
      <c r="H1034">
        <v>15</v>
      </c>
      <c r="I1034">
        <v>3</v>
      </c>
      <c r="J1034">
        <v>588</v>
      </c>
      <c r="K1034" t="s">
        <v>7</v>
      </c>
      <c r="L1034" t="s">
        <v>181</v>
      </c>
      <c r="M1034" s="7">
        <v>44926</v>
      </c>
      <c r="N1034" s="7">
        <v>44925.999999988424</v>
      </c>
    </row>
    <row r="1035" spans="1:14" x14ac:dyDescent="0.25">
      <c r="A1035">
        <v>2466</v>
      </c>
      <c r="B1035" s="27">
        <v>44926</v>
      </c>
      <c r="C1035" s="27">
        <v>44926</v>
      </c>
      <c r="D1035" s="27">
        <v>44965</v>
      </c>
      <c r="E1035">
        <v>39</v>
      </c>
      <c r="F1035" t="s">
        <v>7</v>
      </c>
      <c r="G1035">
        <v>585</v>
      </c>
      <c r="H1035">
        <v>15</v>
      </c>
      <c r="I1035">
        <v>3</v>
      </c>
      <c r="J1035">
        <v>588</v>
      </c>
      <c r="K1035" t="s">
        <v>7</v>
      </c>
      <c r="L1035" t="s">
        <v>181</v>
      </c>
      <c r="M1035" s="7">
        <v>44927</v>
      </c>
      <c r="N1035" s="7">
        <v>44956.999999988424</v>
      </c>
    </row>
    <row r="1036" spans="1:14" x14ac:dyDescent="0.25">
      <c r="A1036">
        <v>2466</v>
      </c>
      <c r="B1036" s="27">
        <v>44926</v>
      </c>
      <c r="C1036" s="27">
        <v>44926</v>
      </c>
      <c r="D1036" s="27">
        <v>44965</v>
      </c>
      <c r="E1036">
        <v>39</v>
      </c>
      <c r="F1036" t="s">
        <v>7</v>
      </c>
      <c r="G1036">
        <v>585</v>
      </c>
      <c r="H1036">
        <v>15</v>
      </c>
      <c r="I1036">
        <v>3</v>
      </c>
      <c r="J1036">
        <v>588</v>
      </c>
      <c r="K1036" t="s">
        <v>7</v>
      </c>
      <c r="L1036" t="s">
        <v>181</v>
      </c>
      <c r="M1036" s="7">
        <v>44958</v>
      </c>
      <c r="N1036" s="7">
        <v>44965</v>
      </c>
    </row>
    <row r="1037" spans="1:14" x14ac:dyDescent="0.25">
      <c r="A1037">
        <v>2466</v>
      </c>
      <c r="B1037" s="27">
        <v>44965</v>
      </c>
      <c r="C1037" s="27">
        <v>44965</v>
      </c>
      <c r="D1037" s="27">
        <v>45016</v>
      </c>
      <c r="E1037">
        <v>51</v>
      </c>
      <c r="F1037" t="s">
        <v>7</v>
      </c>
      <c r="G1037">
        <v>765</v>
      </c>
      <c r="H1037">
        <v>15</v>
      </c>
      <c r="J1037">
        <v>765</v>
      </c>
      <c r="K1037" t="s">
        <v>7</v>
      </c>
      <c r="L1037" t="s">
        <v>181</v>
      </c>
      <c r="M1037" s="7">
        <v>44965</v>
      </c>
      <c r="N1037" s="7">
        <v>44984.999999988424</v>
      </c>
    </row>
    <row r="1038" spans="1:14" x14ac:dyDescent="0.25">
      <c r="A1038">
        <v>2466</v>
      </c>
      <c r="B1038" s="27">
        <v>44965</v>
      </c>
      <c r="C1038" s="27">
        <v>44965</v>
      </c>
      <c r="D1038" s="27">
        <v>45016</v>
      </c>
      <c r="E1038">
        <v>51</v>
      </c>
      <c r="F1038" t="s">
        <v>7</v>
      </c>
      <c r="G1038">
        <v>765</v>
      </c>
      <c r="H1038">
        <v>15</v>
      </c>
      <c r="J1038">
        <v>765</v>
      </c>
      <c r="K1038" t="s">
        <v>7</v>
      </c>
      <c r="L1038" t="s">
        <v>181</v>
      </c>
      <c r="M1038" s="7">
        <v>44986</v>
      </c>
      <c r="N1038" s="7">
        <v>45016</v>
      </c>
    </row>
    <row r="1039" spans="1:14" x14ac:dyDescent="0.25">
      <c r="A1039">
        <v>2467</v>
      </c>
      <c r="B1039" s="27">
        <v>44923</v>
      </c>
      <c r="C1039" s="27">
        <v>44923</v>
      </c>
      <c r="D1039" s="27">
        <v>44938</v>
      </c>
      <c r="E1039">
        <v>15</v>
      </c>
      <c r="F1039" t="s">
        <v>7</v>
      </c>
      <c r="G1039">
        <v>495</v>
      </c>
      <c r="H1039">
        <v>33</v>
      </c>
      <c r="I1039">
        <v>3</v>
      </c>
      <c r="J1039">
        <v>498</v>
      </c>
      <c r="K1039" t="s">
        <v>7</v>
      </c>
      <c r="L1039" t="s">
        <v>181</v>
      </c>
      <c r="M1039" s="7">
        <v>44923</v>
      </c>
      <c r="N1039" s="7">
        <v>44925.999999988424</v>
      </c>
    </row>
    <row r="1040" spans="1:14" x14ac:dyDescent="0.25">
      <c r="A1040">
        <v>2467</v>
      </c>
      <c r="B1040" s="27">
        <v>44923</v>
      </c>
      <c r="C1040" s="27">
        <v>44923</v>
      </c>
      <c r="D1040" s="27">
        <v>44938</v>
      </c>
      <c r="E1040">
        <v>15</v>
      </c>
      <c r="F1040" t="s">
        <v>7</v>
      </c>
      <c r="G1040">
        <v>495</v>
      </c>
      <c r="H1040">
        <v>33</v>
      </c>
      <c r="I1040">
        <v>3</v>
      </c>
      <c r="J1040">
        <v>498</v>
      </c>
      <c r="K1040" t="s">
        <v>7</v>
      </c>
      <c r="L1040" t="s">
        <v>181</v>
      </c>
      <c r="M1040" s="7">
        <v>44927</v>
      </c>
      <c r="N1040" s="7">
        <v>44938</v>
      </c>
    </row>
    <row r="1041" spans="1:14" x14ac:dyDescent="0.25">
      <c r="A1041">
        <v>2469</v>
      </c>
      <c r="B1041" s="27">
        <v>44926</v>
      </c>
      <c r="C1041" s="27">
        <v>44926</v>
      </c>
      <c r="D1041" s="27">
        <v>44957</v>
      </c>
      <c r="E1041">
        <v>31</v>
      </c>
      <c r="F1041" t="s">
        <v>7</v>
      </c>
      <c r="G1041">
        <v>527</v>
      </c>
      <c r="H1041">
        <v>17</v>
      </c>
      <c r="I1041">
        <v>3</v>
      </c>
      <c r="J1041">
        <v>530</v>
      </c>
      <c r="K1041" t="s">
        <v>7</v>
      </c>
      <c r="L1041" t="s">
        <v>181</v>
      </c>
      <c r="M1041" s="7">
        <v>44926</v>
      </c>
      <c r="N1041" s="7">
        <v>44925.999999988424</v>
      </c>
    </row>
    <row r="1042" spans="1:14" x14ac:dyDescent="0.25">
      <c r="A1042">
        <v>2469</v>
      </c>
      <c r="B1042" s="27">
        <v>44926</v>
      </c>
      <c r="C1042" s="27">
        <v>44926</v>
      </c>
      <c r="D1042" s="27">
        <v>44957</v>
      </c>
      <c r="E1042">
        <v>31</v>
      </c>
      <c r="F1042" t="s">
        <v>7</v>
      </c>
      <c r="G1042">
        <v>527</v>
      </c>
      <c r="H1042">
        <v>17</v>
      </c>
      <c r="I1042">
        <v>3</v>
      </c>
      <c r="J1042">
        <v>530</v>
      </c>
      <c r="K1042" t="s">
        <v>7</v>
      </c>
      <c r="L1042" t="s">
        <v>181</v>
      </c>
      <c r="M1042" s="7">
        <v>44927</v>
      </c>
      <c r="N1042" s="7">
        <v>44957</v>
      </c>
    </row>
    <row r="1043" spans="1:14" x14ac:dyDescent="0.25">
      <c r="A1043">
        <v>2470</v>
      </c>
      <c r="B1043" s="27">
        <v>44926</v>
      </c>
      <c r="C1043" s="27">
        <v>44926</v>
      </c>
      <c r="D1043" s="27">
        <v>44958</v>
      </c>
      <c r="E1043">
        <v>32</v>
      </c>
      <c r="F1043" t="s">
        <v>7</v>
      </c>
      <c r="G1043">
        <v>544</v>
      </c>
      <c r="H1043">
        <v>17</v>
      </c>
      <c r="I1043">
        <v>3</v>
      </c>
      <c r="J1043">
        <v>547</v>
      </c>
      <c r="K1043" t="s">
        <v>7</v>
      </c>
      <c r="L1043" t="s">
        <v>181</v>
      </c>
      <c r="M1043" s="7">
        <v>44926</v>
      </c>
      <c r="N1043" s="7">
        <v>44925.999999988424</v>
      </c>
    </row>
    <row r="1044" spans="1:14" x14ac:dyDescent="0.25">
      <c r="A1044">
        <v>2470</v>
      </c>
      <c r="B1044" s="27">
        <v>44926</v>
      </c>
      <c r="C1044" s="27">
        <v>44926</v>
      </c>
      <c r="D1044" s="27">
        <v>44958</v>
      </c>
      <c r="E1044">
        <v>32</v>
      </c>
      <c r="F1044" t="s">
        <v>7</v>
      </c>
      <c r="G1044">
        <v>544</v>
      </c>
      <c r="H1044">
        <v>17</v>
      </c>
      <c r="I1044">
        <v>3</v>
      </c>
      <c r="J1044">
        <v>547</v>
      </c>
      <c r="K1044" t="s">
        <v>7</v>
      </c>
      <c r="L1044" t="s">
        <v>181</v>
      </c>
      <c r="M1044" s="7">
        <v>44927</v>
      </c>
      <c r="N1044" s="7">
        <v>44956.999999988424</v>
      </c>
    </row>
    <row r="1045" spans="1:14" x14ac:dyDescent="0.25">
      <c r="A1045">
        <v>2470</v>
      </c>
      <c r="B1045" s="27">
        <v>44926</v>
      </c>
      <c r="C1045" s="27">
        <v>44926</v>
      </c>
      <c r="D1045" s="27">
        <v>44958</v>
      </c>
      <c r="E1045">
        <v>32</v>
      </c>
      <c r="F1045" t="s">
        <v>7</v>
      </c>
      <c r="G1045">
        <v>544</v>
      </c>
      <c r="H1045">
        <v>17</v>
      </c>
      <c r="I1045">
        <v>3</v>
      </c>
      <c r="J1045">
        <v>547</v>
      </c>
      <c r="K1045" t="s">
        <v>7</v>
      </c>
      <c r="L1045" t="s">
        <v>181</v>
      </c>
      <c r="M1045" s="7">
        <v>44958</v>
      </c>
      <c r="N1045" s="7">
        <v>44958</v>
      </c>
    </row>
    <row r="1046" spans="1:14" x14ac:dyDescent="0.25">
      <c r="A1046">
        <v>2471</v>
      </c>
      <c r="B1046" s="27">
        <v>44924</v>
      </c>
      <c r="C1046" s="27">
        <v>44924</v>
      </c>
      <c r="D1046" s="27">
        <v>44925</v>
      </c>
      <c r="E1046">
        <v>1</v>
      </c>
      <c r="F1046" t="s">
        <v>7</v>
      </c>
      <c r="G1046">
        <v>55</v>
      </c>
      <c r="H1046">
        <v>55</v>
      </c>
      <c r="I1046">
        <v>3</v>
      </c>
      <c r="J1046">
        <v>58</v>
      </c>
      <c r="K1046" t="s">
        <v>7</v>
      </c>
      <c r="L1046" t="s">
        <v>181</v>
      </c>
      <c r="M1046" s="7">
        <v>44924</v>
      </c>
      <c r="N1046" s="7">
        <v>44925</v>
      </c>
    </row>
    <row r="1047" spans="1:14" x14ac:dyDescent="0.25">
      <c r="A1047">
        <v>2472</v>
      </c>
      <c r="B1047" s="27">
        <v>44925</v>
      </c>
      <c r="C1047" s="27">
        <v>44925</v>
      </c>
      <c r="D1047" s="27">
        <v>44940</v>
      </c>
      <c r="E1047">
        <v>15</v>
      </c>
      <c r="F1047" t="s">
        <v>7</v>
      </c>
      <c r="G1047">
        <v>495</v>
      </c>
      <c r="H1047">
        <v>33</v>
      </c>
      <c r="I1047">
        <v>3</v>
      </c>
      <c r="J1047">
        <v>498</v>
      </c>
      <c r="K1047" t="s">
        <v>7</v>
      </c>
      <c r="L1047" t="s">
        <v>181</v>
      </c>
      <c r="M1047" s="7">
        <v>44925</v>
      </c>
      <c r="N1047" s="7">
        <v>44925.999999988424</v>
      </c>
    </row>
    <row r="1048" spans="1:14" x14ac:dyDescent="0.25">
      <c r="A1048">
        <v>2472</v>
      </c>
      <c r="B1048" s="27">
        <v>44925</v>
      </c>
      <c r="C1048" s="27">
        <v>44925</v>
      </c>
      <c r="D1048" s="27">
        <v>44940</v>
      </c>
      <c r="E1048">
        <v>15</v>
      </c>
      <c r="F1048" t="s">
        <v>7</v>
      </c>
      <c r="G1048">
        <v>495</v>
      </c>
      <c r="H1048">
        <v>33</v>
      </c>
      <c r="I1048">
        <v>3</v>
      </c>
      <c r="J1048">
        <v>498</v>
      </c>
      <c r="K1048" t="s">
        <v>7</v>
      </c>
      <c r="L1048" t="s">
        <v>181</v>
      </c>
      <c r="M1048" s="7">
        <v>44927</v>
      </c>
      <c r="N1048" s="7">
        <v>44940</v>
      </c>
    </row>
    <row r="1049" spans="1:14" x14ac:dyDescent="0.25">
      <c r="A1049">
        <v>2473</v>
      </c>
      <c r="B1049" s="27">
        <v>44925</v>
      </c>
      <c r="C1049" s="27">
        <v>44925</v>
      </c>
      <c r="D1049" s="27">
        <v>44938</v>
      </c>
      <c r="E1049">
        <v>13</v>
      </c>
      <c r="F1049" t="s">
        <v>7</v>
      </c>
      <c r="G1049">
        <v>390</v>
      </c>
      <c r="H1049">
        <v>30</v>
      </c>
      <c r="I1049">
        <v>18</v>
      </c>
      <c r="J1049">
        <v>408</v>
      </c>
      <c r="K1049" t="s">
        <v>7</v>
      </c>
      <c r="L1049" t="s">
        <v>181</v>
      </c>
      <c r="M1049" s="7">
        <v>44925</v>
      </c>
      <c r="N1049" s="7">
        <v>44925.999999988424</v>
      </c>
    </row>
    <row r="1050" spans="1:14" x14ac:dyDescent="0.25">
      <c r="A1050">
        <v>2473</v>
      </c>
      <c r="B1050" s="27">
        <v>44925</v>
      </c>
      <c r="C1050" s="27">
        <v>44925</v>
      </c>
      <c r="D1050" s="27">
        <v>44938</v>
      </c>
      <c r="E1050">
        <v>13</v>
      </c>
      <c r="F1050" t="s">
        <v>7</v>
      </c>
      <c r="G1050">
        <v>390</v>
      </c>
      <c r="H1050">
        <v>30</v>
      </c>
      <c r="I1050">
        <v>18</v>
      </c>
      <c r="J1050">
        <v>408</v>
      </c>
      <c r="K1050" t="s">
        <v>7</v>
      </c>
      <c r="L1050" t="s">
        <v>181</v>
      </c>
      <c r="M1050" s="7">
        <v>44927</v>
      </c>
      <c r="N1050" s="7">
        <v>44938</v>
      </c>
    </row>
    <row r="1051" spans="1:14" x14ac:dyDescent="0.25">
      <c r="A1051">
        <v>2474</v>
      </c>
      <c r="B1051" s="27">
        <v>44926</v>
      </c>
      <c r="C1051" s="27">
        <v>44926</v>
      </c>
      <c r="D1051" s="27">
        <v>45016</v>
      </c>
      <c r="E1051">
        <v>90</v>
      </c>
      <c r="F1051" t="s">
        <v>7</v>
      </c>
      <c r="G1051">
        <v>1350</v>
      </c>
      <c r="H1051">
        <v>15</v>
      </c>
      <c r="J1051">
        <v>1350</v>
      </c>
      <c r="K1051" t="s">
        <v>7</v>
      </c>
      <c r="L1051" t="s">
        <v>181</v>
      </c>
      <c r="M1051" s="7">
        <v>44926</v>
      </c>
      <c r="N1051" s="7">
        <v>44925.999999988424</v>
      </c>
    </row>
    <row r="1052" spans="1:14" x14ac:dyDescent="0.25">
      <c r="A1052">
        <v>2474</v>
      </c>
      <c r="B1052" s="27">
        <v>44926</v>
      </c>
      <c r="C1052" s="27">
        <v>44926</v>
      </c>
      <c r="D1052" s="27">
        <v>45016</v>
      </c>
      <c r="E1052">
        <v>90</v>
      </c>
      <c r="F1052" t="s">
        <v>7</v>
      </c>
      <c r="G1052">
        <v>1350</v>
      </c>
      <c r="H1052">
        <v>15</v>
      </c>
      <c r="J1052">
        <v>1350</v>
      </c>
      <c r="K1052" t="s">
        <v>7</v>
      </c>
      <c r="L1052" t="s">
        <v>181</v>
      </c>
      <c r="M1052" s="7">
        <v>44927</v>
      </c>
      <c r="N1052" s="7">
        <v>44956.999999988424</v>
      </c>
    </row>
    <row r="1053" spans="1:14" x14ac:dyDescent="0.25">
      <c r="A1053">
        <v>2474</v>
      </c>
      <c r="B1053" s="27">
        <v>44926</v>
      </c>
      <c r="C1053" s="27">
        <v>44926</v>
      </c>
      <c r="D1053" s="27">
        <v>45016</v>
      </c>
      <c r="E1053">
        <v>90</v>
      </c>
      <c r="F1053" t="s">
        <v>7</v>
      </c>
      <c r="G1053">
        <v>1350</v>
      </c>
      <c r="H1053">
        <v>15</v>
      </c>
      <c r="J1053">
        <v>1350</v>
      </c>
      <c r="K1053" t="s">
        <v>7</v>
      </c>
      <c r="L1053" t="s">
        <v>181</v>
      </c>
      <c r="M1053" s="7">
        <v>44958</v>
      </c>
      <c r="N1053" s="7">
        <v>44984.999999988424</v>
      </c>
    </row>
    <row r="1054" spans="1:14" x14ac:dyDescent="0.25">
      <c r="A1054">
        <v>2474</v>
      </c>
      <c r="B1054" s="27">
        <v>44926</v>
      </c>
      <c r="C1054" s="27">
        <v>44926</v>
      </c>
      <c r="D1054" s="27">
        <v>45016</v>
      </c>
      <c r="E1054">
        <v>90</v>
      </c>
      <c r="F1054" t="s">
        <v>7</v>
      </c>
      <c r="G1054">
        <v>1350</v>
      </c>
      <c r="H1054">
        <v>15</v>
      </c>
      <c r="J1054">
        <v>1350</v>
      </c>
      <c r="K1054" t="s">
        <v>7</v>
      </c>
      <c r="L1054" t="s">
        <v>181</v>
      </c>
      <c r="M1054" s="7">
        <v>44986</v>
      </c>
      <c r="N1054" s="7">
        <v>45016</v>
      </c>
    </row>
    <row r="1055" spans="1:14" x14ac:dyDescent="0.25">
      <c r="A1055" t="s">
        <v>58</v>
      </c>
      <c r="B1055" s="27">
        <v>44865</v>
      </c>
      <c r="C1055" s="27">
        <v>44865</v>
      </c>
      <c r="D1055" s="27">
        <v>44895</v>
      </c>
      <c r="E1055">
        <v>30</v>
      </c>
      <c r="F1055" t="s">
        <v>7</v>
      </c>
      <c r="G1055">
        <v>1140</v>
      </c>
      <c r="H1055">
        <v>38</v>
      </c>
      <c r="J1055">
        <v>1140</v>
      </c>
      <c r="K1055" t="s">
        <v>7</v>
      </c>
      <c r="L1055" t="s">
        <v>181</v>
      </c>
      <c r="M1055" s="7">
        <v>44865</v>
      </c>
      <c r="N1055" s="7">
        <v>44864.999999988424</v>
      </c>
    </row>
    <row r="1056" spans="1:14" x14ac:dyDescent="0.25">
      <c r="A1056" t="s">
        <v>58</v>
      </c>
      <c r="B1056" s="27">
        <v>44865</v>
      </c>
      <c r="C1056" s="27">
        <v>44865</v>
      </c>
      <c r="D1056" s="27">
        <v>44895</v>
      </c>
      <c r="E1056">
        <v>30</v>
      </c>
      <c r="F1056" t="s">
        <v>7</v>
      </c>
      <c r="G1056">
        <v>1140</v>
      </c>
      <c r="H1056">
        <v>38</v>
      </c>
      <c r="J1056">
        <v>1140</v>
      </c>
      <c r="K1056" t="s">
        <v>7</v>
      </c>
      <c r="L1056" t="s">
        <v>181</v>
      </c>
      <c r="M1056" s="7">
        <v>44866</v>
      </c>
      <c r="N1056" s="7">
        <v>44895</v>
      </c>
    </row>
    <row r="1057" spans="1:14" x14ac:dyDescent="0.25">
      <c r="A1057" t="s">
        <v>59</v>
      </c>
      <c r="B1057" s="27">
        <v>44865</v>
      </c>
      <c r="C1057" s="27">
        <v>44865</v>
      </c>
      <c r="D1057" s="27">
        <v>44895</v>
      </c>
      <c r="E1057">
        <v>30</v>
      </c>
      <c r="F1057" t="s">
        <v>7</v>
      </c>
      <c r="G1057">
        <v>750</v>
      </c>
      <c r="H1057">
        <v>25</v>
      </c>
      <c r="J1057">
        <v>750</v>
      </c>
      <c r="K1057" t="s">
        <v>7</v>
      </c>
      <c r="L1057" t="s">
        <v>181</v>
      </c>
      <c r="M1057" s="7">
        <v>44865</v>
      </c>
      <c r="N1057" s="7">
        <v>44864.999999988424</v>
      </c>
    </row>
    <row r="1058" spans="1:14" x14ac:dyDescent="0.25">
      <c r="A1058" t="s">
        <v>59</v>
      </c>
      <c r="B1058" s="27">
        <v>44865</v>
      </c>
      <c r="C1058" s="27">
        <v>44865</v>
      </c>
      <c r="D1058" s="27">
        <v>44895</v>
      </c>
      <c r="E1058">
        <v>30</v>
      </c>
      <c r="F1058" t="s">
        <v>7</v>
      </c>
      <c r="G1058">
        <v>750</v>
      </c>
      <c r="H1058">
        <v>25</v>
      </c>
      <c r="J1058">
        <v>750</v>
      </c>
      <c r="K1058" t="s">
        <v>7</v>
      </c>
      <c r="L1058" t="s">
        <v>181</v>
      </c>
      <c r="M1058" s="7">
        <v>44866</v>
      </c>
      <c r="N1058" s="7">
        <v>44895</v>
      </c>
    </row>
    <row r="1059" spans="1:14" x14ac:dyDescent="0.25">
      <c r="A1059" t="s">
        <v>59</v>
      </c>
      <c r="B1059" s="27">
        <v>44865</v>
      </c>
      <c r="C1059" s="27">
        <v>44865</v>
      </c>
      <c r="D1059" s="27">
        <v>44895</v>
      </c>
      <c r="E1059">
        <v>30</v>
      </c>
      <c r="F1059" t="s">
        <v>7</v>
      </c>
      <c r="G1059">
        <v>690</v>
      </c>
      <c r="H1059">
        <v>23</v>
      </c>
      <c r="J1059">
        <v>690</v>
      </c>
      <c r="K1059" t="s">
        <v>7</v>
      </c>
      <c r="L1059" t="s">
        <v>181</v>
      </c>
      <c r="M1059" s="7">
        <v>44865</v>
      </c>
      <c r="N1059" s="7">
        <v>44864.999999988424</v>
      </c>
    </row>
    <row r="1060" spans="1:14" x14ac:dyDescent="0.25">
      <c r="A1060" t="s">
        <v>59</v>
      </c>
      <c r="B1060" s="27">
        <v>44865</v>
      </c>
      <c r="C1060" s="27">
        <v>44865</v>
      </c>
      <c r="D1060" s="27">
        <v>44895</v>
      </c>
      <c r="E1060">
        <v>30</v>
      </c>
      <c r="F1060" t="s">
        <v>7</v>
      </c>
      <c r="G1060">
        <v>690</v>
      </c>
      <c r="H1060">
        <v>23</v>
      </c>
      <c r="J1060">
        <v>690</v>
      </c>
      <c r="K1060" t="s">
        <v>7</v>
      </c>
      <c r="L1060" t="s">
        <v>181</v>
      </c>
      <c r="M1060" s="7">
        <v>44866</v>
      </c>
      <c r="N1060" s="7">
        <v>44895</v>
      </c>
    </row>
    <row r="1061" spans="1:14" x14ac:dyDescent="0.25">
      <c r="A1061">
        <v>2113</v>
      </c>
      <c r="B1061" s="27">
        <v>44720</v>
      </c>
      <c r="C1061" s="27">
        <v>44863</v>
      </c>
      <c r="D1061" s="27">
        <v>44877</v>
      </c>
      <c r="E1061">
        <v>14</v>
      </c>
      <c r="F1061" t="s">
        <v>8</v>
      </c>
      <c r="G1061">
        <v>675</v>
      </c>
      <c r="H1061">
        <v>48.214285714285715</v>
      </c>
      <c r="I1061">
        <v>88</v>
      </c>
      <c r="J1061">
        <v>763</v>
      </c>
      <c r="K1061" t="s">
        <v>7</v>
      </c>
      <c r="L1061" t="s">
        <v>181</v>
      </c>
      <c r="M1061" s="7">
        <v>44863</v>
      </c>
      <c r="N1061" s="7">
        <v>44864.999999988424</v>
      </c>
    </row>
    <row r="1062" spans="1:14" x14ac:dyDescent="0.25">
      <c r="A1062">
        <v>2113</v>
      </c>
      <c r="B1062" s="27">
        <v>44720</v>
      </c>
      <c r="C1062" s="27">
        <v>44863</v>
      </c>
      <c r="D1062" s="27">
        <v>44877</v>
      </c>
      <c r="E1062">
        <v>14</v>
      </c>
      <c r="F1062" t="s">
        <v>8</v>
      </c>
      <c r="G1062">
        <v>675</v>
      </c>
      <c r="H1062">
        <v>48.214285714285715</v>
      </c>
      <c r="I1062">
        <v>88</v>
      </c>
      <c r="J1062">
        <v>763</v>
      </c>
      <c r="K1062" t="s">
        <v>7</v>
      </c>
      <c r="L1062" t="s">
        <v>181</v>
      </c>
      <c r="M1062" s="7">
        <v>44866</v>
      </c>
      <c r="N1062" s="7">
        <v>44877</v>
      </c>
    </row>
    <row r="1063" spans="1:14" x14ac:dyDescent="0.25">
      <c r="A1063">
        <v>2175</v>
      </c>
      <c r="B1063" s="27">
        <v>44748</v>
      </c>
      <c r="C1063" s="27">
        <v>44894</v>
      </c>
      <c r="D1063" s="27">
        <v>44908</v>
      </c>
      <c r="E1063">
        <v>14</v>
      </c>
      <c r="F1063" t="s">
        <v>8</v>
      </c>
      <c r="G1063">
        <v>495</v>
      </c>
      <c r="H1063">
        <v>35.357142857142854</v>
      </c>
      <c r="I1063">
        <v>73</v>
      </c>
      <c r="J1063">
        <v>568</v>
      </c>
      <c r="K1063" t="s">
        <v>7</v>
      </c>
      <c r="L1063" t="s">
        <v>181</v>
      </c>
      <c r="M1063" s="7">
        <v>44894</v>
      </c>
      <c r="N1063" s="7">
        <v>44894.999999988424</v>
      </c>
    </row>
    <row r="1064" spans="1:14" x14ac:dyDescent="0.25">
      <c r="A1064">
        <v>2175</v>
      </c>
      <c r="B1064" s="27">
        <v>44748</v>
      </c>
      <c r="C1064" s="27">
        <v>44894</v>
      </c>
      <c r="D1064" s="27">
        <v>44908</v>
      </c>
      <c r="E1064">
        <v>14</v>
      </c>
      <c r="F1064" t="s">
        <v>8</v>
      </c>
      <c r="G1064">
        <v>495</v>
      </c>
      <c r="H1064">
        <v>35.357142857142854</v>
      </c>
      <c r="I1064">
        <v>73</v>
      </c>
      <c r="J1064">
        <v>568</v>
      </c>
      <c r="K1064" t="s">
        <v>7</v>
      </c>
      <c r="L1064" t="s">
        <v>181</v>
      </c>
      <c r="M1064" s="7">
        <v>44896</v>
      </c>
      <c r="N1064" s="7">
        <v>44908</v>
      </c>
    </row>
    <row r="1065" spans="1:14" x14ac:dyDescent="0.25">
      <c r="A1065">
        <v>2189</v>
      </c>
      <c r="B1065" s="27">
        <v>44763</v>
      </c>
      <c r="C1065" s="27">
        <v>44869</v>
      </c>
      <c r="D1065" s="27">
        <v>44891</v>
      </c>
      <c r="E1065">
        <v>22</v>
      </c>
      <c r="F1065" t="s">
        <v>7</v>
      </c>
      <c r="G1065">
        <v>550</v>
      </c>
      <c r="H1065">
        <v>25</v>
      </c>
      <c r="I1065">
        <v>3</v>
      </c>
      <c r="J1065">
        <v>553</v>
      </c>
      <c r="K1065" t="s">
        <v>7</v>
      </c>
      <c r="L1065" t="s">
        <v>181</v>
      </c>
      <c r="M1065" s="7">
        <v>44869</v>
      </c>
      <c r="N1065" s="7">
        <v>44891</v>
      </c>
    </row>
    <row r="1066" spans="1:14" x14ac:dyDescent="0.25">
      <c r="A1066">
        <v>2306</v>
      </c>
      <c r="B1066" s="27">
        <v>44830</v>
      </c>
      <c r="C1066" s="27">
        <v>44863</v>
      </c>
      <c r="D1066" s="27">
        <v>44879</v>
      </c>
      <c r="E1066">
        <v>16</v>
      </c>
      <c r="F1066" t="s">
        <v>8</v>
      </c>
      <c r="G1066">
        <v>476</v>
      </c>
      <c r="H1066">
        <v>29.75</v>
      </c>
      <c r="I1066">
        <v>98</v>
      </c>
      <c r="J1066">
        <v>574</v>
      </c>
      <c r="K1066" t="s">
        <v>7</v>
      </c>
      <c r="L1066" t="s">
        <v>181</v>
      </c>
      <c r="M1066" s="7">
        <v>44863</v>
      </c>
      <c r="N1066" s="7">
        <v>44864.999999988424</v>
      </c>
    </row>
    <row r="1067" spans="1:14" x14ac:dyDescent="0.25">
      <c r="A1067">
        <v>2306</v>
      </c>
      <c r="B1067" s="27">
        <v>44830</v>
      </c>
      <c r="C1067" s="27">
        <v>44863</v>
      </c>
      <c r="D1067" s="27">
        <v>44879</v>
      </c>
      <c r="E1067">
        <v>16</v>
      </c>
      <c r="F1067" t="s">
        <v>8</v>
      </c>
      <c r="G1067">
        <v>476</v>
      </c>
      <c r="H1067">
        <v>29.75</v>
      </c>
      <c r="I1067">
        <v>98</v>
      </c>
      <c r="J1067">
        <v>574</v>
      </c>
      <c r="K1067" t="s">
        <v>7</v>
      </c>
      <c r="L1067" t="s">
        <v>181</v>
      </c>
      <c r="M1067" s="7">
        <v>44866</v>
      </c>
      <c r="N1067" s="7">
        <v>44879</v>
      </c>
    </row>
    <row r="1068" spans="1:14" x14ac:dyDescent="0.25">
      <c r="A1068">
        <v>2317</v>
      </c>
      <c r="B1068" s="27">
        <v>44831</v>
      </c>
      <c r="C1068" s="27">
        <v>44870</v>
      </c>
      <c r="D1068" s="27">
        <v>44931</v>
      </c>
      <c r="E1068">
        <v>61</v>
      </c>
      <c r="F1068" t="s">
        <v>8</v>
      </c>
      <c r="G1068">
        <v>1525</v>
      </c>
      <c r="H1068">
        <v>25</v>
      </c>
      <c r="I1068">
        <v>93</v>
      </c>
      <c r="J1068">
        <v>1618</v>
      </c>
      <c r="K1068" t="s">
        <v>7</v>
      </c>
      <c r="L1068" t="s">
        <v>181</v>
      </c>
      <c r="M1068" s="7">
        <v>44870</v>
      </c>
      <c r="N1068" s="7">
        <v>44894.999999988424</v>
      </c>
    </row>
    <row r="1069" spans="1:14" x14ac:dyDescent="0.25">
      <c r="A1069">
        <v>2317</v>
      </c>
      <c r="B1069" s="27">
        <v>44831</v>
      </c>
      <c r="C1069" s="27">
        <v>44870</v>
      </c>
      <c r="D1069" s="27">
        <v>44931</v>
      </c>
      <c r="E1069">
        <v>61</v>
      </c>
      <c r="F1069" t="s">
        <v>8</v>
      </c>
      <c r="G1069">
        <v>1525</v>
      </c>
      <c r="H1069">
        <v>25</v>
      </c>
      <c r="I1069">
        <v>93</v>
      </c>
      <c r="J1069">
        <v>1618</v>
      </c>
      <c r="K1069" t="s">
        <v>7</v>
      </c>
      <c r="L1069" t="s">
        <v>181</v>
      </c>
      <c r="M1069" s="7">
        <v>44896</v>
      </c>
      <c r="N1069" s="7">
        <v>44925.999999988424</v>
      </c>
    </row>
    <row r="1070" spans="1:14" x14ac:dyDescent="0.25">
      <c r="A1070">
        <v>2317</v>
      </c>
      <c r="B1070" s="27">
        <v>44831</v>
      </c>
      <c r="C1070" s="27">
        <v>44870</v>
      </c>
      <c r="D1070" s="27">
        <v>44931</v>
      </c>
      <c r="E1070">
        <v>61</v>
      </c>
      <c r="F1070" t="s">
        <v>8</v>
      </c>
      <c r="G1070">
        <v>1525</v>
      </c>
      <c r="H1070">
        <v>25</v>
      </c>
      <c r="I1070">
        <v>93</v>
      </c>
      <c r="J1070">
        <v>1618</v>
      </c>
      <c r="K1070" t="s">
        <v>7</v>
      </c>
      <c r="L1070" t="s">
        <v>181</v>
      </c>
      <c r="M1070" s="7">
        <v>44927</v>
      </c>
      <c r="N1070" s="7">
        <v>44931</v>
      </c>
    </row>
    <row r="1071" spans="1:14" x14ac:dyDescent="0.25">
      <c r="A1071">
        <v>2325</v>
      </c>
      <c r="B1071" s="27">
        <v>44839</v>
      </c>
      <c r="C1071" s="27">
        <v>44875</v>
      </c>
      <c r="D1071" s="27">
        <v>44894</v>
      </c>
      <c r="E1071">
        <v>19</v>
      </c>
      <c r="F1071" t="s">
        <v>8</v>
      </c>
      <c r="G1071">
        <v>532</v>
      </c>
      <c r="H1071">
        <v>28</v>
      </c>
      <c r="I1071">
        <v>83</v>
      </c>
      <c r="J1071">
        <v>615</v>
      </c>
      <c r="K1071" t="s">
        <v>7</v>
      </c>
      <c r="L1071" t="s">
        <v>181</v>
      </c>
      <c r="M1071" s="7">
        <v>44875</v>
      </c>
      <c r="N1071" s="7">
        <v>44894</v>
      </c>
    </row>
    <row r="1072" spans="1:14" x14ac:dyDescent="0.25">
      <c r="A1072">
        <v>2329</v>
      </c>
      <c r="B1072" s="27">
        <v>44725</v>
      </c>
      <c r="C1072" s="27">
        <v>44893</v>
      </c>
      <c r="D1072" s="27">
        <v>44942</v>
      </c>
      <c r="E1072">
        <v>49</v>
      </c>
      <c r="F1072" t="s">
        <v>7</v>
      </c>
      <c r="G1072">
        <v>1250</v>
      </c>
      <c r="H1072">
        <v>25.510204081632654</v>
      </c>
      <c r="I1072">
        <v>3</v>
      </c>
      <c r="J1072">
        <v>1253</v>
      </c>
      <c r="K1072" t="s">
        <v>7</v>
      </c>
      <c r="L1072" t="s">
        <v>181</v>
      </c>
      <c r="M1072" s="7">
        <v>44893</v>
      </c>
      <c r="N1072" s="7">
        <v>44894.999999988424</v>
      </c>
    </row>
    <row r="1073" spans="1:14" x14ac:dyDescent="0.25">
      <c r="A1073">
        <v>2329</v>
      </c>
      <c r="B1073" s="27">
        <v>44725</v>
      </c>
      <c r="C1073" s="27">
        <v>44893</v>
      </c>
      <c r="D1073" s="27">
        <v>44942</v>
      </c>
      <c r="E1073">
        <v>49</v>
      </c>
      <c r="F1073" t="s">
        <v>7</v>
      </c>
      <c r="G1073">
        <v>1250</v>
      </c>
      <c r="H1073">
        <v>25.510204081632654</v>
      </c>
      <c r="I1073">
        <v>3</v>
      </c>
      <c r="J1073">
        <v>1253</v>
      </c>
      <c r="K1073" t="s">
        <v>7</v>
      </c>
      <c r="L1073" t="s">
        <v>181</v>
      </c>
      <c r="M1073" s="7">
        <v>44896</v>
      </c>
      <c r="N1073" s="7">
        <v>44925.999999988424</v>
      </c>
    </row>
    <row r="1074" spans="1:14" x14ac:dyDescent="0.25">
      <c r="A1074">
        <v>2329</v>
      </c>
      <c r="B1074" s="27">
        <v>44725</v>
      </c>
      <c r="C1074" s="27">
        <v>44893</v>
      </c>
      <c r="D1074" s="27">
        <v>44942</v>
      </c>
      <c r="E1074">
        <v>49</v>
      </c>
      <c r="F1074" t="s">
        <v>7</v>
      </c>
      <c r="G1074">
        <v>1250</v>
      </c>
      <c r="H1074">
        <v>25.510204081632654</v>
      </c>
      <c r="I1074">
        <v>3</v>
      </c>
      <c r="J1074">
        <v>1253</v>
      </c>
      <c r="K1074" t="s">
        <v>7</v>
      </c>
      <c r="L1074" t="s">
        <v>181</v>
      </c>
      <c r="M1074" s="7">
        <v>44927</v>
      </c>
      <c r="N1074" s="7">
        <v>44942</v>
      </c>
    </row>
    <row r="1075" spans="1:14" x14ac:dyDescent="0.25">
      <c r="A1075">
        <v>2336</v>
      </c>
      <c r="B1075" s="27">
        <v>44847</v>
      </c>
      <c r="C1075" s="27">
        <v>44868</v>
      </c>
      <c r="D1075" s="27">
        <v>44880</v>
      </c>
      <c r="E1075">
        <v>12</v>
      </c>
      <c r="F1075" t="s">
        <v>7</v>
      </c>
      <c r="G1075">
        <v>468</v>
      </c>
      <c r="H1075">
        <v>39</v>
      </c>
      <c r="I1075">
        <v>18</v>
      </c>
      <c r="J1075">
        <v>486</v>
      </c>
      <c r="K1075" t="s">
        <v>7</v>
      </c>
      <c r="L1075" t="s">
        <v>181</v>
      </c>
      <c r="M1075" s="7">
        <v>44868</v>
      </c>
      <c r="N1075" s="7">
        <v>44880</v>
      </c>
    </row>
    <row r="1076" spans="1:14" x14ac:dyDescent="0.25">
      <c r="A1076">
        <v>2342</v>
      </c>
      <c r="B1076" s="27">
        <v>44849</v>
      </c>
      <c r="C1076" s="27">
        <v>44877</v>
      </c>
      <c r="D1076" s="27">
        <v>44891</v>
      </c>
      <c r="E1076">
        <v>14</v>
      </c>
      <c r="F1076" t="s">
        <v>8</v>
      </c>
      <c r="G1076">
        <v>770</v>
      </c>
      <c r="H1076">
        <v>55</v>
      </c>
      <c r="I1076">
        <v>98</v>
      </c>
      <c r="J1076">
        <v>868</v>
      </c>
      <c r="K1076" t="s">
        <v>7</v>
      </c>
      <c r="L1076" t="s">
        <v>181</v>
      </c>
      <c r="M1076" s="7">
        <v>44877</v>
      </c>
      <c r="N1076" s="7">
        <v>44891</v>
      </c>
    </row>
    <row r="1077" spans="1:14" x14ac:dyDescent="0.25">
      <c r="A1077">
        <v>2344</v>
      </c>
      <c r="B1077" s="27">
        <v>44844</v>
      </c>
      <c r="C1077" s="27">
        <v>44866</v>
      </c>
      <c r="D1077" s="27">
        <v>44905</v>
      </c>
      <c r="E1077">
        <v>39</v>
      </c>
      <c r="F1077" t="s">
        <v>8</v>
      </c>
      <c r="G1077">
        <v>975</v>
      </c>
      <c r="H1077">
        <v>25</v>
      </c>
      <c r="I1077">
        <v>113</v>
      </c>
      <c r="J1077">
        <v>1088</v>
      </c>
      <c r="K1077" t="s">
        <v>7</v>
      </c>
      <c r="L1077" t="s">
        <v>181</v>
      </c>
      <c r="M1077" s="7">
        <v>44866</v>
      </c>
      <c r="N1077" s="7">
        <v>44894.999999988424</v>
      </c>
    </row>
    <row r="1078" spans="1:14" x14ac:dyDescent="0.25">
      <c r="A1078">
        <v>2344</v>
      </c>
      <c r="B1078" s="27">
        <v>44844</v>
      </c>
      <c r="C1078" s="27">
        <v>44866</v>
      </c>
      <c r="D1078" s="27">
        <v>44905</v>
      </c>
      <c r="E1078">
        <v>39</v>
      </c>
      <c r="F1078" t="s">
        <v>8</v>
      </c>
      <c r="G1078">
        <v>975</v>
      </c>
      <c r="H1078">
        <v>25</v>
      </c>
      <c r="I1078">
        <v>113</v>
      </c>
      <c r="J1078">
        <v>1088</v>
      </c>
      <c r="K1078" t="s">
        <v>7</v>
      </c>
      <c r="L1078" t="s">
        <v>181</v>
      </c>
      <c r="M1078" s="7">
        <v>44896</v>
      </c>
      <c r="N1078" s="7">
        <v>44905</v>
      </c>
    </row>
    <row r="1079" spans="1:14" x14ac:dyDescent="0.25">
      <c r="A1079">
        <v>2346</v>
      </c>
      <c r="B1079" s="27">
        <v>44852</v>
      </c>
      <c r="C1079" s="27">
        <v>44874</v>
      </c>
      <c r="D1079" s="27">
        <v>44891</v>
      </c>
      <c r="E1079">
        <v>17</v>
      </c>
      <c r="F1079" t="s">
        <v>8</v>
      </c>
      <c r="G1079">
        <v>558</v>
      </c>
      <c r="H1079">
        <v>32.823529411764703</v>
      </c>
      <c r="I1079">
        <v>98</v>
      </c>
      <c r="J1079">
        <v>656</v>
      </c>
      <c r="K1079" t="s">
        <v>7</v>
      </c>
      <c r="L1079" t="s">
        <v>181</v>
      </c>
      <c r="M1079" s="7">
        <v>44874</v>
      </c>
      <c r="N1079" s="7">
        <v>44891</v>
      </c>
    </row>
    <row r="1080" spans="1:14" x14ac:dyDescent="0.25">
      <c r="A1080">
        <v>2349</v>
      </c>
      <c r="B1080" s="27">
        <v>44852</v>
      </c>
      <c r="C1080" s="27">
        <v>44865</v>
      </c>
      <c r="D1080" s="27">
        <v>44875</v>
      </c>
      <c r="E1080">
        <v>10</v>
      </c>
      <c r="F1080" t="s">
        <v>7</v>
      </c>
      <c r="G1080">
        <v>450</v>
      </c>
      <c r="H1080">
        <v>45</v>
      </c>
      <c r="I1080">
        <v>18</v>
      </c>
      <c r="J1080">
        <v>468</v>
      </c>
      <c r="K1080" t="s">
        <v>7</v>
      </c>
      <c r="L1080" t="s">
        <v>181</v>
      </c>
      <c r="M1080" s="7">
        <v>44865</v>
      </c>
      <c r="N1080" s="7">
        <v>44864.999999988424</v>
      </c>
    </row>
    <row r="1081" spans="1:14" x14ac:dyDescent="0.25">
      <c r="A1081">
        <v>2349</v>
      </c>
      <c r="B1081" s="27">
        <v>44852</v>
      </c>
      <c r="C1081" s="27">
        <v>44865</v>
      </c>
      <c r="D1081" s="27">
        <v>44875</v>
      </c>
      <c r="E1081">
        <v>10</v>
      </c>
      <c r="F1081" t="s">
        <v>7</v>
      </c>
      <c r="G1081">
        <v>450</v>
      </c>
      <c r="H1081">
        <v>45</v>
      </c>
      <c r="I1081">
        <v>18</v>
      </c>
      <c r="J1081">
        <v>468</v>
      </c>
      <c r="K1081" t="s">
        <v>7</v>
      </c>
      <c r="L1081" t="s">
        <v>181</v>
      </c>
      <c r="M1081" s="7">
        <v>44866</v>
      </c>
      <c r="N1081" s="7">
        <v>44875</v>
      </c>
    </row>
    <row r="1082" spans="1:14" x14ac:dyDescent="0.25">
      <c r="A1082">
        <v>2350</v>
      </c>
      <c r="B1082" s="27">
        <v>44852</v>
      </c>
      <c r="C1082" s="27">
        <v>44867</v>
      </c>
      <c r="D1082" s="27">
        <v>44928</v>
      </c>
      <c r="E1082">
        <v>61</v>
      </c>
      <c r="F1082" t="s">
        <v>8</v>
      </c>
      <c r="G1082">
        <v>2046</v>
      </c>
      <c r="H1082">
        <v>33.540983606557376</v>
      </c>
      <c r="I1082">
        <v>83</v>
      </c>
      <c r="J1082">
        <v>2129</v>
      </c>
      <c r="K1082" t="s">
        <v>7</v>
      </c>
      <c r="L1082" t="s">
        <v>181</v>
      </c>
      <c r="M1082" s="7">
        <v>44867</v>
      </c>
      <c r="N1082" s="7">
        <v>44894.999999988424</v>
      </c>
    </row>
    <row r="1083" spans="1:14" x14ac:dyDescent="0.25">
      <c r="A1083">
        <v>2350</v>
      </c>
      <c r="B1083" s="27">
        <v>44852</v>
      </c>
      <c r="C1083" s="27">
        <v>44867</v>
      </c>
      <c r="D1083" s="27">
        <v>44928</v>
      </c>
      <c r="E1083">
        <v>61</v>
      </c>
      <c r="F1083" t="s">
        <v>8</v>
      </c>
      <c r="G1083">
        <v>2046</v>
      </c>
      <c r="H1083">
        <v>33.540983606557376</v>
      </c>
      <c r="I1083">
        <v>83</v>
      </c>
      <c r="J1083">
        <v>2129</v>
      </c>
      <c r="K1083" t="s">
        <v>7</v>
      </c>
      <c r="L1083" t="s">
        <v>181</v>
      </c>
      <c r="M1083" s="7">
        <v>44896</v>
      </c>
      <c r="N1083" s="7">
        <v>44925.999999988424</v>
      </c>
    </row>
    <row r="1084" spans="1:14" x14ac:dyDescent="0.25">
      <c r="A1084">
        <v>2350</v>
      </c>
      <c r="B1084" s="27">
        <v>44852</v>
      </c>
      <c r="C1084" s="27">
        <v>44867</v>
      </c>
      <c r="D1084" s="27">
        <v>44928</v>
      </c>
      <c r="E1084">
        <v>61</v>
      </c>
      <c r="F1084" t="s">
        <v>8</v>
      </c>
      <c r="G1084">
        <v>2046</v>
      </c>
      <c r="H1084">
        <v>33.540983606557376</v>
      </c>
      <c r="I1084">
        <v>83</v>
      </c>
      <c r="J1084">
        <v>2129</v>
      </c>
      <c r="K1084" t="s">
        <v>7</v>
      </c>
      <c r="L1084" t="s">
        <v>181</v>
      </c>
      <c r="M1084" s="7">
        <v>44927</v>
      </c>
      <c r="N1084" s="7">
        <v>44928</v>
      </c>
    </row>
    <row r="1085" spans="1:14" x14ac:dyDescent="0.25">
      <c r="A1085">
        <v>2353</v>
      </c>
      <c r="B1085" s="27">
        <v>44763</v>
      </c>
      <c r="C1085" s="27">
        <v>44868</v>
      </c>
      <c r="D1085" s="27">
        <v>44882</v>
      </c>
      <c r="E1085">
        <v>14</v>
      </c>
      <c r="F1085" t="s">
        <v>8</v>
      </c>
      <c r="G1085">
        <v>555</v>
      </c>
      <c r="H1085">
        <v>39.642857142857146</v>
      </c>
      <c r="I1085">
        <v>93</v>
      </c>
      <c r="J1085">
        <v>648</v>
      </c>
      <c r="K1085" t="s">
        <v>7</v>
      </c>
      <c r="L1085" t="s">
        <v>181</v>
      </c>
      <c r="M1085" s="7">
        <v>44868</v>
      </c>
      <c r="N1085" s="7">
        <v>44882</v>
      </c>
    </row>
    <row r="1086" spans="1:14" x14ac:dyDescent="0.25">
      <c r="A1086">
        <v>2354</v>
      </c>
      <c r="B1086" s="27">
        <v>44865</v>
      </c>
      <c r="C1086" s="27">
        <v>44865</v>
      </c>
      <c r="D1086" s="27">
        <v>44895</v>
      </c>
      <c r="E1086">
        <v>30</v>
      </c>
      <c r="F1086" t="s">
        <v>7</v>
      </c>
      <c r="G1086">
        <v>570</v>
      </c>
      <c r="H1086">
        <v>19</v>
      </c>
      <c r="J1086">
        <v>570</v>
      </c>
      <c r="K1086" t="s">
        <v>7</v>
      </c>
      <c r="L1086" t="s">
        <v>181</v>
      </c>
      <c r="M1086" s="7">
        <v>44865</v>
      </c>
      <c r="N1086" s="7">
        <v>44864.999999988424</v>
      </c>
    </row>
    <row r="1087" spans="1:14" x14ac:dyDescent="0.25">
      <c r="A1087">
        <v>2354</v>
      </c>
      <c r="B1087" s="27">
        <v>44865</v>
      </c>
      <c r="C1087" s="27">
        <v>44865</v>
      </c>
      <c r="D1087" s="27">
        <v>44895</v>
      </c>
      <c r="E1087">
        <v>30</v>
      </c>
      <c r="F1087" t="s">
        <v>7</v>
      </c>
      <c r="G1087">
        <v>570</v>
      </c>
      <c r="H1087">
        <v>19</v>
      </c>
      <c r="J1087">
        <v>570</v>
      </c>
      <c r="K1087" t="s">
        <v>7</v>
      </c>
      <c r="L1087" t="s">
        <v>181</v>
      </c>
      <c r="M1087" s="7">
        <v>44866</v>
      </c>
      <c r="N1087" s="7">
        <v>44895</v>
      </c>
    </row>
    <row r="1088" spans="1:14" x14ac:dyDescent="0.25">
      <c r="A1088">
        <v>2356</v>
      </c>
      <c r="B1088" s="27">
        <v>44856</v>
      </c>
      <c r="C1088" s="27">
        <v>44871</v>
      </c>
      <c r="D1088" s="27">
        <v>44884</v>
      </c>
      <c r="E1088">
        <v>13</v>
      </c>
      <c r="F1088" t="s">
        <v>8</v>
      </c>
      <c r="G1088">
        <v>490</v>
      </c>
      <c r="H1088">
        <v>37.692307692307693</v>
      </c>
      <c r="I1088">
        <v>98</v>
      </c>
      <c r="J1088">
        <v>588</v>
      </c>
      <c r="K1088" t="s">
        <v>7</v>
      </c>
      <c r="L1088" t="s">
        <v>181</v>
      </c>
      <c r="M1088" s="7">
        <v>44871</v>
      </c>
      <c r="N1088" s="7">
        <v>44884</v>
      </c>
    </row>
    <row r="1089" spans="1:14" x14ac:dyDescent="0.25">
      <c r="A1089">
        <v>2359</v>
      </c>
      <c r="B1089" s="27">
        <v>44856</v>
      </c>
      <c r="C1089" s="27">
        <v>44870</v>
      </c>
      <c r="D1089" s="27">
        <v>44891</v>
      </c>
      <c r="E1089">
        <v>21</v>
      </c>
      <c r="F1089" t="s">
        <v>8</v>
      </c>
      <c r="G1089">
        <v>588</v>
      </c>
      <c r="H1089">
        <v>28</v>
      </c>
      <c r="I1089">
        <v>83</v>
      </c>
      <c r="J1089">
        <v>671</v>
      </c>
      <c r="K1089" t="s">
        <v>7</v>
      </c>
      <c r="L1089" t="s">
        <v>181</v>
      </c>
      <c r="M1089" s="7">
        <v>44870</v>
      </c>
      <c r="N1089" s="7">
        <v>44891</v>
      </c>
    </row>
    <row r="1090" spans="1:14" x14ac:dyDescent="0.25">
      <c r="A1090">
        <v>2364</v>
      </c>
      <c r="B1090" s="27">
        <v>44853</v>
      </c>
      <c r="C1090" s="27">
        <v>44882</v>
      </c>
      <c r="D1090" s="27">
        <v>44901</v>
      </c>
      <c r="E1090">
        <v>19</v>
      </c>
      <c r="F1090" t="s">
        <v>8</v>
      </c>
      <c r="G1090">
        <v>740</v>
      </c>
      <c r="H1090">
        <v>38.94736842105263</v>
      </c>
      <c r="I1090">
        <v>68</v>
      </c>
      <c r="J1090">
        <v>808</v>
      </c>
      <c r="K1090" t="s">
        <v>7</v>
      </c>
      <c r="L1090" t="s">
        <v>181</v>
      </c>
      <c r="M1090" s="7">
        <v>44882</v>
      </c>
      <c r="N1090" s="7">
        <v>44894.999999988424</v>
      </c>
    </row>
    <row r="1091" spans="1:14" x14ac:dyDescent="0.25">
      <c r="A1091">
        <v>2364</v>
      </c>
      <c r="B1091" s="27">
        <v>44853</v>
      </c>
      <c r="C1091" s="27">
        <v>44882</v>
      </c>
      <c r="D1091" s="27">
        <v>44901</v>
      </c>
      <c r="E1091">
        <v>19</v>
      </c>
      <c r="F1091" t="s">
        <v>8</v>
      </c>
      <c r="G1091">
        <v>740</v>
      </c>
      <c r="H1091">
        <v>38.94736842105263</v>
      </c>
      <c r="I1091">
        <v>68</v>
      </c>
      <c r="J1091">
        <v>808</v>
      </c>
      <c r="K1091" t="s">
        <v>7</v>
      </c>
      <c r="L1091" t="s">
        <v>181</v>
      </c>
      <c r="M1091" s="7">
        <v>44896</v>
      </c>
      <c r="N1091" s="7">
        <v>44901</v>
      </c>
    </row>
    <row r="1092" spans="1:14" x14ac:dyDescent="0.25">
      <c r="A1092">
        <v>2366</v>
      </c>
      <c r="B1092" s="27">
        <v>44853</v>
      </c>
      <c r="C1092" s="27">
        <v>44867</v>
      </c>
      <c r="D1092" s="27">
        <v>44894</v>
      </c>
      <c r="E1092">
        <v>27</v>
      </c>
      <c r="F1092" t="s">
        <v>7</v>
      </c>
      <c r="G1092">
        <v>784</v>
      </c>
      <c r="H1092">
        <v>29.037037037037038</v>
      </c>
      <c r="I1092">
        <v>13</v>
      </c>
      <c r="J1092">
        <v>797</v>
      </c>
      <c r="K1092" t="s">
        <v>7</v>
      </c>
      <c r="L1092" t="s">
        <v>181</v>
      </c>
      <c r="M1092" s="7">
        <v>44867</v>
      </c>
      <c r="N1092" s="7">
        <v>44894</v>
      </c>
    </row>
    <row r="1093" spans="1:14" x14ac:dyDescent="0.25">
      <c r="A1093">
        <v>2367</v>
      </c>
      <c r="B1093" s="27">
        <v>44853</v>
      </c>
      <c r="C1093" s="27">
        <v>44867</v>
      </c>
      <c r="D1093" s="27">
        <v>44894</v>
      </c>
      <c r="E1093">
        <v>27</v>
      </c>
      <c r="F1093" t="s">
        <v>7</v>
      </c>
      <c r="G1093">
        <v>980</v>
      </c>
      <c r="H1093">
        <v>36.296296296296298</v>
      </c>
      <c r="I1093">
        <v>13</v>
      </c>
      <c r="J1093">
        <v>993</v>
      </c>
      <c r="K1093" t="s">
        <v>7</v>
      </c>
      <c r="L1093" t="s">
        <v>181</v>
      </c>
      <c r="M1093" s="7">
        <v>44867</v>
      </c>
      <c r="N1093" s="7">
        <v>44894</v>
      </c>
    </row>
    <row r="1094" spans="1:14" x14ac:dyDescent="0.25">
      <c r="A1094">
        <v>2368</v>
      </c>
      <c r="B1094" s="27">
        <v>44853</v>
      </c>
      <c r="C1094" s="27">
        <v>44867</v>
      </c>
      <c r="D1094" s="27">
        <v>44894</v>
      </c>
      <c r="E1094">
        <v>27</v>
      </c>
      <c r="F1094" t="s">
        <v>7</v>
      </c>
      <c r="G1094">
        <v>980</v>
      </c>
      <c r="H1094">
        <v>36.296296296296298</v>
      </c>
      <c r="I1094">
        <v>13</v>
      </c>
      <c r="J1094">
        <v>993</v>
      </c>
      <c r="K1094" t="s">
        <v>7</v>
      </c>
      <c r="L1094" t="s">
        <v>181</v>
      </c>
      <c r="M1094" s="7">
        <v>44867</v>
      </c>
      <c r="N1094" s="7">
        <v>44894</v>
      </c>
    </row>
    <row r="1095" spans="1:14" x14ac:dyDescent="0.25">
      <c r="A1095">
        <v>2370</v>
      </c>
      <c r="B1095" s="27">
        <v>44863</v>
      </c>
      <c r="C1095" s="27">
        <v>44880</v>
      </c>
      <c r="D1095" s="27">
        <v>44912</v>
      </c>
      <c r="E1095">
        <v>32</v>
      </c>
      <c r="F1095" t="s">
        <v>8</v>
      </c>
      <c r="G1095">
        <v>800</v>
      </c>
      <c r="H1095">
        <v>25</v>
      </c>
      <c r="I1095">
        <v>98</v>
      </c>
      <c r="J1095">
        <v>898</v>
      </c>
      <c r="K1095" t="s">
        <v>7</v>
      </c>
      <c r="L1095" t="s">
        <v>181</v>
      </c>
      <c r="M1095" s="7">
        <v>44880</v>
      </c>
      <c r="N1095" s="7">
        <v>44894.999999988424</v>
      </c>
    </row>
    <row r="1096" spans="1:14" x14ac:dyDescent="0.25">
      <c r="A1096">
        <v>2370</v>
      </c>
      <c r="B1096" s="27">
        <v>44863</v>
      </c>
      <c r="C1096" s="27">
        <v>44880</v>
      </c>
      <c r="D1096" s="27">
        <v>44912</v>
      </c>
      <c r="E1096">
        <v>32</v>
      </c>
      <c r="F1096" t="s">
        <v>8</v>
      </c>
      <c r="G1096">
        <v>800</v>
      </c>
      <c r="H1096">
        <v>25</v>
      </c>
      <c r="I1096">
        <v>98</v>
      </c>
      <c r="J1096">
        <v>898</v>
      </c>
      <c r="K1096" t="s">
        <v>7</v>
      </c>
      <c r="L1096" t="s">
        <v>181</v>
      </c>
      <c r="M1096" s="7">
        <v>44896</v>
      </c>
      <c r="N1096" s="7">
        <v>44912</v>
      </c>
    </row>
    <row r="1097" spans="1:14" x14ac:dyDescent="0.25">
      <c r="A1097">
        <v>2372</v>
      </c>
      <c r="B1097" s="27">
        <v>44863</v>
      </c>
      <c r="C1097" s="27">
        <v>44863</v>
      </c>
      <c r="D1097" s="27">
        <v>44883</v>
      </c>
      <c r="E1097">
        <v>20</v>
      </c>
      <c r="F1097" t="s">
        <v>7</v>
      </c>
      <c r="G1097">
        <v>600</v>
      </c>
      <c r="H1097">
        <v>30</v>
      </c>
      <c r="I1097">
        <v>18</v>
      </c>
      <c r="J1097">
        <v>618</v>
      </c>
      <c r="K1097" t="s">
        <v>7</v>
      </c>
      <c r="L1097" t="s">
        <v>181</v>
      </c>
      <c r="M1097" s="7">
        <v>44863</v>
      </c>
      <c r="N1097" s="7">
        <v>44864.999999988424</v>
      </c>
    </row>
    <row r="1098" spans="1:14" x14ac:dyDescent="0.25">
      <c r="A1098">
        <v>2372</v>
      </c>
      <c r="B1098" s="27">
        <v>44863</v>
      </c>
      <c r="C1098" s="27">
        <v>44863</v>
      </c>
      <c r="D1098" s="27">
        <v>44883</v>
      </c>
      <c r="E1098">
        <v>20</v>
      </c>
      <c r="F1098" t="s">
        <v>7</v>
      </c>
      <c r="G1098">
        <v>600</v>
      </c>
      <c r="H1098">
        <v>30</v>
      </c>
      <c r="I1098">
        <v>18</v>
      </c>
      <c r="J1098">
        <v>618</v>
      </c>
      <c r="K1098" t="s">
        <v>7</v>
      </c>
      <c r="L1098" t="s">
        <v>181</v>
      </c>
      <c r="M1098" s="7">
        <v>44866</v>
      </c>
      <c r="N1098" s="7">
        <v>44883</v>
      </c>
    </row>
    <row r="1099" spans="1:14" x14ac:dyDescent="0.25">
      <c r="A1099">
        <v>2373</v>
      </c>
      <c r="B1099" s="27">
        <v>44865</v>
      </c>
      <c r="C1099" s="27">
        <v>44865</v>
      </c>
      <c r="D1099" s="27">
        <v>44926</v>
      </c>
      <c r="E1099">
        <v>61</v>
      </c>
      <c r="F1099" t="s">
        <v>7</v>
      </c>
      <c r="G1099">
        <v>1403</v>
      </c>
      <c r="H1099">
        <v>23</v>
      </c>
      <c r="I1099">
        <v>3</v>
      </c>
      <c r="J1099">
        <v>1406</v>
      </c>
      <c r="K1099" t="s">
        <v>7</v>
      </c>
      <c r="L1099" t="s">
        <v>181</v>
      </c>
      <c r="M1099" s="7">
        <v>44865</v>
      </c>
      <c r="N1099" s="7">
        <v>44864.999999988424</v>
      </c>
    </row>
    <row r="1100" spans="1:14" x14ac:dyDescent="0.25">
      <c r="A1100">
        <v>2373</v>
      </c>
      <c r="B1100" s="27">
        <v>44865</v>
      </c>
      <c r="C1100" s="27">
        <v>44865</v>
      </c>
      <c r="D1100" s="27">
        <v>44926</v>
      </c>
      <c r="E1100">
        <v>61</v>
      </c>
      <c r="F1100" t="s">
        <v>7</v>
      </c>
      <c r="G1100">
        <v>1403</v>
      </c>
      <c r="H1100">
        <v>23</v>
      </c>
      <c r="I1100">
        <v>3</v>
      </c>
      <c r="J1100">
        <v>1406</v>
      </c>
      <c r="K1100" t="s">
        <v>7</v>
      </c>
      <c r="L1100" t="s">
        <v>181</v>
      </c>
      <c r="M1100" s="7">
        <v>44866</v>
      </c>
      <c r="N1100" s="7">
        <v>44894.999999988424</v>
      </c>
    </row>
    <row r="1101" spans="1:14" x14ac:dyDescent="0.25">
      <c r="A1101">
        <v>2373</v>
      </c>
      <c r="B1101" s="27">
        <v>44865</v>
      </c>
      <c r="C1101" s="27">
        <v>44865</v>
      </c>
      <c r="D1101" s="27">
        <v>44926</v>
      </c>
      <c r="E1101">
        <v>61</v>
      </c>
      <c r="F1101" t="s">
        <v>7</v>
      </c>
      <c r="G1101">
        <v>1403</v>
      </c>
      <c r="H1101">
        <v>23</v>
      </c>
      <c r="I1101">
        <v>3</v>
      </c>
      <c r="J1101">
        <v>1406</v>
      </c>
      <c r="K1101" t="s">
        <v>7</v>
      </c>
      <c r="L1101" t="s">
        <v>181</v>
      </c>
      <c r="M1101" s="7">
        <v>44896</v>
      </c>
      <c r="N1101" s="7">
        <v>44926</v>
      </c>
    </row>
    <row r="1102" spans="1:14" x14ac:dyDescent="0.25">
      <c r="A1102">
        <v>2374</v>
      </c>
      <c r="B1102" s="27">
        <v>44867</v>
      </c>
      <c r="C1102" s="27">
        <v>44867</v>
      </c>
      <c r="D1102" s="27">
        <v>44888</v>
      </c>
      <c r="E1102">
        <v>21</v>
      </c>
      <c r="F1102" t="s">
        <v>7</v>
      </c>
      <c r="G1102">
        <v>1050</v>
      </c>
      <c r="H1102">
        <v>50</v>
      </c>
      <c r="J1102">
        <v>1050</v>
      </c>
      <c r="K1102" t="s">
        <v>8</v>
      </c>
      <c r="L1102" t="s">
        <v>181</v>
      </c>
      <c r="M1102" s="7">
        <v>44867</v>
      </c>
      <c r="N1102" s="7">
        <v>44888</v>
      </c>
    </row>
    <row r="1103" spans="1:14" x14ac:dyDescent="0.25">
      <c r="A1103">
        <v>2375</v>
      </c>
      <c r="B1103" s="27">
        <v>44870</v>
      </c>
      <c r="C1103" s="27">
        <v>44868</v>
      </c>
      <c r="D1103" s="27">
        <v>44932</v>
      </c>
      <c r="E1103">
        <v>64</v>
      </c>
      <c r="F1103" t="s">
        <v>7</v>
      </c>
      <c r="G1103">
        <v>1920</v>
      </c>
      <c r="H1103">
        <v>30</v>
      </c>
      <c r="I1103">
        <v>3</v>
      </c>
      <c r="J1103">
        <v>1923</v>
      </c>
      <c r="K1103" t="s">
        <v>7</v>
      </c>
      <c r="L1103" t="s">
        <v>181</v>
      </c>
      <c r="M1103" s="7">
        <v>44868</v>
      </c>
      <c r="N1103" s="7">
        <v>44894.999999988424</v>
      </c>
    </row>
    <row r="1104" spans="1:14" x14ac:dyDescent="0.25">
      <c r="A1104">
        <v>2375</v>
      </c>
      <c r="B1104" s="27">
        <v>44870</v>
      </c>
      <c r="C1104" s="27">
        <v>44868</v>
      </c>
      <c r="D1104" s="27">
        <v>44932</v>
      </c>
      <c r="E1104">
        <v>64</v>
      </c>
      <c r="F1104" t="s">
        <v>7</v>
      </c>
      <c r="G1104">
        <v>1920</v>
      </c>
      <c r="H1104">
        <v>30</v>
      </c>
      <c r="I1104">
        <v>3</v>
      </c>
      <c r="J1104">
        <v>1923</v>
      </c>
      <c r="K1104" t="s">
        <v>7</v>
      </c>
      <c r="L1104" t="s">
        <v>181</v>
      </c>
      <c r="M1104" s="7">
        <v>44896</v>
      </c>
      <c r="N1104" s="7">
        <v>44925.999999988424</v>
      </c>
    </row>
    <row r="1105" spans="1:14" x14ac:dyDescent="0.25">
      <c r="A1105">
        <v>2375</v>
      </c>
      <c r="B1105" s="27">
        <v>44870</v>
      </c>
      <c r="C1105" s="27">
        <v>44868</v>
      </c>
      <c r="D1105" s="27">
        <v>44932</v>
      </c>
      <c r="E1105">
        <v>64</v>
      </c>
      <c r="F1105" t="s">
        <v>7</v>
      </c>
      <c r="G1105">
        <v>1920</v>
      </c>
      <c r="H1105">
        <v>30</v>
      </c>
      <c r="I1105">
        <v>3</v>
      </c>
      <c r="J1105">
        <v>1923</v>
      </c>
      <c r="K1105" t="s">
        <v>7</v>
      </c>
      <c r="L1105" t="s">
        <v>181</v>
      </c>
      <c r="M1105" s="7">
        <v>44927</v>
      </c>
      <c r="N1105" s="7">
        <v>44932</v>
      </c>
    </row>
    <row r="1106" spans="1:14" x14ac:dyDescent="0.25">
      <c r="A1106">
        <v>2377</v>
      </c>
      <c r="B1106" s="27">
        <v>44862</v>
      </c>
      <c r="C1106" s="27">
        <v>44873</v>
      </c>
      <c r="D1106" s="27">
        <v>44903</v>
      </c>
      <c r="E1106">
        <v>30</v>
      </c>
      <c r="F1106" t="s">
        <v>8</v>
      </c>
      <c r="G1106">
        <v>589</v>
      </c>
      <c r="H1106">
        <v>19.633333333333333</v>
      </c>
      <c r="I1106">
        <v>68</v>
      </c>
      <c r="J1106">
        <v>657</v>
      </c>
      <c r="K1106" t="s">
        <v>7</v>
      </c>
      <c r="L1106" t="s">
        <v>181</v>
      </c>
      <c r="M1106" s="7">
        <v>44873</v>
      </c>
      <c r="N1106" s="7">
        <v>44894.999999988424</v>
      </c>
    </row>
    <row r="1107" spans="1:14" x14ac:dyDescent="0.25">
      <c r="A1107">
        <v>2377</v>
      </c>
      <c r="B1107" s="27">
        <v>44862</v>
      </c>
      <c r="C1107" s="27">
        <v>44873</v>
      </c>
      <c r="D1107" s="27">
        <v>44903</v>
      </c>
      <c r="E1107">
        <v>30</v>
      </c>
      <c r="F1107" t="s">
        <v>8</v>
      </c>
      <c r="G1107">
        <v>589</v>
      </c>
      <c r="H1107">
        <v>19.633333333333333</v>
      </c>
      <c r="I1107">
        <v>68</v>
      </c>
      <c r="J1107">
        <v>657</v>
      </c>
      <c r="K1107" t="s">
        <v>7</v>
      </c>
      <c r="L1107" t="s">
        <v>181</v>
      </c>
      <c r="M1107" s="7">
        <v>44896</v>
      </c>
      <c r="N1107" s="7">
        <v>44903</v>
      </c>
    </row>
    <row r="1108" spans="1:14" x14ac:dyDescent="0.25">
      <c r="A1108">
        <v>2378</v>
      </c>
      <c r="B1108" s="27">
        <v>44865</v>
      </c>
      <c r="C1108" s="27">
        <v>44876</v>
      </c>
      <c r="D1108" s="27">
        <v>44902</v>
      </c>
      <c r="E1108">
        <v>26</v>
      </c>
      <c r="F1108" t="s">
        <v>7</v>
      </c>
      <c r="G1108">
        <v>675</v>
      </c>
      <c r="H1108">
        <v>25.96153846153846</v>
      </c>
      <c r="I1108">
        <v>33</v>
      </c>
      <c r="J1108">
        <v>708</v>
      </c>
      <c r="K1108" t="s">
        <v>7</v>
      </c>
      <c r="L1108" t="s">
        <v>181</v>
      </c>
      <c r="M1108" s="7">
        <v>44876</v>
      </c>
      <c r="N1108" s="7">
        <v>44894.999999988424</v>
      </c>
    </row>
    <row r="1109" spans="1:14" x14ac:dyDescent="0.25">
      <c r="A1109">
        <v>2378</v>
      </c>
      <c r="B1109" s="27">
        <v>44865</v>
      </c>
      <c r="C1109" s="27">
        <v>44876</v>
      </c>
      <c r="D1109" s="27">
        <v>44902</v>
      </c>
      <c r="E1109">
        <v>26</v>
      </c>
      <c r="F1109" t="s">
        <v>7</v>
      </c>
      <c r="G1109">
        <v>675</v>
      </c>
      <c r="H1109">
        <v>25.96153846153846</v>
      </c>
      <c r="I1109">
        <v>33</v>
      </c>
      <c r="J1109">
        <v>708</v>
      </c>
      <c r="K1109" t="s">
        <v>7</v>
      </c>
      <c r="L1109" t="s">
        <v>181</v>
      </c>
      <c r="M1109" s="7">
        <v>44896</v>
      </c>
      <c r="N1109" s="7">
        <v>44902</v>
      </c>
    </row>
    <row r="1110" spans="1:14" x14ac:dyDescent="0.25">
      <c r="A1110">
        <v>2380</v>
      </c>
      <c r="B1110" s="27">
        <v>44867</v>
      </c>
      <c r="C1110" s="27">
        <v>44879</v>
      </c>
      <c r="D1110" s="27">
        <v>44904</v>
      </c>
      <c r="E1110">
        <v>25</v>
      </c>
      <c r="F1110" t="s">
        <v>7</v>
      </c>
      <c r="G1110">
        <v>655</v>
      </c>
      <c r="H1110">
        <v>26.2</v>
      </c>
      <c r="I1110">
        <v>3</v>
      </c>
      <c r="J1110">
        <v>658</v>
      </c>
      <c r="K1110" t="s">
        <v>7</v>
      </c>
      <c r="L1110" t="s">
        <v>181</v>
      </c>
      <c r="M1110" s="7">
        <v>44879</v>
      </c>
      <c r="N1110" s="7">
        <v>44894.999999988424</v>
      </c>
    </row>
    <row r="1111" spans="1:14" x14ac:dyDescent="0.25">
      <c r="A1111">
        <v>2380</v>
      </c>
      <c r="B1111" s="27">
        <v>44867</v>
      </c>
      <c r="C1111" s="27">
        <v>44879</v>
      </c>
      <c r="D1111" s="27">
        <v>44904</v>
      </c>
      <c r="E1111">
        <v>25</v>
      </c>
      <c r="F1111" t="s">
        <v>7</v>
      </c>
      <c r="G1111">
        <v>655</v>
      </c>
      <c r="H1111">
        <v>26.2</v>
      </c>
      <c r="I1111">
        <v>3</v>
      </c>
      <c r="J1111">
        <v>658</v>
      </c>
      <c r="K1111" t="s">
        <v>7</v>
      </c>
      <c r="L1111" t="s">
        <v>181</v>
      </c>
      <c r="M1111" s="7">
        <v>44896</v>
      </c>
      <c r="N1111" s="7">
        <v>44904</v>
      </c>
    </row>
    <row r="1112" spans="1:14" x14ac:dyDescent="0.25">
      <c r="A1112">
        <v>2380</v>
      </c>
      <c r="B1112" s="27">
        <v>44867</v>
      </c>
      <c r="C1112" s="27">
        <v>44904</v>
      </c>
      <c r="D1112" s="27">
        <v>44926</v>
      </c>
      <c r="E1112">
        <v>22</v>
      </c>
      <c r="F1112" t="s">
        <v>7</v>
      </c>
      <c r="G1112">
        <v>375</v>
      </c>
      <c r="H1112">
        <v>17.045454545454547</v>
      </c>
      <c r="J1112">
        <v>375</v>
      </c>
      <c r="K1112" t="s">
        <v>7</v>
      </c>
      <c r="L1112" t="s">
        <v>181</v>
      </c>
      <c r="M1112" s="7">
        <v>44904</v>
      </c>
      <c r="N1112" s="7">
        <v>44926</v>
      </c>
    </row>
    <row r="1113" spans="1:14" x14ac:dyDescent="0.25">
      <c r="A1113">
        <v>2382</v>
      </c>
      <c r="B1113" s="27">
        <v>44807</v>
      </c>
      <c r="C1113" s="27">
        <v>44876</v>
      </c>
      <c r="D1113" s="27">
        <v>44903</v>
      </c>
      <c r="E1113">
        <v>27</v>
      </c>
      <c r="F1113" t="s">
        <v>7</v>
      </c>
      <c r="G1113">
        <v>756</v>
      </c>
      <c r="H1113">
        <v>28</v>
      </c>
      <c r="I1113">
        <v>13</v>
      </c>
      <c r="J1113">
        <v>769</v>
      </c>
      <c r="K1113" t="s">
        <v>7</v>
      </c>
      <c r="L1113" t="s">
        <v>181</v>
      </c>
      <c r="M1113" s="7">
        <v>44876</v>
      </c>
      <c r="N1113" s="7">
        <v>44894.999999988424</v>
      </c>
    </row>
    <row r="1114" spans="1:14" x14ac:dyDescent="0.25">
      <c r="A1114">
        <v>2382</v>
      </c>
      <c r="B1114" s="27">
        <v>44807</v>
      </c>
      <c r="C1114" s="27">
        <v>44876</v>
      </c>
      <c r="D1114" s="27">
        <v>44903</v>
      </c>
      <c r="E1114">
        <v>27</v>
      </c>
      <c r="F1114" t="s">
        <v>7</v>
      </c>
      <c r="G1114">
        <v>756</v>
      </c>
      <c r="H1114">
        <v>28</v>
      </c>
      <c r="I1114">
        <v>13</v>
      </c>
      <c r="J1114">
        <v>769</v>
      </c>
      <c r="K1114" t="s">
        <v>7</v>
      </c>
      <c r="L1114" t="s">
        <v>181</v>
      </c>
      <c r="M1114" s="7">
        <v>44896</v>
      </c>
      <c r="N1114" s="7">
        <v>44903</v>
      </c>
    </row>
    <row r="1115" spans="1:14" x14ac:dyDescent="0.25">
      <c r="A1115">
        <v>2383</v>
      </c>
      <c r="B1115" s="27">
        <v>44845</v>
      </c>
      <c r="C1115" s="27">
        <v>44873</v>
      </c>
      <c r="D1115" s="27">
        <v>44889</v>
      </c>
      <c r="E1115">
        <v>16</v>
      </c>
      <c r="F1115" t="s">
        <v>8</v>
      </c>
      <c r="G1115">
        <v>510</v>
      </c>
      <c r="H1115">
        <v>31.875</v>
      </c>
      <c r="I1115">
        <v>68</v>
      </c>
      <c r="J1115">
        <v>578</v>
      </c>
      <c r="K1115" t="s">
        <v>7</v>
      </c>
      <c r="L1115" t="s">
        <v>181</v>
      </c>
      <c r="M1115" s="7">
        <v>44873</v>
      </c>
      <c r="N1115" s="7">
        <v>44889</v>
      </c>
    </row>
    <row r="1116" spans="1:14" x14ac:dyDescent="0.25">
      <c r="A1116">
        <v>2384</v>
      </c>
      <c r="B1116" s="27">
        <v>44870</v>
      </c>
      <c r="C1116" s="27">
        <v>44872</v>
      </c>
      <c r="D1116" s="27">
        <v>44932</v>
      </c>
      <c r="E1116">
        <v>60</v>
      </c>
      <c r="F1116" t="s">
        <v>7</v>
      </c>
      <c r="G1116">
        <v>1800</v>
      </c>
      <c r="H1116">
        <v>30</v>
      </c>
      <c r="I1116">
        <v>3</v>
      </c>
      <c r="J1116">
        <v>1803</v>
      </c>
      <c r="K1116" t="s">
        <v>7</v>
      </c>
      <c r="L1116" t="s">
        <v>181</v>
      </c>
      <c r="M1116" s="7">
        <v>44872</v>
      </c>
      <c r="N1116" s="7">
        <v>44894.999999988424</v>
      </c>
    </row>
    <row r="1117" spans="1:14" x14ac:dyDescent="0.25">
      <c r="A1117">
        <v>2384</v>
      </c>
      <c r="B1117" s="27">
        <v>44870</v>
      </c>
      <c r="C1117" s="27">
        <v>44872</v>
      </c>
      <c r="D1117" s="27">
        <v>44932</v>
      </c>
      <c r="E1117">
        <v>60</v>
      </c>
      <c r="F1117" t="s">
        <v>7</v>
      </c>
      <c r="G1117">
        <v>1800</v>
      </c>
      <c r="H1117">
        <v>30</v>
      </c>
      <c r="I1117">
        <v>3</v>
      </c>
      <c r="J1117">
        <v>1803</v>
      </c>
      <c r="K1117" t="s">
        <v>7</v>
      </c>
      <c r="L1117" t="s">
        <v>181</v>
      </c>
      <c r="M1117" s="7">
        <v>44896</v>
      </c>
      <c r="N1117" s="7">
        <v>44925.999999988424</v>
      </c>
    </row>
    <row r="1118" spans="1:14" x14ac:dyDescent="0.25">
      <c r="A1118">
        <v>2384</v>
      </c>
      <c r="B1118" s="27">
        <v>44870</v>
      </c>
      <c r="C1118" s="27">
        <v>44872</v>
      </c>
      <c r="D1118" s="27">
        <v>44932</v>
      </c>
      <c r="E1118">
        <v>60</v>
      </c>
      <c r="F1118" t="s">
        <v>7</v>
      </c>
      <c r="G1118">
        <v>1800</v>
      </c>
      <c r="H1118">
        <v>30</v>
      </c>
      <c r="I1118">
        <v>3</v>
      </c>
      <c r="J1118">
        <v>1803</v>
      </c>
      <c r="K1118" t="s">
        <v>7</v>
      </c>
      <c r="L1118" t="s">
        <v>181</v>
      </c>
      <c r="M1118" s="7">
        <v>44927</v>
      </c>
      <c r="N1118" s="7">
        <v>44932</v>
      </c>
    </row>
    <row r="1119" spans="1:14" x14ac:dyDescent="0.25">
      <c r="A1119">
        <v>2385</v>
      </c>
      <c r="B1119" s="27">
        <v>44872</v>
      </c>
      <c r="C1119" s="27">
        <v>44872</v>
      </c>
      <c r="D1119" s="27">
        <v>44881</v>
      </c>
      <c r="E1119">
        <v>9</v>
      </c>
      <c r="F1119" t="s">
        <v>7</v>
      </c>
      <c r="G1119">
        <v>585</v>
      </c>
      <c r="H1119">
        <v>65</v>
      </c>
      <c r="I1119">
        <v>15</v>
      </c>
      <c r="J1119">
        <v>600</v>
      </c>
      <c r="K1119" t="s">
        <v>7</v>
      </c>
      <c r="L1119" t="s">
        <v>181</v>
      </c>
      <c r="M1119" s="7">
        <v>44872</v>
      </c>
      <c r="N1119" s="7">
        <v>44881</v>
      </c>
    </row>
    <row r="1120" spans="1:14" x14ac:dyDescent="0.25">
      <c r="A1120">
        <v>2386</v>
      </c>
      <c r="B1120" s="27">
        <v>44872</v>
      </c>
      <c r="C1120" s="27">
        <v>44873</v>
      </c>
      <c r="D1120" s="27">
        <v>44888</v>
      </c>
      <c r="E1120">
        <v>15</v>
      </c>
      <c r="F1120" t="s">
        <v>8</v>
      </c>
      <c r="G1120">
        <v>585</v>
      </c>
      <c r="H1120">
        <v>39</v>
      </c>
      <c r="I1120">
        <v>53</v>
      </c>
      <c r="J1120">
        <v>638</v>
      </c>
      <c r="K1120" t="s">
        <v>7</v>
      </c>
      <c r="L1120" t="s">
        <v>181</v>
      </c>
      <c r="M1120" s="7">
        <v>44873</v>
      </c>
      <c r="N1120" s="7">
        <v>44888</v>
      </c>
    </row>
    <row r="1121" spans="1:14" x14ac:dyDescent="0.25">
      <c r="A1121">
        <v>2388</v>
      </c>
      <c r="B1121" s="27">
        <v>44865</v>
      </c>
      <c r="C1121" s="27">
        <v>44865</v>
      </c>
      <c r="D1121" s="27">
        <v>44895</v>
      </c>
      <c r="E1121">
        <v>30</v>
      </c>
      <c r="F1121" t="s">
        <v>7</v>
      </c>
      <c r="G1121">
        <v>450</v>
      </c>
      <c r="H1121">
        <v>15</v>
      </c>
      <c r="J1121">
        <v>450</v>
      </c>
      <c r="K1121" t="s">
        <v>7</v>
      </c>
      <c r="L1121" t="s">
        <v>181</v>
      </c>
      <c r="M1121" s="7">
        <v>44865</v>
      </c>
      <c r="N1121" s="7">
        <v>44864.999999988424</v>
      </c>
    </row>
    <row r="1122" spans="1:14" x14ac:dyDescent="0.25">
      <c r="A1122">
        <v>2388</v>
      </c>
      <c r="B1122" s="27">
        <v>44865</v>
      </c>
      <c r="C1122" s="27">
        <v>44865</v>
      </c>
      <c r="D1122" s="27">
        <v>44895</v>
      </c>
      <c r="E1122">
        <v>30</v>
      </c>
      <c r="F1122" t="s">
        <v>7</v>
      </c>
      <c r="G1122">
        <v>450</v>
      </c>
      <c r="H1122">
        <v>15</v>
      </c>
      <c r="J1122">
        <v>450</v>
      </c>
      <c r="K1122" t="s">
        <v>7</v>
      </c>
      <c r="L1122" t="s">
        <v>181</v>
      </c>
      <c r="M1122" s="7">
        <v>44866</v>
      </c>
      <c r="N1122" s="7">
        <v>44895</v>
      </c>
    </row>
    <row r="1123" spans="1:14" x14ac:dyDescent="0.25">
      <c r="A1123">
        <v>2389</v>
      </c>
      <c r="B1123" s="27">
        <v>44873</v>
      </c>
      <c r="C1123" s="27">
        <v>44886</v>
      </c>
      <c r="D1123" s="27">
        <v>44907</v>
      </c>
      <c r="E1123">
        <v>21</v>
      </c>
      <c r="F1123" t="s">
        <v>7</v>
      </c>
      <c r="G1123">
        <v>945</v>
      </c>
      <c r="H1123">
        <v>45</v>
      </c>
      <c r="I1123">
        <v>3</v>
      </c>
      <c r="J1123">
        <v>948</v>
      </c>
      <c r="K1123" t="s">
        <v>7</v>
      </c>
      <c r="L1123" t="s">
        <v>181</v>
      </c>
      <c r="M1123" s="7">
        <v>44886</v>
      </c>
      <c r="N1123" s="7">
        <v>44894.999999988424</v>
      </c>
    </row>
    <row r="1124" spans="1:14" x14ac:dyDescent="0.25">
      <c r="A1124">
        <v>2389</v>
      </c>
      <c r="B1124" s="27">
        <v>44873</v>
      </c>
      <c r="C1124" s="27">
        <v>44886</v>
      </c>
      <c r="D1124" s="27">
        <v>44907</v>
      </c>
      <c r="E1124">
        <v>21</v>
      </c>
      <c r="F1124" t="s">
        <v>7</v>
      </c>
      <c r="G1124">
        <v>945</v>
      </c>
      <c r="H1124">
        <v>45</v>
      </c>
      <c r="I1124">
        <v>3</v>
      </c>
      <c r="J1124">
        <v>948</v>
      </c>
      <c r="K1124" t="s">
        <v>7</v>
      </c>
      <c r="L1124" t="s">
        <v>181</v>
      </c>
      <c r="M1124" s="7">
        <v>44896</v>
      </c>
      <c r="N1124" s="7">
        <v>44907</v>
      </c>
    </row>
    <row r="1125" spans="1:14" x14ac:dyDescent="0.25">
      <c r="A1125">
        <v>2390</v>
      </c>
      <c r="B1125" s="27">
        <v>44874</v>
      </c>
      <c r="C1125" s="27">
        <v>44875</v>
      </c>
      <c r="D1125" s="27">
        <v>44897</v>
      </c>
      <c r="E1125">
        <v>22</v>
      </c>
      <c r="F1125" t="s">
        <v>8</v>
      </c>
      <c r="G1125">
        <v>690</v>
      </c>
      <c r="H1125">
        <v>31.363636363636363</v>
      </c>
      <c r="I1125">
        <v>83</v>
      </c>
      <c r="J1125">
        <v>773</v>
      </c>
      <c r="K1125" t="s">
        <v>7</v>
      </c>
      <c r="L1125" t="s">
        <v>181</v>
      </c>
      <c r="M1125" s="7">
        <v>44875</v>
      </c>
      <c r="N1125" s="7">
        <v>44894.999999988424</v>
      </c>
    </row>
    <row r="1126" spans="1:14" x14ac:dyDescent="0.25">
      <c r="A1126">
        <v>2390</v>
      </c>
      <c r="B1126" s="27">
        <v>44874</v>
      </c>
      <c r="C1126" s="27">
        <v>44875</v>
      </c>
      <c r="D1126" s="27">
        <v>44897</v>
      </c>
      <c r="E1126">
        <v>22</v>
      </c>
      <c r="F1126" t="s">
        <v>8</v>
      </c>
      <c r="G1126">
        <v>690</v>
      </c>
      <c r="H1126">
        <v>31.363636363636363</v>
      </c>
      <c r="I1126">
        <v>83</v>
      </c>
      <c r="J1126">
        <v>773</v>
      </c>
      <c r="K1126" t="s">
        <v>7</v>
      </c>
      <c r="L1126" t="s">
        <v>181</v>
      </c>
      <c r="M1126" s="7">
        <v>44896</v>
      </c>
      <c r="N1126" s="7">
        <v>44897</v>
      </c>
    </row>
    <row r="1127" spans="1:14" x14ac:dyDescent="0.25">
      <c r="A1127">
        <v>2391</v>
      </c>
      <c r="B1127" s="27">
        <v>44875</v>
      </c>
      <c r="C1127" s="27">
        <v>44875</v>
      </c>
      <c r="D1127" s="27">
        <v>44879</v>
      </c>
      <c r="E1127">
        <v>4</v>
      </c>
      <c r="F1127" t="s">
        <v>7</v>
      </c>
      <c r="G1127">
        <v>300</v>
      </c>
      <c r="H1127">
        <v>75</v>
      </c>
      <c r="I1127">
        <v>3</v>
      </c>
      <c r="J1127">
        <v>303</v>
      </c>
      <c r="K1127" t="s">
        <v>7</v>
      </c>
      <c r="L1127" t="s">
        <v>181</v>
      </c>
      <c r="M1127" s="7">
        <v>44875</v>
      </c>
      <c r="N1127" s="7">
        <v>44879</v>
      </c>
    </row>
    <row r="1128" spans="1:14" x14ac:dyDescent="0.25">
      <c r="A1128">
        <v>2392</v>
      </c>
      <c r="B1128" s="27">
        <v>44875</v>
      </c>
      <c r="C1128" s="27">
        <v>44875</v>
      </c>
      <c r="D1128" s="27">
        <v>44886</v>
      </c>
      <c r="E1128">
        <v>11</v>
      </c>
      <c r="F1128" t="s">
        <v>8</v>
      </c>
      <c r="G1128">
        <v>429</v>
      </c>
      <c r="H1128">
        <v>39</v>
      </c>
      <c r="I1128">
        <v>53</v>
      </c>
      <c r="J1128">
        <v>482</v>
      </c>
      <c r="K1128" t="s">
        <v>7</v>
      </c>
      <c r="L1128" t="s">
        <v>181</v>
      </c>
      <c r="M1128" s="7">
        <v>44875</v>
      </c>
      <c r="N1128" s="7">
        <v>44886</v>
      </c>
    </row>
    <row r="1129" spans="1:14" x14ac:dyDescent="0.25">
      <c r="A1129">
        <v>2393</v>
      </c>
      <c r="B1129" s="27">
        <v>44876</v>
      </c>
      <c r="C1129" s="27">
        <v>44877</v>
      </c>
      <c r="D1129" s="27">
        <v>44884</v>
      </c>
      <c r="E1129">
        <v>7</v>
      </c>
      <c r="F1129" t="s">
        <v>7</v>
      </c>
      <c r="G1129">
        <v>273</v>
      </c>
      <c r="H1129">
        <v>39</v>
      </c>
      <c r="I1129">
        <v>18</v>
      </c>
      <c r="J1129">
        <v>291</v>
      </c>
      <c r="K1129" t="s">
        <v>7</v>
      </c>
      <c r="L1129" t="s">
        <v>181</v>
      </c>
      <c r="M1129" s="7">
        <v>44877</v>
      </c>
      <c r="N1129" s="7">
        <v>44884</v>
      </c>
    </row>
    <row r="1130" spans="1:14" x14ac:dyDescent="0.25">
      <c r="A1130">
        <v>2394</v>
      </c>
      <c r="B1130" s="27">
        <v>44877</v>
      </c>
      <c r="C1130" s="27">
        <v>44877</v>
      </c>
      <c r="D1130" s="27">
        <v>44884</v>
      </c>
      <c r="E1130">
        <v>7</v>
      </c>
      <c r="F1130" t="s">
        <v>8</v>
      </c>
      <c r="G1130">
        <v>385</v>
      </c>
      <c r="H1130">
        <v>55</v>
      </c>
      <c r="I1130">
        <v>53</v>
      </c>
      <c r="J1130">
        <v>438</v>
      </c>
      <c r="K1130" t="s">
        <v>7</v>
      </c>
      <c r="L1130" t="s">
        <v>181</v>
      </c>
      <c r="M1130" s="7">
        <v>44877</v>
      </c>
      <c r="N1130" s="7">
        <v>44884</v>
      </c>
    </row>
    <row r="1131" spans="1:14" x14ac:dyDescent="0.25">
      <c r="A1131">
        <v>2395</v>
      </c>
      <c r="B1131" s="27">
        <v>44875</v>
      </c>
      <c r="C1131" s="27">
        <v>44879</v>
      </c>
      <c r="D1131" s="27">
        <v>44880</v>
      </c>
      <c r="E1131">
        <v>1</v>
      </c>
      <c r="F1131" t="s">
        <v>7</v>
      </c>
      <c r="G1131">
        <v>85</v>
      </c>
      <c r="H1131">
        <v>85</v>
      </c>
      <c r="I1131">
        <v>3</v>
      </c>
      <c r="J1131">
        <v>88</v>
      </c>
      <c r="K1131" t="s">
        <v>7</v>
      </c>
      <c r="L1131" t="s">
        <v>181</v>
      </c>
      <c r="M1131" s="7">
        <v>44879</v>
      </c>
      <c r="N1131" s="7">
        <v>44880</v>
      </c>
    </row>
    <row r="1132" spans="1:14" x14ac:dyDescent="0.25">
      <c r="A1132">
        <v>2396</v>
      </c>
      <c r="B1132" s="27">
        <v>44879</v>
      </c>
      <c r="C1132" s="27">
        <v>44879</v>
      </c>
      <c r="D1132" s="27">
        <v>44886</v>
      </c>
      <c r="E1132">
        <v>7</v>
      </c>
      <c r="F1132" t="s">
        <v>7</v>
      </c>
      <c r="G1132">
        <v>294</v>
      </c>
      <c r="H1132">
        <v>42</v>
      </c>
      <c r="I1132">
        <v>3</v>
      </c>
      <c r="J1132">
        <v>297</v>
      </c>
      <c r="K1132" t="s">
        <v>7</v>
      </c>
      <c r="L1132" t="s">
        <v>181</v>
      </c>
      <c r="M1132" s="7">
        <v>44879</v>
      </c>
      <c r="N1132" s="7">
        <v>44886</v>
      </c>
    </row>
    <row r="1133" spans="1:14" x14ac:dyDescent="0.25">
      <c r="A1133">
        <v>2397</v>
      </c>
      <c r="B1133" s="27">
        <v>44879</v>
      </c>
      <c r="C1133" s="27">
        <v>44879</v>
      </c>
      <c r="D1133" s="27">
        <v>44904</v>
      </c>
      <c r="E1133">
        <v>25</v>
      </c>
      <c r="F1133" t="s">
        <v>7</v>
      </c>
      <c r="G1133">
        <v>650</v>
      </c>
      <c r="H1133">
        <v>26</v>
      </c>
      <c r="I1133">
        <v>3</v>
      </c>
      <c r="J1133">
        <v>653</v>
      </c>
      <c r="K1133" t="s">
        <v>7</v>
      </c>
      <c r="L1133" t="s">
        <v>181</v>
      </c>
      <c r="M1133" s="7">
        <v>44879</v>
      </c>
      <c r="N1133" s="7">
        <v>44894.999999988424</v>
      </c>
    </row>
    <row r="1134" spans="1:14" x14ac:dyDescent="0.25">
      <c r="A1134">
        <v>2397</v>
      </c>
      <c r="B1134" s="27">
        <v>44879</v>
      </c>
      <c r="C1134" s="27">
        <v>44879</v>
      </c>
      <c r="D1134" s="27">
        <v>44904</v>
      </c>
      <c r="E1134">
        <v>25</v>
      </c>
      <c r="F1134" t="s">
        <v>7</v>
      </c>
      <c r="G1134">
        <v>650</v>
      </c>
      <c r="H1134">
        <v>26</v>
      </c>
      <c r="I1134">
        <v>3</v>
      </c>
      <c r="J1134">
        <v>653</v>
      </c>
      <c r="K1134" t="s">
        <v>7</v>
      </c>
      <c r="L1134" t="s">
        <v>181</v>
      </c>
      <c r="M1134" s="7">
        <v>44896</v>
      </c>
      <c r="N1134" s="7">
        <v>44904</v>
      </c>
    </row>
    <row r="1135" spans="1:14" x14ac:dyDescent="0.25">
      <c r="A1135">
        <v>2398</v>
      </c>
      <c r="B1135" s="27">
        <v>44880</v>
      </c>
      <c r="C1135" s="27">
        <v>44880</v>
      </c>
      <c r="D1135" s="27">
        <v>44890</v>
      </c>
      <c r="E1135">
        <v>10</v>
      </c>
      <c r="F1135" t="s">
        <v>7</v>
      </c>
      <c r="G1135">
        <v>300</v>
      </c>
      <c r="H1135">
        <v>30</v>
      </c>
      <c r="I1135">
        <v>3</v>
      </c>
      <c r="J1135">
        <v>303</v>
      </c>
      <c r="K1135" t="s">
        <v>7</v>
      </c>
      <c r="L1135" t="s">
        <v>181</v>
      </c>
      <c r="M1135" s="7">
        <v>44880</v>
      </c>
      <c r="N1135" s="7">
        <v>44890</v>
      </c>
    </row>
    <row r="1136" spans="1:14" x14ac:dyDescent="0.25">
      <c r="A1136">
        <v>2399</v>
      </c>
      <c r="B1136" s="27">
        <v>44873</v>
      </c>
      <c r="C1136" s="27">
        <v>44895</v>
      </c>
      <c r="D1136" s="27">
        <v>44911</v>
      </c>
      <c r="E1136">
        <v>16</v>
      </c>
      <c r="F1136" t="s">
        <v>7</v>
      </c>
      <c r="G1136">
        <v>416</v>
      </c>
      <c r="H1136">
        <v>26</v>
      </c>
      <c r="I1136">
        <v>18</v>
      </c>
      <c r="J1136">
        <v>434</v>
      </c>
      <c r="K1136" t="s">
        <v>7</v>
      </c>
      <c r="L1136" t="s">
        <v>181</v>
      </c>
      <c r="M1136" s="7">
        <v>44895</v>
      </c>
      <c r="N1136" s="7">
        <v>44894.999999988424</v>
      </c>
    </row>
    <row r="1137" spans="1:14" x14ac:dyDescent="0.25">
      <c r="A1137">
        <v>2399</v>
      </c>
      <c r="B1137" s="27">
        <v>44873</v>
      </c>
      <c r="C1137" s="27">
        <v>44895</v>
      </c>
      <c r="D1137" s="27">
        <v>44911</v>
      </c>
      <c r="E1137">
        <v>16</v>
      </c>
      <c r="F1137" t="s">
        <v>7</v>
      </c>
      <c r="G1137">
        <v>416</v>
      </c>
      <c r="H1137">
        <v>26</v>
      </c>
      <c r="I1137">
        <v>18</v>
      </c>
      <c r="J1137">
        <v>434</v>
      </c>
      <c r="K1137" t="s">
        <v>7</v>
      </c>
      <c r="L1137" t="s">
        <v>181</v>
      </c>
      <c r="M1137" s="7">
        <v>44896</v>
      </c>
      <c r="N1137" s="7">
        <v>44911</v>
      </c>
    </row>
    <row r="1138" spans="1:14" x14ac:dyDescent="0.25">
      <c r="A1138">
        <v>2401</v>
      </c>
      <c r="B1138" s="27">
        <v>44881</v>
      </c>
      <c r="C1138" s="27">
        <v>44881</v>
      </c>
      <c r="D1138" s="27">
        <v>44919</v>
      </c>
      <c r="E1138">
        <v>38</v>
      </c>
      <c r="F1138" t="s">
        <v>8</v>
      </c>
      <c r="G1138">
        <v>570</v>
      </c>
      <c r="H1138">
        <v>15</v>
      </c>
      <c r="I1138">
        <v>50</v>
      </c>
      <c r="J1138">
        <v>620</v>
      </c>
      <c r="K1138" t="s">
        <v>7</v>
      </c>
      <c r="L1138" t="s">
        <v>181</v>
      </c>
      <c r="M1138" s="7">
        <v>44881</v>
      </c>
      <c r="N1138" s="7">
        <v>44894.999999988424</v>
      </c>
    </row>
    <row r="1139" spans="1:14" x14ac:dyDescent="0.25">
      <c r="A1139">
        <v>2401</v>
      </c>
      <c r="B1139" s="27">
        <v>44881</v>
      </c>
      <c r="C1139" s="27">
        <v>44881</v>
      </c>
      <c r="D1139" s="27">
        <v>44919</v>
      </c>
      <c r="E1139">
        <v>38</v>
      </c>
      <c r="F1139" t="s">
        <v>8</v>
      </c>
      <c r="G1139">
        <v>570</v>
      </c>
      <c r="H1139">
        <v>15</v>
      </c>
      <c r="I1139">
        <v>50</v>
      </c>
      <c r="J1139">
        <v>620</v>
      </c>
      <c r="K1139" t="s">
        <v>7</v>
      </c>
      <c r="L1139" t="s">
        <v>181</v>
      </c>
      <c r="M1139" s="7">
        <v>44896</v>
      </c>
      <c r="N1139" s="7">
        <v>44919</v>
      </c>
    </row>
    <row r="1140" spans="1:14" x14ac:dyDescent="0.25">
      <c r="A1140">
        <v>2403</v>
      </c>
      <c r="B1140" s="27">
        <v>44884</v>
      </c>
      <c r="C1140" s="27">
        <v>44884</v>
      </c>
      <c r="D1140" s="27">
        <v>44886</v>
      </c>
      <c r="E1140">
        <v>2</v>
      </c>
      <c r="F1140" t="s">
        <v>7</v>
      </c>
      <c r="G1140">
        <v>170</v>
      </c>
      <c r="H1140">
        <v>85</v>
      </c>
      <c r="I1140">
        <v>3</v>
      </c>
      <c r="J1140">
        <v>173</v>
      </c>
      <c r="K1140" t="s">
        <v>7</v>
      </c>
      <c r="L1140" t="s">
        <v>181</v>
      </c>
      <c r="M1140" s="7">
        <v>44884</v>
      </c>
      <c r="N1140" s="7">
        <v>44886</v>
      </c>
    </row>
    <row r="1141" spans="1:14" x14ac:dyDescent="0.25">
      <c r="A1141">
        <v>2404</v>
      </c>
      <c r="B1141" s="27">
        <v>44886</v>
      </c>
      <c r="C1141" s="27">
        <v>44886</v>
      </c>
      <c r="D1141" s="27">
        <v>44909</v>
      </c>
      <c r="E1141">
        <v>23</v>
      </c>
      <c r="F1141" t="s">
        <v>7</v>
      </c>
      <c r="G1141">
        <v>598</v>
      </c>
      <c r="H1141">
        <v>26</v>
      </c>
      <c r="I1141">
        <v>3</v>
      </c>
      <c r="J1141">
        <v>601</v>
      </c>
      <c r="K1141" t="s">
        <v>7</v>
      </c>
      <c r="L1141" t="s">
        <v>181</v>
      </c>
      <c r="M1141" s="7">
        <v>44886</v>
      </c>
      <c r="N1141" s="7">
        <v>44894.999999988424</v>
      </c>
    </row>
    <row r="1142" spans="1:14" x14ac:dyDescent="0.25">
      <c r="A1142">
        <v>2404</v>
      </c>
      <c r="B1142" s="27">
        <v>44886</v>
      </c>
      <c r="C1142" s="27">
        <v>44886</v>
      </c>
      <c r="D1142" s="27">
        <v>44909</v>
      </c>
      <c r="E1142">
        <v>23</v>
      </c>
      <c r="F1142" t="s">
        <v>7</v>
      </c>
      <c r="G1142">
        <v>598</v>
      </c>
      <c r="H1142">
        <v>26</v>
      </c>
      <c r="I1142">
        <v>3</v>
      </c>
      <c r="J1142">
        <v>601</v>
      </c>
      <c r="K1142" t="s">
        <v>7</v>
      </c>
      <c r="L1142" t="s">
        <v>181</v>
      </c>
      <c r="M1142" s="7">
        <v>44896</v>
      </c>
      <c r="N1142" s="7">
        <v>44909</v>
      </c>
    </row>
    <row r="1143" spans="1:14" x14ac:dyDescent="0.25">
      <c r="A1143">
        <v>2405</v>
      </c>
      <c r="B1143" s="27">
        <v>44888</v>
      </c>
      <c r="C1143" s="27">
        <v>44888</v>
      </c>
      <c r="D1143" s="27">
        <v>44898</v>
      </c>
      <c r="E1143">
        <v>10</v>
      </c>
      <c r="F1143" t="s">
        <v>8</v>
      </c>
      <c r="G1143">
        <v>550</v>
      </c>
      <c r="H1143">
        <v>55</v>
      </c>
      <c r="I1143">
        <v>68</v>
      </c>
      <c r="J1143">
        <v>618</v>
      </c>
      <c r="K1143" t="s">
        <v>7</v>
      </c>
      <c r="L1143" t="s">
        <v>181</v>
      </c>
      <c r="M1143" s="7">
        <v>44888</v>
      </c>
      <c r="N1143" s="7">
        <v>44894.999999988424</v>
      </c>
    </row>
    <row r="1144" spans="1:14" x14ac:dyDescent="0.25">
      <c r="A1144">
        <v>2405</v>
      </c>
      <c r="B1144" s="27">
        <v>44888</v>
      </c>
      <c r="C1144" s="27">
        <v>44888</v>
      </c>
      <c r="D1144" s="27">
        <v>44898</v>
      </c>
      <c r="E1144">
        <v>10</v>
      </c>
      <c r="F1144" t="s">
        <v>8</v>
      </c>
      <c r="G1144">
        <v>550</v>
      </c>
      <c r="H1144">
        <v>55</v>
      </c>
      <c r="I1144">
        <v>68</v>
      </c>
      <c r="J1144">
        <v>618</v>
      </c>
      <c r="K1144" t="s">
        <v>7</v>
      </c>
      <c r="L1144" t="s">
        <v>181</v>
      </c>
      <c r="M1144" s="7">
        <v>44896</v>
      </c>
      <c r="N1144" s="7">
        <v>44898</v>
      </c>
    </row>
    <row r="1145" spans="1:14" x14ac:dyDescent="0.25">
      <c r="A1145">
        <v>2406</v>
      </c>
      <c r="B1145" s="27">
        <v>44888</v>
      </c>
      <c r="C1145" s="27">
        <v>44891</v>
      </c>
      <c r="D1145" s="27">
        <v>44907</v>
      </c>
      <c r="E1145">
        <v>16</v>
      </c>
      <c r="F1145" t="s">
        <v>7</v>
      </c>
      <c r="G1145">
        <v>448</v>
      </c>
      <c r="H1145">
        <v>28</v>
      </c>
      <c r="I1145">
        <v>3</v>
      </c>
      <c r="J1145">
        <v>451</v>
      </c>
      <c r="K1145" t="s">
        <v>7</v>
      </c>
      <c r="L1145" t="s">
        <v>181</v>
      </c>
      <c r="M1145" s="7">
        <v>44891</v>
      </c>
      <c r="N1145" s="7">
        <v>44894.999999988424</v>
      </c>
    </row>
    <row r="1146" spans="1:14" x14ac:dyDescent="0.25">
      <c r="A1146">
        <v>2406</v>
      </c>
      <c r="B1146" s="27">
        <v>44888</v>
      </c>
      <c r="C1146" s="27">
        <v>44891</v>
      </c>
      <c r="D1146" s="27">
        <v>44907</v>
      </c>
      <c r="E1146">
        <v>16</v>
      </c>
      <c r="F1146" t="s">
        <v>7</v>
      </c>
      <c r="G1146">
        <v>448</v>
      </c>
      <c r="H1146">
        <v>28</v>
      </c>
      <c r="I1146">
        <v>3</v>
      </c>
      <c r="J1146">
        <v>451</v>
      </c>
      <c r="K1146" t="s">
        <v>7</v>
      </c>
      <c r="L1146" t="s">
        <v>181</v>
      </c>
      <c r="M1146" s="7">
        <v>44896</v>
      </c>
      <c r="N1146" s="7">
        <v>44907</v>
      </c>
    </row>
    <row r="1147" spans="1:14" x14ac:dyDescent="0.25">
      <c r="A1147">
        <v>2408</v>
      </c>
      <c r="B1147" s="27">
        <v>44889</v>
      </c>
      <c r="C1147" s="27">
        <v>44889</v>
      </c>
      <c r="D1147" s="27">
        <v>44896</v>
      </c>
      <c r="E1147">
        <v>7</v>
      </c>
      <c r="F1147" t="s">
        <v>7</v>
      </c>
      <c r="G1147">
        <v>385</v>
      </c>
      <c r="H1147">
        <v>55</v>
      </c>
      <c r="I1147">
        <v>3</v>
      </c>
      <c r="J1147">
        <v>388</v>
      </c>
      <c r="K1147" t="s">
        <v>8</v>
      </c>
      <c r="L1147" t="s">
        <v>181</v>
      </c>
      <c r="M1147" s="7">
        <v>44889</v>
      </c>
      <c r="N1147" s="7">
        <v>44894.999999988424</v>
      </c>
    </row>
    <row r="1148" spans="1:14" x14ac:dyDescent="0.25">
      <c r="A1148">
        <v>2408</v>
      </c>
      <c r="B1148" s="27">
        <v>44889</v>
      </c>
      <c r="C1148" s="27">
        <v>44889</v>
      </c>
      <c r="D1148" s="27">
        <v>44896</v>
      </c>
      <c r="E1148">
        <v>7</v>
      </c>
      <c r="F1148" t="s">
        <v>7</v>
      </c>
      <c r="G1148">
        <v>385</v>
      </c>
      <c r="H1148">
        <v>55</v>
      </c>
      <c r="I1148">
        <v>3</v>
      </c>
      <c r="J1148">
        <v>388</v>
      </c>
      <c r="K1148" t="s">
        <v>8</v>
      </c>
      <c r="L1148" t="s">
        <v>181</v>
      </c>
      <c r="M1148" s="7">
        <v>44896</v>
      </c>
      <c r="N1148" s="7">
        <v>44896</v>
      </c>
    </row>
    <row r="1149" spans="1:14" x14ac:dyDescent="0.25">
      <c r="A1149">
        <v>2409</v>
      </c>
      <c r="B1149" s="27">
        <v>44890</v>
      </c>
      <c r="C1149" s="27">
        <v>44890</v>
      </c>
      <c r="D1149" s="27">
        <v>44891</v>
      </c>
      <c r="E1149">
        <v>1</v>
      </c>
      <c r="F1149" t="s">
        <v>7</v>
      </c>
      <c r="G1149">
        <v>85</v>
      </c>
      <c r="H1149">
        <v>85</v>
      </c>
      <c r="I1149">
        <v>3</v>
      </c>
      <c r="J1149">
        <v>88</v>
      </c>
      <c r="K1149" t="s">
        <v>7</v>
      </c>
      <c r="L1149" t="s">
        <v>181</v>
      </c>
      <c r="M1149" s="7">
        <v>44890</v>
      </c>
      <c r="N1149" s="7">
        <v>44891</v>
      </c>
    </row>
    <row r="1150" spans="1:14" x14ac:dyDescent="0.25">
      <c r="A1150">
        <v>2410</v>
      </c>
      <c r="B1150" s="27">
        <v>44891</v>
      </c>
      <c r="C1150" s="27">
        <v>44891</v>
      </c>
      <c r="D1150" s="27">
        <v>44930</v>
      </c>
      <c r="E1150">
        <v>39</v>
      </c>
      <c r="F1150" t="s">
        <v>7</v>
      </c>
      <c r="G1150">
        <v>975</v>
      </c>
      <c r="H1150">
        <v>25</v>
      </c>
      <c r="I1150">
        <v>13</v>
      </c>
      <c r="J1150">
        <v>988</v>
      </c>
      <c r="K1150" t="s">
        <v>7</v>
      </c>
      <c r="L1150" t="s">
        <v>181</v>
      </c>
      <c r="M1150" s="7">
        <v>44891</v>
      </c>
      <c r="N1150" s="7">
        <v>44894.999999988424</v>
      </c>
    </row>
    <row r="1151" spans="1:14" x14ac:dyDescent="0.25">
      <c r="A1151">
        <v>2410</v>
      </c>
      <c r="B1151" s="27">
        <v>44891</v>
      </c>
      <c r="C1151" s="27">
        <v>44891</v>
      </c>
      <c r="D1151" s="27">
        <v>44930</v>
      </c>
      <c r="E1151">
        <v>39</v>
      </c>
      <c r="F1151" t="s">
        <v>7</v>
      </c>
      <c r="G1151">
        <v>975</v>
      </c>
      <c r="H1151">
        <v>25</v>
      </c>
      <c r="I1151">
        <v>13</v>
      </c>
      <c r="J1151">
        <v>988</v>
      </c>
      <c r="K1151" t="s">
        <v>7</v>
      </c>
      <c r="L1151" t="s">
        <v>181</v>
      </c>
      <c r="M1151" s="7">
        <v>44896</v>
      </c>
      <c r="N1151" s="7">
        <v>44925.999999988424</v>
      </c>
    </row>
    <row r="1152" spans="1:14" x14ac:dyDescent="0.25">
      <c r="A1152">
        <v>2410</v>
      </c>
      <c r="B1152" s="27">
        <v>44891</v>
      </c>
      <c r="C1152" s="27">
        <v>44891</v>
      </c>
      <c r="D1152" s="27">
        <v>44930</v>
      </c>
      <c r="E1152">
        <v>39</v>
      </c>
      <c r="F1152" t="s">
        <v>7</v>
      </c>
      <c r="G1152">
        <v>975</v>
      </c>
      <c r="H1152">
        <v>25</v>
      </c>
      <c r="I1152">
        <v>13</v>
      </c>
      <c r="J1152">
        <v>988</v>
      </c>
      <c r="K1152" t="s">
        <v>7</v>
      </c>
      <c r="L1152" t="s">
        <v>181</v>
      </c>
      <c r="M1152" s="7">
        <v>44927</v>
      </c>
      <c r="N1152" s="7">
        <v>44930</v>
      </c>
    </row>
    <row r="1153" spans="1:14" x14ac:dyDescent="0.25">
      <c r="A1153">
        <v>2411</v>
      </c>
      <c r="B1153" s="27">
        <v>44893</v>
      </c>
      <c r="C1153" s="27">
        <v>44893</v>
      </c>
      <c r="D1153" s="27">
        <v>44895</v>
      </c>
      <c r="E1153">
        <v>2</v>
      </c>
      <c r="F1153" t="s">
        <v>7</v>
      </c>
      <c r="G1153">
        <v>170</v>
      </c>
      <c r="H1153">
        <v>85</v>
      </c>
      <c r="I1153">
        <v>3</v>
      </c>
      <c r="J1153">
        <v>173</v>
      </c>
      <c r="K1153" t="s">
        <v>7</v>
      </c>
      <c r="L1153" t="s">
        <v>181</v>
      </c>
      <c r="M1153" s="7">
        <v>44893</v>
      </c>
      <c r="N1153" s="7">
        <v>44895</v>
      </c>
    </row>
    <row r="1154" spans="1:14" x14ac:dyDescent="0.25">
      <c r="A1154">
        <v>2412</v>
      </c>
      <c r="B1154" s="27">
        <v>44893</v>
      </c>
      <c r="C1154" s="27">
        <v>44894</v>
      </c>
      <c r="D1154" s="27">
        <v>44911</v>
      </c>
      <c r="E1154">
        <v>17</v>
      </c>
      <c r="F1154" t="s">
        <v>7</v>
      </c>
      <c r="G1154">
        <v>561</v>
      </c>
      <c r="H1154">
        <v>33</v>
      </c>
      <c r="I1154">
        <v>3</v>
      </c>
      <c r="J1154">
        <v>564</v>
      </c>
      <c r="K1154" t="s">
        <v>7</v>
      </c>
      <c r="L1154" t="s">
        <v>181</v>
      </c>
      <c r="M1154" s="7">
        <v>44894</v>
      </c>
      <c r="N1154" s="7">
        <v>44894.999999988424</v>
      </c>
    </row>
    <row r="1155" spans="1:14" x14ac:dyDescent="0.25">
      <c r="A1155">
        <v>2412</v>
      </c>
      <c r="B1155" s="27">
        <v>44893</v>
      </c>
      <c r="C1155" s="27">
        <v>44894</v>
      </c>
      <c r="D1155" s="27">
        <v>44911</v>
      </c>
      <c r="E1155">
        <v>17</v>
      </c>
      <c r="F1155" t="s">
        <v>7</v>
      </c>
      <c r="G1155">
        <v>561</v>
      </c>
      <c r="H1155">
        <v>33</v>
      </c>
      <c r="I1155">
        <v>3</v>
      </c>
      <c r="J1155">
        <v>564</v>
      </c>
      <c r="K1155" t="s">
        <v>7</v>
      </c>
      <c r="L1155" t="s">
        <v>181</v>
      </c>
      <c r="M1155" s="7">
        <v>44896</v>
      </c>
      <c r="N1155" s="7">
        <v>44911</v>
      </c>
    </row>
    <row r="1156" spans="1:14" x14ac:dyDescent="0.25">
      <c r="A1156">
        <v>2417</v>
      </c>
      <c r="B1156" s="27">
        <v>44895</v>
      </c>
      <c r="C1156" s="27">
        <v>44895</v>
      </c>
      <c r="D1156" s="27">
        <v>44903</v>
      </c>
      <c r="E1156">
        <v>8</v>
      </c>
      <c r="F1156" t="s">
        <v>7</v>
      </c>
      <c r="G1156">
        <v>312</v>
      </c>
      <c r="H1156">
        <v>39</v>
      </c>
      <c r="I1156">
        <v>3</v>
      </c>
      <c r="J1156">
        <v>315</v>
      </c>
      <c r="K1156" t="s">
        <v>7</v>
      </c>
      <c r="L1156" t="s">
        <v>181</v>
      </c>
      <c r="M1156" s="7">
        <v>44895</v>
      </c>
      <c r="N1156" s="7">
        <v>44894.999999988424</v>
      </c>
    </row>
    <row r="1157" spans="1:14" x14ac:dyDescent="0.25">
      <c r="A1157">
        <v>2417</v>
      </c>
      <c r="B1157" s="27">
        <v>44895</v>
      </c>
      <c r="C1157" s="27">
        <v>44895</v>
      </c>
      <c r="D1157" s="27">
        <v>44903</v>
      </c>
      <c r="E1157">
        <v>8</v>
      </c>
      <c r="F1157" t="s">
        <v>7</v>
      </c>
      <c r="G1157">
        <v>312</v>
      </c>
      <c r="H1157">
        <v>39</v>
      </c>
      <c r="I1157">
        <v>3</v>
      </c>
      <c r="J1157">
        <v>315</v>
      </c>
      <c r="K1157" t="s">
        <v>7</v>
      </c>
      <c r="L1157" t="s">
        <v>181</v>
      </c>
      <c r="M1157" s="7">
        <v>44896</v>
      </c>
      <c r="N1157" s="7">
        <v>44903</v>
      </c>
    </row>
    <row r="1158" spans="1:14" x14ac:dyDescent="0.25">
      <c r="A1158">
        <v>2418</v>
      </c>
      <c r="B1158" s="27">
        <v>44895</v>
      </c>
      <c r="C1158" s="27">
        <v>44895</v>
      </c>
      <c r="D1158" s="27">
        <v>44902</v>
      </c>
      <c r="E1158">
        <v>7</v>
      </c>
      <c r="F1158" t="s">
        <v>7</v>
      </c>
      <c r="G1158">
        <v>350</v>
      </c>
      <c r="H1158">
        <v>50</v>
      </c>
      <c r="I1158">
        <v>15</v>
      </c>
      <c r="J1158">
        <v>365</v>
      </c>
      <c r="K1158" t="s">
        <v>8</v>
      </c>
      <c r="L1158" t="s">
        <v>181</v>
      </c>
      <c r="M1158" s="7">
        <v>44895</v>
      </c>
      <c r="N1158" s="7">
        <v>44894.999999988424</v>
      </c>
    </row>
    <row r="1159" spans="1:14" x14ac:dyDescent="0.25">
      <c r="A1159">
        <v>2418</v>
      </c>
      <c r="B1159" s="27">
        <v>44895</v>
      </c>
      <c r="C1159" s="27">
        <v>44895</v>
      </c>
      <c r="D1159" s="27">
        <v>44902</v>
      </c>
      <c r="E1159">
        <v>7</v>
      </c>
      <c r="F1159" t="s">
        <v>7</v>
      </c>
      <c r="G1159">
        <v>350</v>
      </c>
      <c r="H1159">
        <v>50</v>
      </c>
      <c r="I1159">
        <v>15</v>
      </c>
      <c r="J1159">
        <v>365</v>
      </c>
      <c r="K1159" t="s">
        <v>8</v>
      </c>
      <c r="L1159" t="s">
        <v>181</v>
      </c>
      <c r="M1159" s="7">
        <v>44896</v>
      </c>
      <c r="N1159" s="7">
        <v>44902</v>
      </c>
    </row>
    <row r="1160" spans="1:14" x14ac:dyDescent="0.25">
      <c r="A1160">
        <v>2419</v>
      </c>
      <c r="B1160" s="27">
        <v>44895</v>
      </c>
      <c r="C1160" s="27">
        <v>44895</v>
      </c>
      <c r="D1160" s="27">
        <v>44900</v>
      </c>
      <c r="E1160">
        <v>5</v>
      </c>
      <c r="F1160" t="s">
        <v>7</v>
      </c>
      <c r="G1160">
        <v>425</v>
      </c>
      <c r="H1160">
        <v>85</v>
      </c>
      <c r="I1160">
        <v>3</v>
      </c>
      <c r="J1160">
        <v>428</v>
      </c>
      <c r="K1160" t="s">
        <v>7</v>
      </c>
      <c r="L1160" t="s">
        <v>181</v>
      </c>
      <c r="M1160" s="7">
        <v>44895</v>
      </c>
      <c r="N1160" s="7">
        <v>44894.999999988424</v>
      </c>
    </row>
    <row r="1161" spans="1:14" x14ac:dyDescent="0.25">
      <c r="A1161">
        <v>2419</v>
      </c>
      <c r="B1161" s="27">
        <v>44895</v>
      </c>
      <c r="C1161" s="27">
        <v>44895</v>
      </c>
      <c r="D1161" s="27">
        <v>44900</v>
      </c>
      <c r="E1161">
        <v>5</v>
      </c>
      <c r="F1161" t="s">
        <v>7</v>
      </c>
      <c r="G1161">
        <v>425</v>
      </c>
      <c r="H1161">
        <v>85</v>
      </c>
      <c r="I1161">
        <v>3</v>
      </c>
      <c r="J1161">
        <v>428</v>
      </c>
      <c r="K1161" t="s">
        <v>7</v>
      </c>
      <c r="L1161" t="s">
        <v>181</v>
      </c>
      <c r="M1161" s="7">
        <v>44896</v>
      </c>
      <c r="N1161" s="7">
        <v>44900</v>
      </c>
    </row>
    <row r="1162" spans="1:14" x14ac:dyDescent="0.25">
      <c r="A1162" t="s">
        <v>60</v>
      </c>
      <c r="B1162" s="27">
        <v>44834</v>
      </c>
      <c r="C1162" s="27">
        <v>44834</v>
      </c>
      <c r="D1162" s="27">
        <v>44865</v>
      </c>
      <c r="E1162">
        <v>31</v>
      </c>
      <c r="F1162" t="s">
        <v>7</v>
      </c>
      <c r="G1162">
        <v>1178</v>
      </c>
      <c r="H1162">
        <v>38</v>
      </c>
      <c r="J1162">
        <v>1178</v>
      </c>
      <c r="K1162" t="s">
        <v>7</v>
      </c>
      <c r="L1162" t="s">
        <v>181</v>
      </c>
      <c r="M1162" s="7">
        <v>44834</v>
      </c>
      <c r="N1162" s="7">
        <v>44833.999999988424</v>
      </c>
    </row>
    <row r="1163" spans="1:14" x14ac:dyDescent="0.25">
      <c r="A1163" t="s">
        <v>60</v>
      </c>
      <c r="B1163" s="27">
        <v>44834</v>
      </c>
      <c r="C1163" s="27">
        <v>44834</v>
      </c>
      <c r="D1163" s="27">
        <v>44865</v>
      </c>
      <c r="E1163">
        <v>31</v>
      </c>
      <c r="F1163" t="s">
        <v>7</v>
      </c>
      <c r="G1163">
        <v>1178</v>
      </c>
      <c r="H1163">
        <v>38</v>
      </c>
      <c r="J1163">
        <v>1178</v>
      </c>
      <c r="K1163" t="s">
        <v>7</v>
      </c>
      <c r="L1163" t="s">
        <v>181</v>
      </c>
      <c r="M1163" s="7">
        <v>44835</v>
      </c>
      <c r="N1163" s="7">
        <v>44865</v>
      </c>
    </row>
    <row r="1164" spans="1:14" x14ac:dyDescent="0.25">
      <c r="A1164" t="s">
        <v>61</v>
      </c>
      <c r="B1164" s="27">
        <v>44834</v>
      </c>
      <c r="C1164" s="27">
        <v>44834</v>
      </c>
      <c r="D1164" s="27">
        <v>44865</v>
      </c>
      <c r="E1164">
        <v>31</v>
      </c>
      <c r="F1164" t="s">
        <v>7</v>
      </c>
      <c r="G1164">
        <v>774.96124999999995</v>
      </c>
      <c r="H1164">
        <v>24.998749999999998</v>
      </c>
      <c r="J1164">
        <v>774.96124999999995</v>
      </c>
      <c r="K1164" t="s">
        <v>7</v>
      </c>
      <c r="L1164" t="s">
        <v>181</v>
      </c>
      <c r="M1164" s="7">
        <v>44834</v>
      </c>
      <c r="N1164" s="7">
        <v>44833.999999988424</v>
      </c>
    </row>
    <row r="1165" spans="1:14" x14ac:dyDescent="0.25">
      <c r="A1165" t="s">
        <v>61</v>
      </c>
      <c r="B1165" s="27">
        <v>44834</v>
      </c>
      <c r="C1165" s="27">
        <v>44834</v>
      </c>
      <c r="D1165" s="27">
        <v>44865</v>
      </c>
      <c r="E1165">
        <v>31</v>
      </c>
      <c r="F1165" t="s">
        <v>7</v>
      </c>
      <c r="G1165">
        <v>774.96124999999995</v>
      </c>
      <c r="H1165">
        <v>24.998749999999998</v>
      </c>
      <c r="J1165">
        <v>774.96124999999995</v>
      </c>
      <c r="K1165" t="s">
        <v>7</v>
      </c>
      <c r="L1165" t="s">
        <v>181</v>
      </c>
      <c r="M1165" s="7">
        <v>44835</v>
      </c>
      <c r="N1165" s="7">
        <v>44865</v>
      </c>
    </row>
    <row r="1166" spans="1:14" x14ac:dyDescent="0.25">
      <c r="A1166" t="s">
        <v>61</v>
      </c>
      <c r="B1166" s="27">
        <v>44834</v>
      </c>
      <c r="C1166" s="27">
        <v>44834</v>
      </c>
      <c r="D1166" s="27">
        <v>44865</v>
      </c>
      <c r="E1166">
        <v>31</v>
      </c>
      <c r="F1166" t="s">
        <v>7</v>
      </c>
      <c r="G1166">
        <v>712.99689999999998</v>
      </c>
      <c r="H1166">
        <v>22.9999</v>
      </c>
      <c r="J1166">
        <v>712.99689999999998</v>
      </c>
      <c r="K1166" t="s">
        <v>7</v>
      </c>
      <c r="L1166" t="s">
        <v>181</v>
      </c>
      <c r="M1166" s="7">
        <v>44834</v>
      </c>
      <c r="N1166" s="7">
        <v>44833.999999988424</v>
      </c>
    </row>
    <row r="1167" spans="1:14" x14ac:dyDescent="0.25">
      <c r="A1167" t="s">
        <v>61</v>
      </c>
      <c r="B1167" s="27">
        <v>44834</v>
      </c>
      <c r="C1167" s="27">
        <v>44834</v>
      </c>
      <c r="D1167" s="27">
        <v>44865</v>
      </c>
      <c r="E1167">
        <v>31</v>
      </c>
      <c r="F1167" t="s">
        <v>7</v>
      </c>
      <c r="G1167">
        <v>712.99689999999998</v>
      </c>
      <c r="H1167">
        <v>22.9999</v>
      </c>
      <c r="J1167">
        <v>712.99689999999998</v>
      </c>
      <c r="K1167" t="s">
        <v>7</v>
      </c>
      <c r="L1167" t="s">
        <v>181</v>
      </c>
      <c r="M1167" s="7">
        <v>44835</v>
      </c>
      <c r="N1167" s="7">
        <v>44865</v>
      </c>
    </row>
    <row r="1168" spans="1:14" x14ac:dyDescent="0.25">
      <c r="A1168" t="s">
        <v>62</v>
      </c>
      <c r="B1168" s="27">
        <v>44930</v>
      </c>
      <c r="C1168" s="27">
        <v>44930</v>
      </c>
      <c r="D1168" s="27">
        <v>44958</v>
      </c>
      <c r="E1168">
        <v>28</v>
      </c>
      <c r="F1168" t="s">
        <v>7</v>
      </c>
      <c r="G1168">
        <v>532</v>
      </c>
      <c r="H1168">
        <v>19</v>
      </c>
      <c r="J1168">
        <v>532</v>
      </c>
      <c r="K1168" t="s">
        <v>7</v>
      </c>
      <c r="L1168" t="s">
        <v>181</v>
      </c>
      <c r="M1168" s="7">
        <v>44930</v>
      </c>
      <c r="N1168" s="7">
        <v>44956.999999988424</v>
      </c>
    </row>
    <row r="1169" spans="1:14" x14ac:dyDescent="0.25">
      <c r="A1169" t="s">
        <v>62</v>
      </c>
      <c r="B1169" s="27">
        <v>44930</v>
      </c>
      <c r="C1169" s="27">
        <v>44930</v>
      </c>
      <c r="D1169" s="27">
        <v>44958</v>
      </c>
      <c r="E1169">
        <v>28</v>
      </c>
      <c r="F1169" t="s">
        <v>7</v>
      </c>
      <c r="G1169">
        <v>532</v>
      </c>
      <c r="H1169">
        <v>19</v>
      </c>
      <c r="J1169">
        <v>532</v>
      </c>
      <c r="K1169" t="s">
        <v>7</v>
      </c>
      <c r="L1169" t="s">
        <v>181</v>
      </c>
      <c r="M1169" s="7">
        <v>44958</v>
      </c>
      <c r="N1169" s="7">
        <v>44958</v>
      </c>
    </row>
    <row r="1170" spans="1:14" x14ac:dyDescent="0.25">
      <c r="A1170" t="s">
        <v>63</v>
      </c>
      <c r="B1170" s="27">
        <v>44851</v>
      </c>
      <c r="C1170" s="27">
        <v>44851</v>
      </c>
      <c r="D1170" s="27">
        <v>44856</v>
      </c>
      <c r="E1170">
        <v>5</v>
      </c>
      <c r="F1170" t="s">
        <v>7</v>
      </c>
      <c r="G1170">
        <v>175</v>
      </c>
      <c r="H1170">
        <v>35</v>
      </c>
      <c r="I1170">
        <v>3</v>
      </c>
      <c r="J1170">
        <v>178</v>
      </c>
      <c r="K1170" t="s">
        <v>7</v>
      </c>
      <c r="L1170" t="s">
        <v>181</v>
      </c>
      <c r="M1170" s="7">
        <v>44851</v>
      </c>
      <c r="N1170" s="7">
        <v>44856</v>
      </c>
    </row>
    <row r="1171" spans="1:14" x14ac:dyDescent="0.25">
      <c r="A1171">
        <v>2203</v>
      </c>
      <c r="B1171" s="27">
        <v>44761</v>
      </c>
      <c r="C1171" s="27">
        <v>44850</v>
      </c>
      <c r="D1171" s="27">
        <v>44865</v>
      </c>
      <c r="E1171">
        <v>15</v>
      </c>
      <c r="F1171" t="s">
        <v>8</v>
      </c>
      <c r="G1171">
        <v>495</v>
      </c>
      <c r="H1171">
        <v>33</v>
      </c>
      <c r="I1171">
        <v>103</v>
      </c>
      <c r="J1171">
        <v>598</v>
      </c>
      <c r="K1171" t="s">
        <v>7</v>
      </c>
      <c r="L1171" t="s">
        <v>181</v>
      </c>
      <c r="M1171" s="7">
        <v>44850</v>
      </c>
      <c r="N1171" s="7">
        <v>44865</v>
      </c>
    </row>
    <row r="1172" spans="1:14" x14ac:dyDescent="0.25">
      <c r="A1172">
        <v>2250</v>
      </c>
      <c r="B1172" s="27">
        <v>44790</v>
      </c>
      <c r="C1172" s="27">
        <v>44847</v>
      </c>
      <c r="D1172" s="27">
        <v>44859</v>
      </c>
      <c r="E1172">
        <v>12</v>
      </c>
      <c r="F1172" t="s">
        <v>7</v>
      </c>
      <c r="G1172">
        <v>468</v>
      </c>
      <c r="H1172">
        <v>39</v>
      </c>
      <c r="I1172">
        <v>13</v>
      </c>
      <c r="J1172">
        <v>481</v>
      </c>
      <c r="K1172" t="s">
        <v>7</v>
      </c>
      <c r="L1172" t="s">
        <v>181</v>
      </c>
      <c r="M1172" s="7">
        <v>44847</v>
      </c>
      <c r="N1172" s="7">
        <v>44859</v>
      </c>
    </row>
    <row r="1173" spans="1:14" x14ac:dyDescent="0.25">
      <c r="A1173">
        <v>2252</v>
      </c>
      <c r="B1173" s="27">
        <v>44805</v>
      </c>
      <c r="C1173" s="27">
        <v>44843</v>
      </c>
      <c r="D1173" s="27">
        <v>44860</v>
      </c>
      <c r="E1173">
        <v>17</v>
      </c>
      <c r="F1173" t="s">
        <v>8</v>
      </c>
      <c r="G1173">
        <v>630</v>
      </c>
      <c r="H1173">
        <v>37.058823529411768</v>
      </c>
      <c r="I1173">
        <v>88</v>
      </c>
      <c r="J1173">
        <v>718</v>
      </c>
      <c r="K1173" t="s">
        <v>7</v>
      </c>
      <c r="L1173" t="s">
        <v>181</v>
      </c>
      <c r="M1173" s="7">
        <v>44843</v>
      </c>
      <c r="N1173" s="7">
        <v>44860</v>
      </c>
    </row>
    <row r="1174" spans="1:14" x14ac:dyDescent="0.25">
      <c r="A1174">
        <v>2263</v>
      </c>
      <c r="B1174" s="27">
        <v>44809</v>
      </c>
      <c r="C1174" s="27">
        <v>44848</v>
      </c>
      <c r="D1174" s="27">
        <v>44866</v>
      </c>
      <c r="E1174">
        <v>18</v>
      </c>
      <c r="F1174" t="s">
        <v>8</v>
      </c>
      <c r="G1174">
        <v>665</v>
      </c>
      <c r="H1174">
        <v>36.944444444444443</v>
      </c>
      <c r="I1174">
        <v>83</v>
      </c>
      <c r="J1174">
        <v>748</v>
      </c>
      <c r="K1174" t="s">
        <v>7</v>
      </c>
      <c r="L1174" t="s">
        <v>181</v>
      </c>
      <c r="M1174" s="7">
        <v>44848</v>
      </c>
      <c r="N1174" s="7">
        <v>44864.999999988424</v>
      </c>
    </row>
    <row r="1175" spans="1:14" x14ac:dyDescent="0.25">
      <c r="A1175">
        <v>2263</v>
      </c>
      <c r="B1175" s="27">
        <v>44809</v>
      </c>
      <c r="C1175" s="27">
        <v>44848</v>
      </c>
      <c r="D1175" s="27">
        <v>44866</v>
      </c>
      <c r="E1175">
        <v>18</v>
      </c>
      <c r="F1175" t="s">
        <v>8</v>
      </c>
      <c r="G1175">
        <v>665</v>
      </c>
      <c r="H1175">
        <v>36.944444444444443</v>
      </c>
      <c r="I1175">
        <v>83</v>
      </c>
      <c r="J1175">
        <v>748</v>
      </c>
      <c r="K1175" t="s">
        <v>7</v>
      </c>
      <c r="L1175" t="s">
        <v>181</v>
      </c>
      <c r="M1175" s="7">
        <v>44866</v>
      </c>
      <c r="N1175" s="7">
        <v>44866</v>
      </c>
    </row>
    <row r="1176" spans="1:14" x14ac:dyDescent="0.25">
      <c r="A1176">
        <v>2272</v>
      </c>
      <c r="B1176" s="27">
        <v>44812</v>
      </c>
      <c r="C1176" s="27">
        <v>44847</v>
      </c>
      <c r="D1176" s="27">
        <v>44861</v>
      </c>
      <c r="E1176">
        <v>14</v>
      </c>
      <c r="F1176" t="s">
        <v>7</v>
      </c>
      <c r="G1176">
        <v>555</v>
      </c>
      <c r="H1176">
        <v>39.642857142857146</v>
      </c>
      <c r="I1176">
        <v>13</v>
      </c>
      <c r="J1176">
        <v>568</v>
      </c>
      <c r="K1176" t="s">
        <v>7</v>
      </c>
      <c r="L1176" t="s">
        <v>181</v>
      </c>
      <c r="M1176" s="7">
        <v>44847</v>
      </c>
      <c r="N1176" s="7">
        <v>44861</v>
      </c>
    </row>
    <row r="1177" spans="1:14" x14ac:dyDescent="0.25">
      <c r="A1177">
        <v>2273</v>
      </c>
      <c r="B1177" s="27">
        <v>44813</v>
      </c>
      <c r="C1177" s="27">
        <v>44839</v>
      </c>
      <c r="D1177" s="27">
        <v>44867</v>
      </c>
      <c r="E1177">
        <v>28</v>
      </c>
      <c r="F1177" t="s">
        <v>8</v>
      </c>
      <c r="G1177">
        <v>924</v>
      </c>
      <c r="H1177">
        <v>33</v>
      </c>
      <c r="I1177">
        <v>83</v>
      </c>
      <c r="J1177">
        <v>1007</v>
      </c>
      <c r="K1177" t="s">
        <v>7</v>
      </c>
      <c r="L1177" t="s">
        <v>181</v>
      </c>
      <c r="M1177" s="7">
        <v>44839</v>
      </c>
      <c r="N1177" s="7">
        <v>44864.999999988424</v>
      </c>
    </row>
    <row r="1178" spans="1:14" x14ac:dyDescent="0.25">
      <c r="A1178">
        <v>2273</v>
      </c>
      <c r="B1178" s="27">
        <v>44813</v>
      </c>
      <c r="C1178" s="27">
        <v>44839</v>
      </c>
      <c r="D1178" s="27">
        <v>44867</v>
      </c>
      <c r="E1178">
        <v>28</v>
      </c>
      <c r="F1178" t="s">
        <v>8</v>
      </c>
      <c r="G1178">
        <v>924</v>
      </c>
      <c r="H1178">
        <v>33</v>
      </c>
      <c r="I1178">
        <v>83</v>
      </c>
      <c r="J1178">
        <v>1007</v>
      </c>
      <c r="K1178" t="s">
        <v>7</v>
      </c>
      <c r="L1178" t="s">
        <v>181</v>
      </c>
      <c r="M1178" s="7">
        <v>44866</v>
      </c>
      <c r="N1178" s="7">
        <v>44867</v>
      </c>
    </row>
    <row r="1179" spans="1:14" x14ac:dyDescent="0.25">
      <c r="A1179">
        <v>2296</v>
      </c>
      <c r="B1179" s="27">
        <v>44825</v>
      </c>
      <c r="C1179" s="27">
        <v>44851</v>
      </c>
      <c r="D1179" s="27">
        <v>44877</v>
      </c>
      <c r="E1179">
        <v>26</v>
      </c>
      <c r="F1179" t="s">
        <v>8</v>
      </c>
      <c r="G1179">
        <v>910</v>
      </c>
      <c r="H1179">
        <v>35</v>
      </c>
      <c r="I1179">
        <v>113</v>
      </c>
      <c r="J1179">
        <v>1023</v>
      </c>
      <c r="K1179" t="s">
        <v>7</v>
      </c>
      <c r="L1179" t="s">
        <v>181</v>
      </c>
      <c r="M1179" s="7">
        <v>44851</v>
      </c>
      <c r="N1179" s="7">
        <v>44864.999999988424</v>
      </c>
    </row>
    <row r="1180" spans="1:14" x14ac:dyDescent="0.25">
      <c r="A1180">
        <v>2296</v>
      </c>
      <c r="B1180" s="27">
        <v>44825</v>
      </c>
      <c r="C1180" s="27">
        <v>44851</v>
      </c>
      <c r="D1180" s="27">
        <v>44877</v>
      </c>
      <c r="E1180">
        <v>26</v>
      </c>
      <c r="F1180" t="s">
        <v>8</v>
      </c>
      <c r="G1180">
        <v>910</v>
      </c>
      <c r="H1180">
        <v>35</v>
      </c>
      <c r="I1180">
        <v>113</v>
      </c>
      <c r="J1180">
        <v>1023</v>
      </c>
      <c r="K1180" t="s">
        <v>7</v>
      </c>
      <c r="L1180" t="s">
        <v>181</v>
      </c>
      <c r="M1180" s="7">
        <v>44866</v>
      </c>
      <c r="N1180" s="7">
        <v>44877</v>
      </c>
    </row>
    <row r="1181" spans="1:14" x14ac:dyDescent="0.25">
      <c r="A1181">
        <v>2294</v>
      </c>
      <c r="B1181" s="27">
        <v>44804</v>
      </c>
      <c r="C1181" s="27">
        <v>44839</v>
      </c>
      <c r="D1181" s="27">
        <v>44851</v>
      </c>
      <c r="E1181">
        <v>12</v>
      </c>
      <c r="F1181" t="s">
        <v>8</v>
      </c>
      <c r="G1181">
        <v>546</v>
      </c>
      <c r="H1181">
        <v>45.5</v>
      </c>
      <c r="I1181">
        <v>83</v>
      </c>
      <c r="J1181">
        <v>629</v>
      </c>
      <c r="K1181" t="s">
        <v>7</v>
      </c>
      <c r="L1181" t="s">
        <v>181</v>
      </c>
      <c r="M1181" s="7">
        <v>44839</v>
      </c>
      <c r="N1181" s="7">
        <v>44851</v>
      </c>
    </row>
    <row r="1182" spans="1:14" x14ac:dyDescent="0.25">
      <c r="A1182">
        <v>2297</v>
      </c>
      <c r="B1182" s="27">
        <v>44811</v>
      </c>
      <c r="C1182" s="27">
        <v>44844</v>
      </c>
      <c r="D1182" s="27">
        <v>44880</v>
      </c>
      <c r="E1182">
        <v>36</v>
      </c>
      <c r="F1182" t="s">
        <v>7</v>
      </c>
      <c r="G1182">
        <v>900</v>
      </c>
      <c r="H1182">
        <v>25</v>
      </c>
      <c r="I1182">
        <v>18</v>
      </c>
      <c r="J1182">
        <v>918</v>
      </c>
      <c r="K1182" t="s">
        <v>7</v>
      </c>
      <c r="L1182" t="s">
        <v>181</v>
      </c>
      <c r="M1182" s="7">
        <v>44844</v>
      </c>
      <c r="N1182" s="7">
        <v>44864.999999988424</v>
      </c>
    </row>
    <row r="1183" spans="1:14" x14ac:dyDescent="0.25">
      <c r="A1183">
        <v>2297</v>
      </c>
      <c r="B1183" s="27">
        <v>44811</v>
      </c>
      <c r="C1183" s="27">
        <v>44844</v>
      </c>
      <c r="D1183" s="27">
        <v>44880</v>
      </c>
      <c r="E1183">
        <v>36</v>
      </c>
      <c r="F1183" t="s">
        <v>7</v>
      </c>
      <c r="G1183">
        <v>900</v>
      </c>
      <c r="H1183">
        <v>25</v>
      </c>
      <c r="I1183">
        <v>18</v>
      </c>
      <c r="J1183">
        <v>918</v>
      </c>
      <c r="K1183" t="s">
        <v>7</v>
      </c>
      <c r="L1183" t="s">
        <v>181</v>
      </c>
      <c r="M1183" s="7">
        <v>44866</v>
      </c>
      <c r="N1183" s="7">
        <v>44880</v>
      </c>
    </row>
    <row r="1184" spans="1:14" x14ac:dyDescent="0.25">
      <c r="A1184">
        <v>2307</v>
      </c>
      <c r="B1184" s="27">
        <v>44736</v>
      </c>
      <c r="C1184" s="27">
        <v>44846</v>
      </c>
      <c r="D1184" s="27">
        <v>44914</v>
      </c>
      <c r="E1184">
        <v>68</v>
      </c>
      <c r="F1184" t="s">
        <v>8</v>
      </c>
      <c r="G1184">
        <v>1768</v>
      </c>
      <c r="H1184">
        <v>26</v>
      </c>
      <c r="I1184">
        <v>53</v>
      </c>
      <c r="J1184">
        <v>1821</v>
      </c>
      <c r="K1184" t="s">
        <v>7</v>
      </c>
      <c r="L1184" t="s">
        <v>181</v>
      </c>
      <c r="M1184" s="7">
        <v>44846</v>
      </c>
      <c r="N1184" s="7">
        <v>44864.999999988424</v>
      </c>
    </row>
    <row r="1185" spans="1:14" x14ac:dyDescent="0.25">
      <c r="A1185">
        <v>2307</v>
      </c>
      <c r="B1185" s="27">
        <v>44736</v>
      </c>
      <c r="C1185" s="27">
        <v>44846</v>
      </c>
      <c r="D1185" s="27">
        <v>44914</v>
      </c>
      <c r="E1185">
        <v>68</v>
      </c>
      <c r="F1185" t="s">
        <v>8</v>
      </c>
      <c r="G1185">
        <v>1768</v>
      </c>
      <c r="H1185">
        <v>26</v>
      </c>
      <c r="I1185">
        <v>53</v>
      </c>
      <c r="J1185">
        <v>1821</v>
      </c>
      <c r="K1185" t="s">
        <v>7</v>
      </c>
      <c r="L1185" t="s">
        <v>181</v>
      </c>
      <c r="M1185" s="7">
        <v>44866</v>
      </c>
      <c r="N1185" s="7">
        <v>44894.999999988424</v>
      </c>
    </row>
    <row r="1186" spans="1:14" x14ac:dyDescent="0.25">
      <c r="A1186">
        <v>2307</v>
      </c>
      <c r="B1186" s="27">
        <v>44736</v>
      </c>
      <c r="C1186" s="27">
        <v>44846</v>
      </c>
      <c r="D1186" s="27">
        <v>44914</v>
      </c>
      <c r="E1186">
        <v>68</v>
      </c>
      <c r="F1186" t="s">
        <v>8</v>
      </c>
      <c r="G1186">
        <v>1768</v>
      </c>
      <c r="H1186">
        <v>26</v>
      </c>
      <c r="I1186">
        <v>53</v>
      </c>
      <c r="J1186">
        <v>1821</v>
      </c>
      <c r="K1186" t="s">
        <v>7</v>
      </c>
      <c r="L1186" t="s">
        <v>181</v>
      </c>
      <c r="M1186" s="7">
        <v>44896</v>
      </c>
      <c r="N1186" s="7">
        <v>44914</v>
      </c>
    </row>
    <row r="1187" spans="1:14" x14ac:dyDescent="0.25">
      <c r="A1187">
        <v>2308</v>
      </c>
      <c r="B1187" s="27">
        <v>44831</v>
      </c>
      <c r="C1187" s="27">
        <v>44834</v>
      </c>
      <c r="D1187" s="27">
        <v>44846</v>
      </c>
      <c r="E1187">
        <v>12</v>
      </c>
      <c r="F1187" t="s">
        <v>8</v>
      </c>
      <c r="G1187">
        <v>444</v>
      </c>
      <c r="H1187">
        <v>37</v>
      </c>
      <c r="I1187">
        <v>53</v>
      </c>
      <c r="J1187">
        <v>497</v>
      </c>
      <c r="K1187" t="s">
        <v>7</v>
      </c>
      <c r="L1187" t="s">
        <v>181</v>
      </c>
      <c r="M1187" s="7">
        <v>44834</v>
      </c>
      <c r="N1187" s="7">
        <v>44833.999999988424</v>
      </c>
    </row>
    <row r="1188" spans="1:14" x14ac:dyDescent="0.25">
      <c r="A1188">
        <v>2308</v>
      </c>
      <c r="B1188" s="27">
        <v>44831</v>
      </c>
      <c r="C1188" s="27">
        <v>44834</v>
      </c>
      <c r="D1188" s="27">
        <v>44846</v>
      </c>
      <c r="E1188">
        <v>12</v>
      </c>
      <c r="F1188" t="s">
        <v>8</v>
      </c>
      <c r="G1188">
        <v>444</v>
      </c>
      <c r="H1188">
        <v>37</v>
      </c>
      <c r="I1188">
        <v>53</v>
      </c>
      <c r="J1188">
        <v>497</v>
      </c>
      <c r="K1188" t="s">
        <v>7</v>
      </c>
      <c r="L1188" t="s">
        <v>181</v>
      </c>
      <c r="M1188" s="7">
        <v>44835</v>
      </c>
      <c r="N1188" s="7">
        <v>44846</v>
      </c>
    </row>
    <row r="1189" spans="1:14" x14ac:dyDescent="0.25">
      <c r="A1189">
        <v>2309</v>
      </c>
      <c r="B1189" s="27">
        <v>44832</v>
      </c>
      <c r="C1189" s="27">
        <v>44834</v>
      </c>
      <c r="D1189" s="27">
        <v>44926</v>
      </c>
      <c r="E1189">
        <v>92</v>
      </c>
      <c r="F1189" t="s">
        <v>8</v>
      </c>
      <c r="G1189">
        <v>1748</v>
      </c>
      <c r="H1189">
        <v>19</v>
      </c>
      <c r="I1189">
        <v>73</v>
      </c>
      <c r="J1189">
        <v>1821</v>
      </c>
      <c r="K1189" t="s">
        <v>7</v>
      </c>
      <c r="L1189" t="s">
        <v>181</v>
      </c>
      <c r="M1189" s="7">
        <v>44834</v>
      </c>
      <c r="N1189" s="7">
        <v>44833.999999988424</v>
      </c>
    </row>
    <row r="1190" spans="1:14" x14ac:dyDescent="0.25">
      <c r="A1190">
        <v>2309</v>
      </c>
      <c r="B1190" s="27">
        <v>44832</v>
      </c>
      <c r="C1190" s="27">
        <v>44834</v>
      </c>
      <c r="D1190" s="27">
        <v>44926</v>
      </c>
      <c r="E1190">
        <v>92</v>
      </c>
      <c r="F1190" t="s">
        <v>8</v>
      </c>
      <c r="G1190">
        <v>1748</v>
      </c>
      <c r="H1190">
        <v>19</v>
      </c>
      <c r="I1190">
        <v>73</v>
      </c>
      <c r="J1190">
        <v>1821</v>
      </c>
      <c r="K1190" t="s">
        <v>7</v>
      </c>
      <c r="L1190" t="s">
        <v>181</v>
      </c>
      <c r="M1190" s="7">
        <v>44835</v>
      </c>
      <c r="N1190" s="7">
        <v>44864.999999988424</v>
      </c>
    </row>
    <row r="1191" spans="1:14" x14ac:dyDescent="0.25">
      <c r="A1191">
        <v>2309</v>
      </c>
      <c r="B1191" s="27">
        <v>44832</v>
      </c>
      <c r="C1191" s="27">
        <v>44834</v>
      </c>
      <c r="D1191" s="27">
        <v>44926</v>
      </c>
      <c r="E1191">
        <v>92</v>
      </c>
      <c r="F1191" t="s">
        <v>8</v>
      </c>
      <c r="G1191">
        <v>1748</v>
      </c>
      <c r="H1191">
        <v>19</v>
      </c>
      <c r="I1191">
        <v>73</v>
      </c>
      <c r="J1191">
        <v>1821</v>
      </c>
      <c r="K1191" t="s">
        <v>7</v>
      </c>
      <c r="L1191" t="s">
        <v>181</v>
      </c>
      <c r="M1191" s="7">
        <v>44866</v>
      </c>
      <c r="N1191" s="7">
        <v>44894.999999988424</v>
      </c>
    </row>
    <row r="1192" spans="1:14" x14ac:dyDescent="0.25">
      <c r="A1192">
        <v>2309</v>
      </c>
      <c r="B1192" s="27">
        <v>44832</v>
      </c>
      <c r="C1192" s="27">
        <v>44834</v>
      </c>
      <c r="D1192" s="27">
        <v>44926</v>
      </c>
      <c r="E1192">
        <v>92</v>
      </c>
      <c r="F1192" t="s">
        <v>8</v>
      </c>
      <c r="G1192">
        <v>1748</v>
      </c>
      <c r="H1192">
        <v>19</v>
      </c>
      <c r="I1192">
        <v>73</v>
      </c>
      <c r="J1192">
        <v>1821</v>
      </c>
      <c r="K1192" t="s">
        <v>7</v>
      </c>
      <c r="L1192" t="s">
        <v>181</v>
      </c>
      <c r="M1192" s="7">
        <v>44896</v>
      </c>
      <c r="N1192" s="7">
        <v>44926</v>
      </c>
    </row>
    <row r="1193" spans="1:14" x14ac:dyDescent="0.25">
      <c r="A1193">
        <v>2311</v>
      </c>
      <c r="B1193" s="27">
        <v>44827</v>
      </c>
      <c r="C1193" s="27">
        <v>44844</v>
      </c>
      <c r="D1193" s="27">
        <v>44926</v>
      </c>
      <c r="E1193">
        <v>82</v>
      </c>
      <c r="F1193" t="s">
        <v>7</v>
      </c>
      <c r="G1193">
        <v>1558</v>
      </c>
      <c r="H1193">
        <v>19</v>
      </c>
      <c r="I1193">
        <v>3</v>
      </c>
      <c r="J1193">
        <v>1561</v>
      </c>
      <c r="K1193" t="s">
        <v>7</v>
      </c>
      <c r="L1193" t="s">
        <v>181</v>
      </c>
      <c r="M1193" s="7">
        <v>44844</v>
      </c>
      <c r="N1193" s="7">
        <v>44864.999999988424</v>
      </c>
    </row>
    <row r="1194" spans="1:14" x14ac:dyDescent="0.25">
      <c r="A1194">
        <v>2311</v>
      </c>
      <c r="B1194" s="27">
        <v>44827</v>
      </c>
      <c r="C1194" s="27">
        <v>44844</v>
      </c>
      <c r="D1194" s="27">
        <v>44926</v>
      </c>
      <c r="E1194">
        <v>82</v>
      </c>
      <c r="F1194" t="s">
        <v>7</v>
      </c>
      <c r="G1194">
        <v>1558</v>
      </c>
      <c r="H1194">
        <v>19</v>
      </c>
      <c r="I1194">
        <v>3</v>
      </c>
      <c r="J1194">
        <v>1561</v>
      </c>
      <c r="K1194" t="s">
        <v>7</v>
      </c>
      <c r="L1194" t="s">
        <v>181</v>
      </c>
      <c r="M1194" s="7">
        <v>44866</v>
      </c>
      <c r="N1194" s="7">
        <v>44894.999999988424</v>
      </c>
    </row>
    <row r="1195" spans="1:14" x14ac:dyDescent="0.25">
      <c r="A1195">
        <v>2311</v>
      </c>
      <c r="B1195" s="27">
        <v>44827</v>
      </c>
      <c r="C1195" s="27">
        <v>44844</v>
      </c>
      <c r="D1195" s="27">
        <v>44926</v>
      </c>
      <c r="E1195">
        <v>82</v>
      </c>
      <c r="F1195" t="s">
        <v>7</v>
      </c>
      <c r="G1195">
        <v>1558</v>
      </c>
      <c r="H1195">
        <v>19</v>
      </c>
      <c r="I1195">
        <v>3</v>
      </c>
      <c r="J1195">
        <v>1561</v>
      </c>
      <c r="K1195" t="s">
        <v>7</v>
      </c>
      <c r="L1195" t="s">
        <v>181</v>
      </c>
      <c r="M1195" s="7">
        <v>44896</v>
      </c>
      <c r="N1195" s="7">
        <v>44926</v>
      </c>
    </row>
    <row r="1196" spans="1:14" x14ac:dyDescent="0.25">
      <c r="A1196">
        <v>2312</v>
      </c>
      <c r="B1196" s="27">
        <v>44834</v>
      </c>
      <c r="C1196" s="27">
        <v>44838</v>
      </c>
      <c r="D1196" s="27">
        <v>44847</v>
      </c>
      <c r="E1196">
        <v>9</v>
      </c>
      <c r="F1196" t="s">
        <v>7</v>
      </c>
      <c r="G1196">
        <v>315</v>
      </c>
      <c r="H1196">
        <v>35</v>
      </c>
      <c r="I1196">
        <v>18</v>
      </c>
      <c r="J1196">
        <v>333</v>
      </c>
      <c r="K1196" t="s">
        <v>7</v>
      </c>
      <c r="L1196" t="s">
        <v>181</v>
      </c>
      <c r="M1196" s="7">
        <v>44838</v>
      </c>
      <c r="N1196" s="7">
        <v>44847</v>
      </c>
    </row>
    <row r="1197" spans="1:14" x14ac:dyDescent="0.25">
      <c r="A1197">
        <v>2313</v>
      </c>
      <c r="B1197" s="27">
        <v>44835</v>
      </c>
      <c r="C1197" s="27">
        <v>44835</v>
      </c>
      <c r="D1197" s="27">
        <v>44839</v>
      </c>
      <c r="E1197">
        <v>4</v>
      </c>
      <c r="F1197" t="s">
        <v>7</v>
      </c>
      <c r="G1197">
        <v>200</v>
      </c>
      <c r="H1197">
        <v>50</v>
      </c>
      <c r="I1197">
        <v>3</v>
      </c>
      <c r="J1197">
        <v>203</v>
      </c>
      <c r="K1197" t="s">
        <v>7</v>
      </c>
      <c r="L1197" t="s">
        <v>181</v>
      </c>
      <c r="M1197" s="7">
        <v>44835</v>
      </c>
      <c r="N1197" s="7">
        <v>44839</v>
      </c>
    </row>
    <row r="1198" spans="1:14" x14ac:dyDescent="0.25">
      <c r="A1198">
        <v>2314</v>
      </c>
      <c r="B1198" s="27">
        <v>44835</v>
      </c>
      <c r="C1198" s="27">
        <v>44835</v>
      </c>
      <c r="D1198" s="27">
        <v>44844</v>
      </c>
      <c r="E1198">
        <v>9</v>
      </c>
      <c r="F1198" t="s">
        <v>7</v>
      </c>
      <c r="G1198">
        <v>315</v>
      </c>
      <c r="H1198">
        <v>35</v>
      </c>
      <c r="I1198">
        <v>3</v>
      </c>
      <c r="J1198">
        <v>318</v>
      </c>
      <c r="K1198" t="s">
        <v>7</v>
      </c>
      <c r="L1198" t="s">
        <v>181</v>
      </c>
      <c r="M1198" s="7">
        <v>44835</v>
      </c>
      <c r="N1198" s="7">
        <v>44844</v>
      </c>
    </row>
    <row r="1199" spans="1:14" x14ac:dyDescent="0.25">
      <c r="A1199">
        <v>2315</v>
      </c>
      <c r="B1199" s="27">
        <v>44833</v>
      </c>
      <c r="C1199" s="27">
        <v>44837</v>
      </c>
      <c r="D1199" s="27">
        <v>44848</v>
      </c>
      <c r="E1199">
        <v>11</v>
      </c>
      <c r="F1199" t="s">
        <v>7</v>
      </c>
      <c r="G1199">
        <v>440</v>
      </c>
      <c r="H1199">
        <v>40</v>
      </c>
      <c r="I1199">
        <v>3</v>
      </c>
      <c r="J1199">
        <v>443</v>
      </c>
      <c r="K1199" t="s">
        <v>7</v>
      </c>
      <c r="L1199" t="s">
        <v>181</v>
      </c>
      <c r="M1199" s="7">
        <v>44837</v>
      </c>
      <c r="N1199" s="7">
        <v>44848</v>
      </c>
    </row>
    <row r="1200" spans="1:14" x14ac:dyDescent="0.25">
      <c r="A1200">
        <v>2316</v>
      </c>
      <c r="B1200" s="27">
        <v>44837</v>
      </c>
      <c r="C1200" s="27">
        <v>44837</v>
      </c>
      <c r="D1200" s="27">
        <v>44895</v>
      </c>
      <c r="E1200">
        <v>58</v>
      </c>
      <c r="F1200" t="s">
        <v>7</v>
      </c>
      <c r="G1200">
        <v>1450</v>
      </c>
      <c r="H1200">
        <v>25</v>
      </c>
      <c r="I1200">
        <v>3</v>
      </c>
      <c r="J1200">
        <v>1453</v>
      </c>
      <c r="K1200" t="s">
        <v>7</v>
      </c>
      <c r="L1200" t="s">
        <v>181</v>
      </c>
      <c r="M1200" s="7">
        <v>44837</v>
      </c>
      <c r="N1200" s="7">
        <v>44864.999999988424</v>
      </c>
    </row>
    <row r="1201" spans="1:14" x14ac:dyDescent="0.25">
      <c r="A1201">
        <v>2316</v>
      </c>
      <c r="B1201" s="27">
        <v>44837</v>
      </c>
      <c r="C1201" s="27">
        <v>44837</v>
      </c>
      <c r="D1201" s="27">
        <v>44895</v>
      </c>
      <c r="E1201">
        <v>58</v>
      </c>
      <c r="F1201" t="s">
        <v>7</v>
      </c>
      <c r="G1201">
        <v>1450</v>
      </c>
      <c r="H1201">
        <v>25</v>
      </c>
      <c r="I1201">
        <v>3</v>
      </c>
      <c r="J1201">
        <v>1453</v>
      </c>
      <c r="K1201" t="s">
        <v>7</v>
      </c>
      <c r="L1201" t="s">
        <v>181</v>
      </c>
      <c r="M1201" s="7">
        <v>44866</v>
      </c>
      <c r="N1201" s="7">
        <v>44895</v>
      </c>
    </row>
    <row r="1202" spans="1:14" x14ac:dyDescent="0.25">
      <c r="A1202">
        <v>2318</v>
      </c>
      <c r="B1202" s="27">
        <v>44834</v>
      </c>
      <c r="C1202" s="27">
        <v>44834</v>
      </c>
      <c r="D1202" s="27">
        <v>44865</v>
      </c>
      <c r="E1202">
        <v>31</v>
      </c>
      <c r="F1202" t="s">
        <v>7</v>
      </c>
      <c r="G1202">
        <v>589</v>
      </c>
      <c r="H1202">
        <v>19</v>
      </c>
      <c r="J1202">
        <v>589</v>
      </c>
      <c r="K1202" t="s">
        <v>7</v>
      </c>
      <c r="L1202" t="s">
        <v>181</v>
      </c>
      <c r="M1202" s="7">
        <v>44834</v>
      </c>
      <c r="N1202" s="7">
        <v>44833.999999988424</v>
      </c>
    </row>
    <row r="1203" spans="1:14" x14ac:dyDescent="0.25">
      <c r="A1203">
        <v>2318</v>
      </c>
      <c r="B1203" s="27">
        <v>44834</v>
      </c>
      <c r="C1203" s="27">
        <v>44834</v>
      </c>
      <c r="D1203" s="27">
        <v>44865</v>
      </c>
      <c r="E1203">
        <v>31</v>
      </c>
      <c r="F1203" t="s">
        <v>7</v>
      </c>
      <c r="G1203">
        <v>589</v>
      </c>
      <c r="H1203">
        <v>19</v>
      </c>
      <c r="J1203">
        <v>589</v>
      </c>
      <c r="K1203" t="s">
        <v>7</v>
      </c>
      <c r="L1203" t="s">
        <v>181</v>
      </c>
      <c r="M1203" s="7">
        <v>44835</v>
      </c>
      <c r="N1203" s="7">
        <v>44865</v>
      </c>
    </row>
    <row r="1204" spans="1:14" x14ac:dyDescent="0.25">
      <c r="A1204">
        <v>2319</v>
      </c>
      <c r="B1204" s="27">
        <v>44832</v>
      </c>
      <c r="C1204" s="27">
        <v>44838</v>
      </c>
      <c r="D1204" s="27">
        <v>44858</v>
      </c>
      <c r="E1204">
        <v>20</v>
      </c>
      <c r="F1204" t="s">
        <v>7</v>
      </c>
      <c r="G1204">
        <v>560</v>
      </c>
      <c r="H1204">
        <v>28</v>
      </c>
      <c r="I1204">
        <v>18</v>
      </c>
      <c r="J1204">
        <v>578</v>
      </c>
      <c r="K1204" t="s">
        <v>7</v>
      </c>
      <c r="L1204" t="s">
        <v>181</v>
      </c>
      <c r="M1204" s="7">
        <v>44838</v>
      </c>
      <c r="N1204" s="7">
        <v>44858</v>
      </c>
    </row>
    <row r="1205" spans="1:14" x14ac:dyDescent="0.25">
      <c r="A1205">
        <v>2320</v>
      </c>
      <c r="B1205" s="27">
        <v>44834</v>
      </c>
      <c r="C1205" s="27">
        <v>44834</v>
      </c>
      <c r="D1205" s="27">
        <v>44844</v>
      </c>
      <c r="E1205">
        <v>10</v>
      </c>
      <c r="F1205" t="s">
        <v>7</v>
      </c>
      <c r="G1205">
        <v>170</v>
      </c>
      <c r="H1205">
        <v>17</v>
      </c>
      <c r="I1205">
        <v>3</v>
      </c>
      <c r="J1205">
        <v>173</v>
      </c>
      <c r="K1205" t="s">
        <v>7</v>
      </c>
      <c r="L1205" t="s">
        <v>181</v>
      </c>
      <c r="M1205" s="7">
        <v>44834</v>
      </c>
      <c r="N1205" s="7">
        <v>44833.999999988424</v>
      </c>
    </row>
    <row r="1206" spans="1:14" x14ac:dyDescent="0.25">
      <c r="A1206">
        <v>2320</v>
      </c>
      <c r="B1206" s="27">
        <v>44834</v>
      </c>
      <c r="C1206" s="27">
        <v>44834</v>
      </c>
      <c r="D1206" s="27">
        <v>44844</v>
      </c>
      <c r="E1206">
        <v>10</v>
      </c>
      <c r="F1206" t="s">
        <v>7</v>
      </c>
      <c r="G1206">
        <v>170</v>
      </c>
      <c r="H1206">
        <v>17</v>
      </c>
      <c r="I1206">
        <v>3</v>
      </c>
      <c r="J1206">
        <v>173</v>
      </c>
      <c r="K1206" t="s">
        <v>7</v>
      </c>
      <c r="L1206" t="s">
        <v>181</v>
      </c>
      <c r="M1206" s="7">
        <v>44835</v>
      </c>
      <c r="N1206" s="7">
        <v>44844</v>
      </c>
    </row>
    <row r="1207" spans="1:14" x14ac:dyDescent="0.25">
      <c r="A1207">
        <v>2321</v>
      </c>
      <c r="B1207" s="27">
        <v>44839</v>
      </c>
      <c r="C1207" s="27">
        <v>44839</v>
      </c>
      <c r="D1207" s="27">
        <v>44849</v>
      </c>
      <c r="E1207">
        <v>10</v>
      </c>
      <c r="F1207" t="s">
        <v>7</v>
      </c>
      <c r="G1207">
        <v>350</v>
      </c>
      <c r="H1207">
        <v>35</v>
      </c>
      <c r="I1207">
        <v>3</v>
      </c>
      <c r="J1207">
        <v>353</v>
      </c>
      <c r="K1207" t="s">
        <v>7</v>
      </c>
      <c r="L1207" t="s">
        <v>181</v>
      </c>
      <c r="M1207" s="7">
        <v>44839</v>
      </c>
      <c r="N1207" s="7">
        <v>44849</v>
      </c>
    </row>
    <row r="1208" spans="1:14" x14ac:dyDescent="0.25">
      <c r="A1208">
        <v>2322</v>
      </c>
      <c r="B1208" s="27">
        <v>44839</v>
      </c>
      <c r="C1208" s="27">
        <v>44839</v>
      </c>
      <c r="D1208" s="27">
        <v>44844</v>
      </c>
      <c r="E1208">
        <v>5</v>
      </c>
      <c r="F1208" t="s">
        <v>7</v>
      </c>
      <c r="G1208">
        <v>175</v>
      </c>
      <c r="H1208">
        <v>35</v>
      </c>
      <c r="I1208">
        <v>18</v>
      </c>
      <c r="J1208">
        <v>193</v>
      </c>
      <c r="K1208" t="s">
        <v>7</v>
      </c>
      <c r="L1208" t="s">
        <v>181</v>
      </c>
      <c r="M1208" s="7">
        <v>44839</v>
      </c>
      <c r="N1208" s="7">
        <v>44844</v>
      </c>
    </row>
    <row r="1209" spans="1:14" x14ac:dyDescent="0.25">
      <c r="A1209">
        <v>2323</v>
      </c>
      <c r="B1209" s="27">
        <v>44837</v>
      </c>
      <c r="C1209" s="27">
        <v>44841</v>
      </c>
      <c r="D1209" s="27">
        <v>44875</v>
      </c>
      <c r="E1209">
        <v>34</v>
      </c>
      <c r="F1209" t="s">
        <v>8</v>
      </c>
      <c r="G1209">
        <v>672</v>
      </c>
      <c r="H1209">
        <v>19.764705882352942</v>
      </c>
      <c r="I1209">
        <v>83</v>
      </c>
      <c r="J1209">
        <v>755</v>
      </c>
      <c r="K1209" t="s">
        <v>7</v>
      </c>
      <c r="L1209" t="s">
        <v>181</v>
      </c>
      <c r="M1209" s="7">
        <v>44841</v>
      </c>
      <c r="N1209" s="7">
        <v>44864.999999988424</v>
      </c>
    </row>
    <row r="1210" spans="1:14" x14ac:dyDescent="0.25">
      <c r="A1210">
        <v>2323</v>
      </c>
      <c r="B1210" s="27">
        <v>44837</v>
      </c>
      <c r="C1210" s="27">
        <v>44841</v>
      </c>
      <c r="D1210" s="27">
        <v>44875</v>
      </c>
      <c r="E1210">
        <v>34</v>
      </c>
      <c r="F1210" t="s">
        <v>8</v>
      </c>
      <c r="G1210">
        <v>672</v>
      </c>
      <c r="H1210">
        <v>19.764705882352942</v>
      </c>
      <c r="I1210">
        <v>83</v>
      </c>
      <c r="J1210">
        <v>755</v>
      </c>
      <c r="K1210" t="s">
        <v>7</v>
      </c>
      <c r="L1210" t="s">
        <v>181</v>
      </c>
      <c r="M1210" s="7">
        <v>44866</v>
      </c>
      <c r="N1210" s="7">
        <v>44875</v>
      </c>
    </row>
    <row r="1211" spans="1:14" x14ac:dyDescent="0.25">
      <c r="A1211">
        <v>2324</v>
      </c>
      <c r="B1211" s="27">
        <v>44837</v>
      </c>
      <c r="C1211" s="27">
        <v>44854</v>
      </c>
      <c r="D1211" s="27">
        <v>44898</v>
      </c>
      <c r="E1211">
        <v>44</v>
      </c>
      <c r="F1211" t="s">
        <v>7</v>
      </c>
      <c r="G1211">
        <v>1320</v>
      </c>
      <c r="H1211">
        <v>30</v>
      </c>
      <c r="I1211">
        <v>13</v>
      </c>
      <c r="J1211">
        <v>1333</v>
      </c>
      <c r="K1211" t="s">
        <v>7</v>
      </c>
      <c r="L1211" t="s">
        <v>181</v>
      </c>
      <c r="M1211" s="7">
        <v>44854</v>
      </c>
      <c r="N1211" s="7">
        <v>44864.999999988424</v>
      </c>
    </row>
    <row r="1212" spans="1:14" x14ac:dyDescent="0.25">
      <c r="A1212">
        <v>2324</v>
      </c>
      <c r="B1212" s="27">
        <v>44837</v>
      </c>
      <c r="C1212" s="27">
        <v>44854</v>
      </c>
      <c r="D1212" s="27">
        <v>44898</v>
      </c>
      <c r="E1212">
        <v>44</v>
      </c>
      <c r="F1212" t="s">
        <v>7</v>
      </c>
      <c r="G1212">
        <v>1320</v>
      </c>
      <c r="H1212">
        <v>30</v>
      </c>
      <c r="I1212">
        <v>13</v>
      </c>
      <c r="J1212">
        <v>1333</v>
      </c>
      <c r="K1212" t="s">
        <v>7</v>
      </c>
      <c r="L1212" t="s">
        <v>181</v>
      </c>
      <c r="M1212" s="7">
        <v>44866</v>
      </c>
      <c r="N1212" s="7">
        <v>44894.999999988424</v>
      </c>
    </row>
    <row r="1213" spans="1:14" x14ac:dyDescent="0.25">
      <c r="A1213">
        <v>2324</v>
      </c>
      <c r="B1213" s="27">
        <v>44837</v>
      </c>
      <c r="C1213" s="27">
        <v>44854</v>
      </c>
      <c r="D1213" s="27">
        <v>44898</v>
      </c>
      <c r="E1213">
        <v>44</v>
      </c>
      <c r="F1213" t="s">
        <v>7</v>
      </c>
      <c r="G1213">
        <v>1320</v>
      </c>
      <c r="H1213">
        <v>30</v>
      </c>
      <c r="I1213">
        <v>13</v>
      </c>
      <c r="J1213">
        <v>1333</v>
      </c>
      <c r="K1213" t="s">
        <v>7</v>
      </c>
      <c r="L1213" t="s">
        <v>181</v>
      </c>
      <c r="M1213" s="7">
        <v>44896</v>
      </c>
      <c r="N1213" s="7">
        <v>44898</v>
      </c>
    </row>
    <row r="1214" spans="1:14" x14ac:dyDescent="0.25">
      <c r="A1214">
        <v>2326</v>
      </c>
      <c r="B1214" s="27">
        <v>44819</v>
      </c>
      <c r="C1214" s="27">
        <v>44840</v>
      </c>
      <c r="D1214" s="27">
        <v>44859</v>
      </c>
      <c r="E1214">
        <v>19</v>
      </c>
      <c r="F1214" t="s">
        <v>7</v>
      </c>
      <c r="G1214">
        <v>532</v>
      </c>
      <c r="H1214">
        <v>28</v>
      </c>
      <c r="I1214">
        <v>18</v>
      </c>
      <c r="J1214">
        <v>550</v>
      </c>
      <c r="K1214" t="s">
        <v>7</v>
      </c>
      <c r="L1214" t="s">
        <v>181</v>
      </c>
      <c r="M1214" s="7">
        <v>44840</v>
      </c>
      <c r="N1214" s="7">
        <v>44859</v>
      </c>
    </row>
    <row r="1215" spans="1:14" x14ac:dyDescent="0.25">
      <c r="A1215">
        <v>2327</v>
      </c>
      <c r="B1215" s="27">
        <v>44840</v>
      </c>
      <c r="C1215" s="27">
        <v>44840</v>
      </c>
      <c r="D1215" s="27">
        <v>44858</v>
      </c>
      <c r="E1215">
        <v>18</v>
      </c>
      <c r="F1215" t="s">
        <v>7</v>
      </c>
      <c r="G1215">
        <v>530</v>
      </c>
      <c r="H1215">
        <v>29.444444444444443</v>
      </c>
      <c r="I1215">
        <v>3</v>
      </c>
      <c r="J1215">
        <v>533</v>
      </c>
      <c r="K1215" t="s">
        <v>7</v>
      </c>
      <c r="L1215" t="s">
        <v>181</v>
      </c>
      <c r="M1215" s="7">
        <v>44840</v>
      </c>
      <c r="N1215" s="7">
        <v>44858</v>
      </c>
    </row>
    <row r="1216" spans="1:14" x14ac:dyDescent="0.25">
      <c r="A1216">
        <v>2328</v>
      </c>
      <c r="B1216" s="27">
        <v>44839</v>
      </c>
      <c r="C1216" s="27">
        <v>44842</v>
      </c>
      <c r="D1216" s="27">
        <v>44873</v>
      </c>
      <c r="E1216">
        <v>31</v>
      </c>
      <c r="F1216" t="s">
        <v>8</v>
      </c>
      <c r="G1216">
        <v>736</v>
      </c>
      <c r="H1216">
        <v>23.741935483870968</v>
      </c>
      <c r="I1216">
        <v>83</v>
      </c>
      <c r="J1216">
        <v>819</v>
      </c>
      <c r="K1216" t="s">
        <v>7</v>
      </c>
      <c r="L1216" t="s">
        <v>181</v>
      </c>
      <c r="M1216" s="7">
        <v>44842</v>
      </c>
      <c r="N1216" s="7">
        <v>44864.999999988424</v>
      </c>
    </row>
    <row r="1217" spans="1:14" x14ac:dyDescent="0.25">
      <c r="A1217">
        <v>2328</v>
      </c>
      <c r="B1217" s="27">
        <v>44839</v>
      </c>
      <c r="C1217" s="27">
        <v>44842</v>
      </c>
      <c r="D1217" s="27">
        <v>44873</v>
      </c>
      <c r="E1217">
        <v>31</v>
      </c>
      <c r="F1217" t="s">
        <v>8</v>
      </c>
      <c r="G1217">
        <v>736</v>
      </c>
      <c r="H1217">
        <v>23.741935483870968</v>
      </c>
      <c r="I1217">
        <v>83</v>
      </c>
      <c r="J1217">
        <v>819</v>
      </c>
      <c r="K1217" t="s">
        <v>7</v>
      </c>
      <c r="L1217" t="s">
        <v>181</v>
      </c>
      <c r="M1217" s="7">
        <v>44866</v>
      </c>
      <c r="N1217" s="7">
        <v>44873</v>
      </c>
    </row>
    <row r="1218" spans="1:14" x14ac:dyDescent="0.25">
      <c r="A1218">
        <v>2330</v>
      </c>
      <c r="B1218" s="27">
        <v>44842</v>
      </c>
      <c r="C1218" s="27">
        <v>44842</v>
      </c>
      <c r="D1218" s="27">
        <v>44869</v>
      </c>
      <c r="E1218">
        <v>27</v>
      </c>
      <c r="F1218" t="s">
        <v>7</v>
      </c>
      <c r="G1218">
        <v>810</v>
      </c>
      <c r="H1218">
        <v>30</v>
      </c>
      <c r="I1218">
        <v>18</v>
      </c>
      <c r="J1218">
        <v>828</v>
      </c>
      <c r="K1218" t="s">
        <v>7</v>
      </c>
      <c r="L1218" t="s">
        <v>181</v>
      </c>
      <c r="M1218" s="7">
        <v>44842</v>
      </c>
      <c r="N1218" s="7">
        <v>44864.999999988424</v>
      </c>
    </row>
    <row r="1219" spans="1:14" x14ac:dyDescent="0.25">
      <c r="A1219">
        <v>2330</v>
      </c>
      <c r="B1219" s="27">
        <v>44842</v>
      </c>
      <c r="C1219" s="27">
        <v>44842</v>
      </c>
      <c r="D1219" s="27">
        <v>44869</v>
      </c>
      <c r="E1219">
        <v>27</v>
      </c>
      <c r="F1219" t="s">
        <v>7</v>
      </c>
      <c r="G1219">
        <v>810</v>
      </c>
      <c r="H1219">
        <v>30</v>
      </c>
      <c r="I1219">
        <v>18</v>
      </c>
      <c r="J1219">
        <v>828</v>
      </c>
      <c r="K1219" t="s">
        <v>7</v>
      </c>
      <c r="L1219" t="s">
        <v>181</v>
      </c>
      <c r="M1219" s="7">
        <v>44866</v>
      </c>
      <c r="N1219" s="7">
        <v>44869</v>
      </c>
    </row>
    <row r="1220" spans="1:14" x14ac:dyDescent="0.25">
      <c r="A1220">
        <v>2331</v>
      </c>
      <c r="B1220" s="27">
        <v>44842</v>
      </c>
      <c r="C1220" s="27">
        <v>44842</v>
      </c>
      <c r="D1220" s="27">
        <v>44926</v>
      </c>
      <c r="E1220">
        <v>84</v>
      </c>
      <c r="F1220" t="s">
        <v>7</v>
      </c>
      <c r="G1220">
        <v>1596</v>
      </c>
      <c r="H1220">
        <v>19</v>
      </c>
      <c r="I1220">
        <v>3</v>
      </c>
      <c r="J1220">
        <v>1599</v>
      </c>
      <c r="K1220" t="s">
        <v>7</v>
      </c>
      <c r="L1220" t="s">
        <v>181</v>
      </c>
      <c r="M1220" s="7">
        <v>44842</v>
      </c>
      <c r="N1220" s="7">
        <v>44864.999999988424</v>
      </c>
    </row>
    <row r="1221" spans="1:14" x14ac:dyDescent="0.25">
      <c r="A1221">
        <v>2331</v>
      </c>
      <c r="B1221" s="27">
        <v>44842</v>
      </c>
      <c r="C1221" s="27">
        <v>44842</v>
      </c>
      <c r="D1221" s="27">
        <v>44926</v>
      </c>
      <c r="E1221">
        <v>84</v>
      </c>
      <c r="F1221" t="s">
        <v>7</v>
      </c>
      <c r="G1221">
        <v>1596</v>
      </c>
      <c r="H1221">
        <v>19</v>
      </c>
      <c r="I1221">
        <v>3</v>
      </c>
      <c r="J1221">
        <v>1599</v>
      </c>
      <c r="K1221" t="s">
        <v>7</v>
      </c>
      <c r="L1221" t="s">
        <v>181</v>
      </c>
      <c r="M1221" s="7">
        <v>44866</v>
      </c>
      <c r="N1221" s="7">
        <v>44894.999999988424</v>
      </c>
    </row>
    <row r="1222" spans="1:14" x14ac:dyDescent="0.25">
      <c r="A1222">
        <v>2331</v>
      </c>
      <c r="B1222" s="27">
        <v>44842</v>
      </c>
      <c r="C1222" s="27">
        <v>44842</v>
      </c>
      <c r="D1222" s="27">
        <v>44926</v>
      </c>
      <c r="E1222">
        <v>84</v>
      </c>
      <c r="F1222" t="s">
        <v>7</v>
      </c>
      <c r="G1222">
        <v>1596</v>
      </c>
      <c r="H1222">
        <v>19</v>
      </c>
      <c r="I1222">
        <v>3</v>
      </c>
      <c r="J1222">
        <v>1599</v>
      </c>
      <c r="K1222" t="s">
        <v>7</v>
      </c>
      <c r="L1222" t="s">
        <v>181</v>
      </c>
      <c r="M1222" s="7">
        <v>44896</v>
      </c>
      <c r="N1222" s="7">
        <v>44926</v>
      </c>
    </row>
    <row r="1223" spans="1:14" x14ac:dyDescent="0.25">
      <c r="A1223">
        <v>2332</v>
      </c>
      <c r="B1223" s="27">
        <v>44844</v>
      </c>
      <c r="C1223" s="27">
        <v>44845</v>
      </c>
      <c r="D1223" s="27">
        <v>44855</v>
      </c>
      <c r="E1223">
        <v>10</v>
      </c>
      <c r="F1223" t="s">
        <v>7</v>
      </c>
      <c r="G1223">
        <v>495</v>
      </c>
      <c r="H1223">
        <v>49.5</v>
      </c>
      <c r="I1223">
        <v>3</v>
      </c>
      <c r="J1223">
        <v>498</v>
      </c>
      <c r="K1223" t="s">
        <v>7</v>
      </c>
      <c r="L1223" t="s">
        <v>181</v>
      </c>
      <c r="M1223" s="7">
        <v>44845</v>
      </c>
      <c r="N1223" s="7">
        <v>44855</v>
      </c>
    </row>
    <row r="1224" spans="1:14" x14ac:dyDescent="0.25">
      <c r="A1224">
        <v>2333</v>
      </c>
      <c r="B1224" s="27">
        <v>44846</v>
      </c>
      <c r="C1224" s="27">
        <v>44846</v>
      </c>
      <c r="D1224" s="27">
        <v>44847</v>
      </c>
      <c r="E1224">
        <v>1</v>
      </c>
      <c r="F1224" t="s">
        <v>7</v>
      </c>
      <c r="G1224">
        <v>55</v>
      </c>
      <c r="H1224">
        <v>55</v>
      </c>
      <c r="I1224">
        <v>3</v>
      </c>
      <c r="J1224">
        <v>58</v>
      </c>
      <c r="K1224" t="s">
        <v>7</v>
      </c>
      <c r="L1224" t="s">
        <v>181</v>
      </c>
      <c r="M1224" s="7">
        <v>44846</v>
      </c>
      <c r="N1224" s="7">
        <v>44847</v>
      </c>
    </row>
    <row r="1225" spans="1:14" x14ac:dyDescent="0.25">
      <c r="A1225">
        <v>2334</v>
      </c>
      <c r="B1225" s="27">
        <v>44842</v>
      </c>
      <c r="C1225" s="27">
        <v>44845</v>
      </c>
      <c r="D1225" s="27">
        <v>44926</v>
      </c>
      <c r="E1225">
        <v>81</v>
      </c>
      <c r="F1225" t="s">
        <v>7</v>
      </c>
      <c r="G1225">
        <v>1539</v>
      </c>
      <c r="H1225">
        <v>19</v>
      </c>
      <c r="I1225">
        <v>3</v>
      </c>
      <c r="J1225">
        <v>1542</v>
      </c>
      <c r="K1225" t="s">
        <v>7</v>
      </c>
      <c r="L1225" t="s">
        <v>181</v>
      </c>
      <c r="M1225" s="7">
        <v>44845</v>
      </c>
      <c r="N1225" s="7">
        <v>44864.999999988424</v>
      </c>
    </row>
    <row r="1226" spans="1:14" x14ac:dyDescent="0.25">
      <c r="A1226">
        <v>2334</v>
      </c>
      <c r="B1226" s="27">
        <v>44842</v>
      </c>
      <c r="C1226" s="27">
        <v>44845</v>
      </c>
      <c r="D1226" s="27">
        <v>44926</v>
      </c>
      <c r="E1226">
        <v>81</v>
      </c>
      <c r="F1226" t="s">
        <v>7</v>
      </c>
      <c r="G1226">
        <v>1539</v>
      </c>
      <c r="H1226">
        <v>19</v>
      </c>
      <c r="I1226">
        <v>3</v>
      </c>
      <c r="J1226">
        <v>1542</v>
      </c>
      <c r="K1226" t="s">
        <v>7</v>
      </c>
      <c r="L1226" t="s">
        <v>181</v>
      </c>
      <c r="M1226" s="7">
        <v>44866</v>
      </c>
      <c r="N1226" s="7">
        <v>44894.999999988424</v>
      </c>
    </row>
    <row r="1227" spans="1:14" x14ac:dyDescent="0.25">
      <c r="A1227">
        <v>2334</v>
      </c>
      <c r="B1227" s="27">
        <v>44842</v>
      </c>
      <c r="C1227" s="27">
        <v>44845</v>
      </c>
      <c r="D1227" s="27">
        <v>44926</v>
      </c>
      <c r="E1227">
        <v>81</v>
      </c>
      <c r="F1227" t="s">
        <v>7</v>
      </c>
      <c r="G1227">
        <v>1539</v>
      </c>
      <c r="H1227">
        <v>19</v>
      </c>
      <c r="I1227">
        <v>3</v>
      </c>
      <c r="J1227">
        <v>1542</v>
      </c>
      <c r="K1227" t="s">
        <v>7</v>
      </c>
      <c r="L1227" t="s">
        <v>181</v>
      </c>
      <c r="M1227" s="7">
        <v>44896</v>
      </c>
      <c r="N1227" s="7">
        <v>44926</v>
      </c>
    </row>
    <row r="1228" spans="1:14" x14ac:dyDescent="0.25">
      <c r="A1228">
        <v>2335</v>
      </c>
      <c r="B1228" s="27">
        <v>44847</v>
      </c>
      <c r="C1228" s="27">
        <v>44847</v>
      </c>
      <c r="D1228" s="27">
        <v>44851</v>
      </c>
      <c r="E1228">
        <v>4</v>
      </c>
      <c r="F1228" t="s">
        <v>7</v>
      </c>
      <c r="G1228">
        <v>340</v>
      </c>
      <c r="H1228">
        <v>85</v>
      </c>
      <c r="I1228">
        <v>3</v>
      </c>
      <c r="J1228">
        <v>343</v>
      </c>
      <c r="K1228" t="s">
        <v>7</v>
      </c>
      <c r="L1228" t="s">
        <v>181</v>
      </c>
      <c r="M1228" s="7">
        <v>44847</v>
      </c>
      <c r="N1228" s="7">
        <v>44851</v>
      </c>
    </row>
    <row r="1229" spans="1:14" x14ac:dyDescent="0.25">
      <c r="A1229">
        <v>2337</v>
      </c>
      <c r="B1229" s="27">
        <v>44844</v>
      </c>
      <c r="C1229" s="27">
        <v>44847</v>
      </c>
      <c r="D1229" s="27">
        <v>44926</v>
      </c>
      <c r="E1229">
        <v>79</v>
      </c>
      <c r="F1229" t="s">
        <v>7</v>
      </c>
      <c r="G1229">
        <v>1580</v>
      </c>
      <c r="H1229">
        <v>20</v>
      </c>
      <c r="J1229">
        <v>1580</v>
      </c>
      <c r="K1229" t="s">
        <v>7</v>
      </c>
      <c r="L1229" t="s">
        <v>181</v>
      </c>
      <c r="M1229" s="7">
        <v>44847</v>
      </c>
      <c r="N1229" s="7">
        <v>44864.999999988424</v>
      </c>
    </row>
    <row r="1230" spans="1:14" x14ac:dyDescent="0.25">
      <c r="A1230">
        <v>2337</v>
      </c>
      <c r="B1230" s="27">
        <v>44844</v>
      </c>
      <c r="C1230" s="27">
        <v>44847</v>
      </c>
      <c r="D1230" s="27">
        <v>44926</v>
      </c>
      <c r="E1230">
        <v>79</v>
      </c>
      <c r="F1230" t="s">
        <v>7</v>
      </c>
      <c r="G1230">
        <v>1580</v>
      </c>
      <c r="H1230">
        <v>20</v>
      </c>
      <c r="J1230">
        <v>1580</v>
      </c>
      <c r="K1230" t="s">
        <v>7</v>
      </c>
      <c r="L1230" t="s">
        <v>181</v>
      </c>
      <c r="M1230" s="7">
        <v>44866</v>
      </c>
      <c r="N1230" s="7">
        <v>44894.999999988424</v>
      </c>
    </row>
    <row r="1231" spans="1:14" x14ac:dyDescent="0.25">
      <c r="A1231">
        <v>2337</v>
      </c>
      <c r="B1231" s="27">
        <v>44844</v>
      </c>
      <c r="C1231" s="27">
        <v>44847</v>
      </c>
      <c r="D1231" s="27">
        <v>44926</v>
      </c>
      <c r="E1231">
        <v>79</v>
      </c>
      <c r="F1231" t="s">
        <v>7</v>
      </c>
      <c r="G1231">
        <v>1580</v>
      </c>
      <c r="H1231">
        <v>20</v>
      </c>
      <c r="J1231">
        <v>1580</v>
      </c>
      <c r="K1231" t="s">
        <v>7</v>
      </c>
      <c r="L1231" t="s">
        <v>181</v>
      </c>
      <c r="M1231" s="7">
        <v>44896</v>
      </c>
      <c r="N1231" s="7">
        <v>44926</v>
      </c>
    </row>
    <row r="1232" spans="1:14" x14ac:dyDescent="0.25">
      <c r="A1232">
        <v>2338</v>
      </c>
      <c r="B1232" s="27">
        <v>44848</v>
      </c>
      <c r="C1232" s="27">
        <v>44848</v>
      </c>
      <c r="D1232" s="27">
        <v>44878</v>
      </c>
      <c r="E1232">
        <v>30</v>
      </c>
      <c r="F1232" t="s">
        <v>7</v>
      </c>
      <c r="G1232">
        <v>1500</v>
      </c>
      <c r="H1232">
        <v>50</v>
      </c>
      <c r="J1232">
        <v>1500</v>
      </c>
      <c r="K1232" t="s">
        <v>8</v>
      </c>
      <c r="L1232" t="s">
        <v>181</v>
      </c>
      <c r="M1232" s="7">
        <v>44848</v>
      </c>
      <c r="N1232" s="7">
        <v>44864.999999988424</v>
      </c>
    </row>
    <row r="1233" spans="1:14" x14ac:dyDescent="0.25">
      <c r="A1233">
        <v>2338</v>
      </c>
      <c r="B1233" s="27">
        <v>44848</v>
      </c>
      <c r="C1233" s="27">
        <v>44848</v>
      </c>
      <c r="D1233" s="27">
        <v>44878</v>
      </c>
      <c r="E1233">
        <v>30</v>
      </c>
      <c r="F1233" t="s">
        <v>7</v>
      </c>
      <c r="G1233">
        <v>1500</v>
      </c>
      <c r="H1233">
        <v>50</v>
      </c>
      <c r="J1233">
        <v>1500</v>
      </c>
      <c r="K1233" t="s">
        <v>8</v>
      </c>
      <c r="L1233" t="s">
        <v>181</v>
      </c>
      <c r="M1233" s="7">
        <v>44866</v>
      </c>
      <c r="N1233" s="7">
        <v>44878</v>
      </c>
    </row>
    <row r="1234" spans="1:14" x14ac:dyDescent="0.25">
      <c r="A1234">
        <v>2339</v>
      </c>
      <c r="B1234" s="27">
        <v>44848</v>
      </c>
      <c r="C1234" s="27">
        <v>44854</v>
      </c>
      <c r="D1234" s="27">
        <v>44856</v>
      </c>
      <c r="E1234">
        <v>2</v>
      </c>
      <c r="F1234" t="s">
        <v>7</v>
      </c>
      <c r="G1234">
        <v>165</v>
      </c>
      <c r="H1234">
        <v>82.5</v>
      </c>
      <c r="I1234">
        <v>3</v>
      </c>
      <c r="J1234">
        <v>168</v>
      </c>
      <c r="K1234" t="s">
        <v>7</v>
      </c>
      <c r="L1234" t="s">
        <v>181</v>
      </c>
      <c r="M1234" s="7">
        <v>44854</v>
      </c>
      <c r="N1234" s="7">
        <v>44856</v>
      </c>
    </row>
    <row r="1235" spans="1:14" x14ac:dyDescent="0.25">
      <c r="A1235">
        <v>2340</v>
      </c>
      <c r="B1235" s="27">
        <v>44848</v>
      </c>
      <c r="C1235" s="27">
        <v>44848</v>
      </c>
      <c r="D1235" s="27">
        <v>44869</v>
      </c>
      <c r="E1235">
        <v>21</v>
      </c>
      <c r="F1235" t="s">
        <v>7</v>
      </c>
      <c r="G1235">
        <v>1050</v>
      </c>
      <c r="H1235">
        <v>50</v>
      </c>
      <c r="I1235">
        <v>3</v>
      </c>
      <c r="J1235">
        <v>1053</v>
      </c>
      <c r="K1235" t="s">
        <v>7</v>
      </c>
      <c r="L1235" t="s">
        <v>181</v>
      </c>
      <c r="M1235" s="7">
        <v>44848</v>
      </c>
      <c r="N1235" s="7">
        <v>44864.999999988424</v>
      </c>
    </row>
    <row r="1236" spans="1:14" x14ac:dyDescent="0.25">
      <c r="A1236">
        <v>2340</v>
      </c>
      <c r="B1236" s="27">
        <v>44848</v>
      </c>
      <c r="C1236" s="27">
        <v>44848</v>
      </c>
      <c r="D1236" s="27">
        <v>44869</v>
      </c>
      <c r="E1236">
        <v>21</v>
      </c>
      <c r="F1236" t="s">
        <v>7</v>
      </c>
      <c r="G1236">
        <v>1050</v>
      </c>
      <c r="H1236">
        <v>50</v>
      </c>
      <c r="I1236">
        <v>3</v>
      </c>
      <c r="J1236">
        <v>1053</v>
      </c>
      <c r="K1236" t="s">
        <v>7</v>
      </c>
      <c r="L1236" t="s">
        <v>181</v>
      </c>
      <c r="M1236" s="7">
        <v>44866</v>
      </c>
      <c r="N1236" s="7">
        <v>44869</v>
      </c>
    </row>
    <row r="1237" spans="1:14" x14ac:dyDescent="0.25">
      <c r="A1237">
        <v>2343</v>
      </c>
      <c r="B1237" s="27">
        <v>44851</v>
      </c>
      <c r="C1237" s="27">
        <v>44851</v>
      </c>
      <c r="D1237" s="27">
        <v>44881</v>
      </c>
      <c r="E1237">
        <v>30</v>
      </c>
      <c r="F1237" t="s">
        <v>7</v>
      </c>
      <c r="G1237">
        <v>450</v>
      </c>
      <c r="H1237">
        <v>15</v>
      </c>
      <c r="J1237">
        <v>450</v>
      </c>
      <c r="K1237" t="s">
        <v>7</v>
      </c>
      <c r="L1237" t="s">
        <v>181</v>
      </c>
      <c r="M1237" s="7">
        <v>44851</v>
      </c>
      <c r="N1237" s="7">
        <v>44864.999999988424</v>
      </c>
    </row>
    <row r="1238" spans="1:14" x14ac:dyDescent="0.25">
      <c r="A1238">
        <v>2343</v>
      </c>
      <c r="B1238" s="27">
        <v>44851</v>
      </c>
      <c r="C1238" s="27">
        <v>44851</v>
      </c>
      <c r="D1238" s="27">
        <v>44881</v>
      </c>
      <c r="E1238">
        <v>30</v>
      </c>
      <c r="F1238" t="s">
        <v>7</v>
      </c>
      <c r="G1238">
        <v>450</v>
      </c>
      <c r="H1238">
        <v>15</v>
      </c>
      <c r="J1238">
        <v>450</v>
      </c>
      <c r="K1238" t="s">
        <v>7</v>
      </c>
      <c r="L1238" t="s">
        <v>181</v>
      </c>
      <c r="M1238" s="7">
        <v>44866</v>
      </c>
      <c r="N1238" s="7">
        <v>44881</v>
      </c>
    </row>
    <row r="1239" spans="1:14" x14ac:dyDescent="0.25">
      <c r="A1239">
        <v>2345</v>
      </c>
      <c r="B1239" s="27">
        <v>44851</v>
      </c>
      <c r="C1239" s="27">
        <v>44851</v>
      </c>
      <c r="D1239" s="27">
        <v>44856</v>
      </c>
      <c r="E1239">
        <v>5</v>
      </c>
      <c r="F1239" t="s">
        <v>7</v>
      </c>
      <c r="G1239">
        <v>353</v>
      </c>
      <c r="H1239">
        <v>70.599999999999994</v>
      </c>
      <c r="J1239">
        <v>353</v>
      </c>
      <c r="K1239" t="s">
        <v>8</v>
      </c>
      <c r="L1239" t="s">
        <v>181</v>
      </c>
      <c r="M1239" s="7">
        <v>44851</v>
      </c>
      <c r="N1239" s="7">
        <v>44856</v>
      </c>
    </row>
    <row r="1240" spans="1:14" x14ac:dyDescent="0.25">
      <c r="A1240">
        <v>2347</v>
      </c>
      <c r="B1240" s="27">
        <v>44852</v>
      </c>
      <c r="C1240" s="27">
        <v>44852</v>
      </c>
      <c r="D1240" s="27">
        <v>44867</v>
      </c>
      <c r="E1240">
        <v>15</v>
      </c>
      <c r="F1240" t="s">
        <v>7</v>
      </c>
      <c r="G1240">
        <v>375</v>
      </c>
      <c r="H1240">
        <v>25</v>
      </c>
      <c r="I1240">
        <v>3</v>
      </c>
      <c r="J1240">
        <v>378</v>
      </c>
      <c r="K1240" t="s">
        <v>7</v>
      </c>
      <c r="L1240" t="s">
        <v>181</v>
      </c>
      <c r="M1240" s="7">
        <v>44852</v>
      </c>
      <c r="N1240" s="7">
        <v>44864.999999988424</v>
      </c>
    </row>
    <row r="1241" spans="1:14" x14ac:dyDescent="0.25">
      <c r="A1241">
        <v>2347</v>
      </c>
      <c r="B1241" s="27">
        <v>44852</v>
      </c>
      <c r="C1241" s="27">
        <v>44852</v>
      </c>
      <c r="D1241" s="27">
        <v>44867</v>
      </c>
      <c r="E1241">
        <v>15</v>
      </c>
      <c r="F1241" t="s">
        <v>7</v>
      </c>
      <c r="G1241">
        <v>375</v>
      </c>
      <c r="H1241">
        <v>25</v>
      </c>
      <c r="I1241">
        <v>3</v>
      </c>
      <c r="J1241">
        <v>378</v>
      </c>
      <c r="K1241" t="s">
        <v>7</v>
      </c>
      <c r="L1241" t="s">
        <v>181</v>
      </c>
      <c r="M1241" s="7">
        <v>44866</v>
      </c>
      <c r="N1241" s="7">
        <v>44867</v>
      </c>
    </row>
    <row r="1242" spans="1:14" x14ac:dyDescent="0.25">
      <c r="A1242">
        <v>2348</v>
      </c>
      <c r="B1242" s="27">
        <v>44852</v>
      </c>
      <c r="C1242" s="27">
        <v>44863</v>
      </c>
      <c r="D1242" s="27">
        <v>44874</v>
      </c>
      <c r="E1242">
        <v>11</v>
      </c>
      <c r="F1242" t="s">
        <v>8</v>
      </c>
      <c r="G1242">
        <v>468</v>
      </c>
      <c r="H1242">
        <v>42.545454545454547</v>
      </c>
      <c r="I1242">
        <v>73</v>
      </c>
      <c r="J1242">
        <v>541</v>
      </c>
      <c r="K1242" t="s">
        <v>7</v>
      </c>
      <c r="L1242" t="s">
        <v>181</v>
      </c>
      <c r="M1242" s="7">
        <v>44863</v>
      </c>
      <c r="N1242" s="7">
        <v>44864.999999988424</v>
      </c>
    </row>
    <row r="1243" spans="1:14" x14ac:dyDescent="0.25">
      <c r="A1243">
        <v>2348</v>
      </c>
      <c r="B1243" s="27">
        <v>44852</v>
      </c>
      <c r="C1243" s="27">
        <v>44863</v>
      </c>
      <c r="D1243" s="27">
        <v>44874</v>
      </c>
      <c r="E1243">
        <v>11</v>
      </c>
      <c r="F1243" t="s">
        <v>8</v>
      </c>
      <c r="G1243">
        <v>468</v>
      </c>
      <c r="H1243">
        <v>42.545454545454547</v>
      </c>
      <c r="I1243">
        <v>73</v>
      </c>
      <c r="J1243">
        <v>541</v>
      </c>
      <c r="K1243" t="s">
        <v>7</v>
      </c>
      <c r="L1243" t="s">
        <v>181</v>
      </c>
      <c r="M1243" s="7">
        <v>44866</v>
      </c>
      <c r="N1243" s="7">
        <v>44874</v>
      </c>
    </row>
    <row r="1244" spans="1:14" x14ac:dyDescent="0.25">
      <c r="A1244">
        <v>2351</v>
      </c>
      <c r="B1244" s="27">
        <v>44855</v>
      </c>
      <c r="C1244" s="27">
        <v>44855</v>
      </c>
      <c r="D1244" s="27">
        <v>44856</v>
      </c>
      <c r="E1244">
        <v>1</v>
      </c>
      <c r="F1244" t="s">
        <v>7</v>
      </c>
      <c r="G1244">
        <v>45</v>
      </c>
      <c r="H1244">
        <v>45</v>
      </c>
      <c r="I1244">
        <v>3</v>
      </c>
      <c r="J1244">
        <v>48</v>
      </c>
      <c r="K1244" t="s">
        <v>7</v>
      </c>
      <c r="L1244" t="s">
        <v>181</v>
      </c>
      <c r="M1244" s="7">
        <v>44855</v>
      </c>
      <c r="N1244" s="7">
        <v>44856</v>
      </c>
    </row>
    <row r="1245" spans="1:14" x14ac:dyDescent="0.25">
      <c r="A1245">
        <v>2352</v>
      </c>
      <c r="B1245" s="27">
        <v>44854</v>
      </c>
      <c r="C1245" s="27">
        <v>44854</v>
      </c>
      <c r="D1245" s="27">
        <v>44858</v>
      </c>
      <c r="E1245">
        <v>4</v>
      </c>
      <c r="F1245" t="s">
        <v>7</v>
      </c>
      <c r="G1245">
        <v>340</v>
      </c>
      <c r="H1245">
        <v>85</v>
      </c>
      <c r="I1245">
        <v>3</v>
      </c>
      <c r="J1245">
        <v>343</v>
      </c>
      <c r="K1245" t="s">
        <v>7</v>
      </c>
      <c r="L1245" t="s">
        <v>181</v>
      </c>
      <c r="M1245" s="7">
        <v>44854</v>
      </c>
      <c r="N1245" s="7">
        <v>44858</v>
      </c>
    </row>
    <row r="1246" spans="1:14" x14ac:dyDescent="0.25">
      <c r="A1246">
        <v>2355</v>
      </c>
      <c r="B1246" s="27">
        <v>44856</v>
      </c>
      <c r="C1246" s="27">
        <v>44856</v>
      </c>
      <c r="D1246" s="27">
        <v>44895</v>
      </c>
      <c r="E1246">
        <v>39</v>
      </c>
      <c r="F1246" t="s">
        <v>7</v>
      </c>
      <c r="G1246">
        <v>936</v>
      </c>
      <c r="H1246">
        <v>24</v>
      </c>
      <c r="I1246">
        <v>3</v>
      </c>
      <c r="J1246">
        <v>939</v>
      </c>
      <c r="K1246" t="s">
        <v>7</v>
      </c>
      <c r="L1246" t="s">
        <v>181</v>
      </c>
      <c r="M1246" s="7">
        <v>44856</v>
      </c>
      <c r="N1246" s="7">
        <v>44864.999999988424</v>
      </c>
    </row>
    <row r="1247" spans="1:14" x14ac:dyDescent="0.25">
      <c r="A1247">
        <v>2355</v>
      </c>
      <c r="B1247" s="27">
        <v>44856</v>
      </c>
      <c r="C1247" s="27">
        <v>44856</v>
      </c>
      <c r="D1247" s="27">
        <v>44895</v>
      </c>
      <c r="E1247">
        <v>39</v>
      </c>
      <c r="F1247" t="s">
        <v>7</v>
      </c>
      <c r="G1247">
        <v>936</v>
      </c>
      <c r="H1247">
        <v>24</v>
      </c>
      <c r="I1247">
        <v>3</v>
      </c>
      <c r="J1247">
        <v>939</v>
      </c>
      <c r="K1247" t="s">
        <v>7</v>
      </c>
      <c r="L1247" t="s">
        <v>181</v>
      </c>
      <c r="M1247" s="7">
        <v>44866</v>
      </c>
      <c r="N1247" s="7">
        <v>44895</v>
      </c>
    </row>
    <row r="1248" spans="1:14" x14ac:dyDescent="0.25">
      <c r="A1248">
        <v>2357</v>
      </c>
      <c r="B1248" s="27">
        <v>44858</v>
      </c>
      <c r="C1248" s="27">
        <v>44858</v>
      </c>
      <c r="D1248" s="27">
        <v>44867</v>
      </c>
      <c r="E1248">
        <v>9</v>
      </c>
      <c r="F1248" t="s">
        <v>7</v>
      </c>
      <c r="G1248">
        <v>270</v>
      </c>
      <c r="H1248">
        <v>30</v>
      </c>
      <c r="I1248">
        <v>3</v>
      </c>
      <c r="J1248">
        <v>273</v>
      </c>
      <c r="K1248" t="s">
        <v>7</v>
      </c>
      <c r="L1248" t="s">
        <v>181</v>
      </c>
      <c r="M1248" s="7">
        <v>44858</v>
      </c>
      <c r="N1248" s="7">
        <v>44864.999999988424</v>
      </c>
    </row>
    <row r="1249" spans="1:14" x14ac:dyDescent="0.25">
      <c r="A1249">
        <v>2357</v>
      </c>
      <c r="B1249" s="27">
        <v>44858</v>
      </c>
      <c r="C1249" s="27">
        <v>44858</v>
      </c>
      <c r="D1249" s="27">
        <v>44867</v>
      </c>
      <c r="E1249">
        <v>9</v>
      </c>
      <c r="F1249" t="s">
        <v>7</v>
      </c>
      <c r="G1249">
        <v>270</v>
      </c>
      <c r="H1249">
        <v>30</v>
      </c>
      <c r="I1249">
        <v>3</v>
      </c>
      <c r="J1249">
        <v>273</v>
      </c>
      <c r="K1249" t="s">
        <v>7</v>
      </c>
      <c r="L1249" t="s">
        <v>181</v>
      </c>
      <c r="M1249" s="7">
        <v>44866</v>
      </c>
      <c r="N1249" s="7">
        <v>44867</v>
      </c>
    </row>
    <row r="1250" spans="1:14" x14ac:dyDescent="0.25">
      <c r="A1250">
        <v>2358</v>
      </c>
      <c r="B1250" s="27">
        <v>44860</v>
      </c>
      <c r="C1250" s="27">
        <v>44860</v>
      </c>
      <c r="D1250" s="27">
        <v>44861</v>
      </c>
      <c r="E1250">
        <v>1</v>
      </c>
      <c r="F1250" t="s">
        <v>7</v>
      </c>
      <c r="G1250">
        <v>55</v>
      </c>
      <c r="H1250">
        <v>55</v>
      </c>
      <c r="I1250">
        <v>3</v>
      </c>
      <c r="J1250">
        <v>58</v>
      </c>
      <c r="K1250" t="s">
        <v>7</v>
      </c>
      <c r="L1250" t="s">
        <v>181</v>
      </c>
      <c r="M1250" s="7">
        <v>44860</v>
      </c>
      <c r="N1250" s="7">
        <v>44861</v>
      </c>
    </row>
    <row r="1251" spans="1:14" x14ac:dyDescent="0.25">
      <c r="A1251">
        <v>2360</v>
      </c>
      <c r="B1251" s="27">
        <v>44859</v>
      </c>
      <c r="C1251" s="27">
        <v>44859</v>
      </c>
      <c r="D1251" s="27">
        <v>44875</v>
      </c>
      <c r="E1251">
        <v>16</v>
      </c>
      <c r="F1251" t="s">
        <v>8</v>
      </c>
      <c r="G1251">
        <v>800</v>
      </c>
      <c r="H1251">
        <v>50</v>
      </c>
      <c r="I1251">
        <v>53</v>
      </c>
      <c r="J1251">
        <v>853</v>
      </c>
      <c r="K1251" t="s">
        <v>7</v>
      </c>
      <c r="L1251" t="s">
        <v>181</v>
      </c>
      <c r="M1251" s="7">
        <v>44859</v>
      </c>
      <c r="N1251" s="7">
        <v>44864.999999988424</v>
      </c>
    </row>
    <row r="1252" spans="1:14" x14ac:dyDescent="0.25">
      <c r="A1252">
        <v>2360</v>
      </c>
      <c r="B1252" s="27">
        <v>44859</v>
      </c>
      <c r="C1252" s="27">
        <v>44859</v>
      </c>
      <c r="D1252" s="27">
        <v>44875</v>
      </c>
      <c r="E1252">
        <v>16</v>
      </c>
      <c r="F1252" t="s">
        <v>8</v>
      </c>
      <c r="G1252">
        <v>800</v>
      </c>
      <c r="H1252">
        <v>50</v>
      </c>
      <c r="I1252">
        <v>53</v>
      </c>
      <c r="J1252">
        <v>853</v>
      </c>
      <c r="K1252" t="s">
        <v>7</v>
      </c>
      <c r="L1252" t="s">
        <v>181</v>
      </c>
      <c r="M1252" s="7">
        <v>44866</v>
      </c>
      <c r="N1252" s="7">
        <v>44875</v>
      </c>
    </row>
    <row r="1253" spans="1:14" x14ac:dyDescent="0.25">
      <c r="A1253">
        <v>2361</v>
      </c>
      <c r="B1253" s="27">
        <v>44858</v>
      </c>
      <c r="C1253" s="27">
        <v>44862</v>
      </c>
      <c r="D1253" s="27">
        <v>44879</v>
      </c>
      <c r="E1253">
        <v>17</v>
      </c>
      <c r="F1253" t="s">
        <v>8</v>
      </c>
      <c r="G1253">
        <v>510</v>
      </c>
      <c r="H1253">
        <v>30</v>
      </c>
      <c r="I1253">
        <v>68</v>
      </c>
      <c r="J1253">
        <v>578</v>
      </c>
      <c r="K1253" t="s">
        <v>7</v>
      </c>
      <c r="L1253" t="s">
        <v>181</v>
      </c>
      <c r="M1253" s="7">
        <v>44862</v>
      </c>
      <c r="N1253" s="7">
        <v>44864.999999988424</v>
      </c>
    </row>
    <row r="1254" spans="1:14" x14ac:dyDescent="0.25">
      <c r="A1254">
        <v>2361</v>
      </c>
      <c r="B1254" s="27">
        <v>44858</v>
      </c>
      <c r="C1254" s="27">
        <v>44862</v>
      </c>
      <c r="D1254" s="27">
        <v>44879</v>
      </c>
      <c r="E1254">
        <v>17</v>
      </c>
      <c r="F1254" t="s">
        <v>8</v>
      </c>
      <c r="G1254">
        <v>510</v>
      </c>
      <c r="H1254">
        <v>30</v>
      </c>
      <c r="I1254">
        <v>68</v>
      </c>
      <c r="J1254">
        <v>578</v>
      </c>
      <c r="K1254" t="s">
        <v>7</v>
      </c>
      <c r="L1254" t="s">
        <v>181</v>
      </c>
      <c r="M1254" s="7">
        <v>44866</v>
      </c>
      <c r="N1254" s="7">
        <v>44879</v>
      </c>
    </row>
    <row r="1255" spans="1:14" x14ac:dyDescent="0.25">
      <c r="A1255">
        <v>2362</v>
      </c>
      <c r="B1255" s="27">
        <v>44860</v>
      </c>
      <c r="C1255" s="27">
        <v>44860</v>
      </c>
      <c r="D1255" s="27">
        <v>44870</v>
      </c>
      <c r="E1255">
        <v>10</v>
      </c>
      <c r="F1255" t="s">
        <v>7</v>
      </c>
      <c r="G1255">
        <v>350</v>
      </c>
      <c r="H1255">
        <v>35</v>
      </c>
      <c r="I1255">
        <v>18</v>
      </c>
      <c r="J1255">
        <v>368</v>
      </c>
      <c r="K1255" t="s">
        <v>7</v>
      </c>
      <c r="L1255" t="s">
        <v>181</v>
      </c>
      <c r="M1255" s="7">
        <v>44860</v>
      </c>
      <c r="N1255" s="7">
        <v>44864.999999988424</v>
      </c>
    </row>
    <row r="1256" spans="1:14" x14ac:dyDescent="0.25">
      <c r="A1256">
        <v>2362</v>
      </c>
      <c r="B1256" s="27">
        <v>44860</v>
      </c>
      <c r="C1256" s="27">
        <v>44860</v>
      </c>
      <c r="D1256" s="27">
        <v>44870</v>
      </c>
      <c r="E1256">
        <v>10</v>
      </c>
      <c r="F1256" t="s">
        <v>7</v>
      </c>
      <c r="G1256">
        <v>350</v>
      </c>
      <c r="H1256">
        <v>35</v>
      </c>
      <c r="I1256">
        <v>18</v>
      </c>
      <c r="J1256">
        <v>368</v>
      </c>
      <c r="K1256" t="s">
        <v>7</v>
      </c>
      <c r="L1256" t="s">
        <v>181</v>
      </c>
      <c r="M1256" s="7">
        <v>44866</v>
      </c>
      <c r="N1256" s="7">
        <v>44870</v>
      </c>
    </row>
    <row r="1257" spans="1:14" x14ac:dyDescent="0.25">
      <c r="A1257">
        <v>2363</v>
      </c>
      <c r="B1257" s="27">
        <v>44858</v>
      </c>
      <c r="C1257" s="27">
        <v>44861</v>
      </c>
      <c r="D1257" s="27">
        <v>44874</v>
      </c>
      <c r="E1257">
        <v>13</v>
      </c>
      <c r="F1257" t="s">
        <v>7</v>
      </c>
      <c r="G1257">
        <v>364</v>
      </c>
      <c r="H1257">
        <v>28</v>
      </c>
      <c r="I1257">
        <v>3</v>
      </c>
      <c r="J1257">
        <v>367</v>
      </c>
      <c r="K1257" t="s">
        <v>7</v>
      </c>
      <c r="L1257" t="s">
        <v>181</v>
      </c>
      <c r="M1257" s="7">
        <v>44861</v>
      </c>
      <c r="N1257" s="7">
        <v>44864.999999988424</v>
      </c>
    </row>
    <row r="1258" spans="1:14" x14ac:dyDescent="0.25">
      <c r="A1258">
        <v>2363</v>
      </c>
      <c r="B1258" s="27">
        <v>44858</v>
      </c>
      <c r="C1258" s="27">
        <v>44861</v>
      </c>
      <c r="D1258" s="27">
        <v>44874</v>
      </c>
      <c r="E1258">
        <v>13</v>
      </c>
      <c r="F1258" t="s">
        <v>7</v>
      </c>
      <c r="G1258">
        <v>364</v>
      </c>
      <c r="H1258">
        <v>28</v>
      </c>
      <c r="I1258">
        <v>3</v>
      </c>
      <c r="J1258">
        <v>367</v>
      </c>
      <c r="K1258" t="s">
        <v>7</v>
      </c>
      <c r="L1258" t="s">
        <v>181</v>
      </c>
      <c r="M1258" s="7">
        <v>44866</v>
      </c>
      <c r="N1258" s="7">
        <v>44874</v>
      </c>
    </row>
    <row r="1259" spans="1:14" x14ac:dyDescent="0.25">
      <c r="A1259">
        <v>2365</v>
      </c>
      <c r="B1259" s="27">
        <v>44860</v>
      </c>
      <c r="C1259" s="27">
        <v>44861</v>
      </c>
      <c r="D1259" s="27">
        <v>44868</v>
      </c>
      <c r="E1259">
        <v>7</v>
      </c>
      <c r="F1259" t="s">
        <v>7</v>
      </c>
      <c r="G1259">
        <v>240</v>
      </c>
      <c r="H1259">
        <v>34.285714285714285</v>
      </c>
      <c r="I1259">
        <v>3</v>
      </c>
      <c r="J1259">
        <v>243</v>
      </c>
      <c r="K1259" t="s">
        <v>7</v>
      </c>
      <c r="L1259" t="s">
        <v>181</v>
      </c>
      <c r="M1259" s="7">
        <v>44861</v>
      </c>
      <c r="N1259" s="7">
        <v>44864.999999988424</v>
      </c>
    </row>
    <row r="1260" spans="1:14" x14ac:dyDescent="0.25">
      <c r="A1260">
        <v>2365</v>
      </c>
      <c r="B1260" s="27">
        <v>44860</v>
      </c>
      <c r="C1260" s="27">
        <v>44861</v>
      </c>
      <c r="D1260" s="27">
        <v>44868</v>
      </c>
      <c r="E1260">
        <v>7</v>
      </c>
      <c r="F1260" t="s">
        <v>7</v>
      </c>
      <c r="G1260">
        <v>240</v>
      </c>
      <c r="H1260">
        <v>34.285714285714285</v>
      </c>
      <c r="I1260">
        <v>3</v>
      </c>
      <c r="J1260">
        <v>243</v>
      </c>
      <c r="K1260" t="s">
        <v>7</v>
      </c>
      <c r="L1260" t="s">
        <v>181</v>
      </c>
      <c r="M1260" s="7">
        <v>44866</v>
      </c>
      <c r="N1260" s="7">
        <v>44868</v>
      </c>
    </row>
    <row r="1261" spans="1:14" x14ac:dyDescent="0.25">
      <c r="A1261">
        <v>2369</v>
      </c>
      <c r="B1261" s="27">
        <v>44862</v>
      </c>
      <c r="C1261" s="27">
        <v>44862</v>
      </c>
      <c r="D1261" s="27">
        <v>44869</v>
      </c>
      <c r="E1261">
        <v>7</v>
      </c>
      <c r="F1261" t="s">
        <v>7</v>
      </c>
      <c r="G1261">
        <v>420</v>
      </c>
      <c r="H1261">
        <v>60</v>
      </c>
      <c r="I1261">
        <v>3</v>
      </c>
      <c r="J1261">
        <v>423</v>
      </c>
      <c r="K1261" t="s">
        <v>8</v>
      </c>
      <c r="L1261" t="s">
        <v>181</v>
      </c>
      <c r="M1261" s="7">
        <v>44862</v>
      </c>
      <c r="N1261" s="7">
        <v>44864.999999988424</v>
      </c>
    </row>
    <row r="1262" spans="1:14" x14ac:dyDescent="0.25">
      <c r="A1262">
        <v>2369</v>
      </c>
      <c r="B1262" s="27">
        <v>44862</v>
      </c>
      <c r="C1262" s="27">
        <v>44862</v>
      </c>
      <c r="D1262" s="27">
        <v>44869</v>
      </c>
      <c r="E1262">
        <v>7</v>
      </c>
      <c r="F1262" t="s">
        <v>7</v>
      </c>
      <c r="G1262">
        <v>420</v>
      </c>
      <c r="H1262">
        <v>60</v>
      </c>
      <c r="I1262">
        <v>3</v>
      </c>
      <c r="J1262">
        <v>423</v>
      </c>
      <c r="K1262" t="s">
        <v>8</v>
      </c>
      <c r="L1262" t="s">
        <v>181</v>
      </c>
      <c r="M1262" s="7">
        <v>44866</v>
      </c>
      <c r="N1262" s="7">
        <v>44869</v>
      </c>
    </row>
    <row r="1263" spans="1:14" x14ac:dyDescent="0.25">
      <c r="A1263">
        <v>2371</v>
      </c>
      <c r="B1263" s="27">
        <v>44863</v>
      </c>
      <c r="C1263" s="27">
        <v>44863</v>
      </c>
      <c r="D1263" s="27">
        <v>44865</v>
      </c>
      <c r="E1263">
        <v>2</v>
      </c>
      <c r="F1263" t="s">
        <v>7</v>
      </c>
      <c r="G1263">
        <v>90</v>
      </c>
      <c r="H1263">
        <v>45</v>
      </c>
      <c r="I1263">
        <v>3</v>
      </c>
      <c r="J1263">
        <v>93</v>
      </c>
      <c r="K1263" t="s">
        <v>7</v>
      </c>
      <c r="L1263" t="s">
        <v>181</v>
      </c>
      <c r="M1263" s="7">
        <v>44863</v>
      </c>
      <c r="N1263" s="7">
        <v>44865</v>
      </c>
    </row>
    <row r="1264" spans="1:14" x14ac:dyDescent="0.25">
      <c r="A1264">
        <v>2387</v>
      </c>
      <c r="B1264" s="27">
        <v>44834</v>
      </c>
      <c r="C1264" s="27">
        <v>44834</v>
      </c>
      <c r="D1264" s="27">
        <v>44865</v>
      </c>
      <c r="E1264">
        <v>31</v>
      </c>
      <c r="F1264" t="s">
        <v>7</v>
      </c>
      <c r="G1264">
        <v>465</v>
      </c>
      <c r="H1264">
        <v>15</v>
      </c>
      <c r="J1264">
        <v>465</v>
      </c>
      <c r="K1264" t="s">
        <v>7</v>
      </c>
      <c r="L1264" t="s">
        <v>181</v>
      </c>
      <c r="M1264" s="7">
        <v>44834</v>
      </c>
      <c r="N1264" s="7">
        <v>44833.999999988424</v>
      </c>
    </row>
    <row r="1265" spans="1:14" x14ac:dyDescent="0.25">
      <c r="A1265">
        <v>2387</v>
      </c>
      <c r="B1265" s="27">
        <v>44834</v>
      </c>
      <c r="C1265" s="27">
        <v>44834</v>
      </c>
      <c r="D1265" s="27">
        <v>44865</v>
      </c>
      <c r="E1265">
        <v>31</v>
      </c>
      <c r="F1265" t="s">
        <v>7</v>
      </c>
      <c r="G1265">
        <v>465</v>
      </c>
      <c r="H1265">
        <v>15</v>
      </c>
      <c r="J1265">
        <v>465</v>
      </c>
      <c r="K1265" t="s">
        <v>7</v>
      </c>
      <c r="L1265" t="s">
        <v>181</v>
      </c>
      <c r="M1265" s="7">
        <v>44835</v>
      </c>
      <c r="N1265" s="7">
        <v>44865</v>
      </c>
    </row>
    <row r="1266" spans="1:14" x14ac:dyDescent="0.25">
      <c r="A1266" t="s">
        <v>64</v>
      </c>
      <c r="B1266" s="27">
        <v>44746</v>
      </c>
      <c r="C1266" s="27">
        <v>44858</v>
      </c>
      <c r="D1266" s="27">
        <v>44869</v>
      </c>
      <c r="E1266">
        <v>11</v>
      </c>
      <c r="F1266" t="s">
        <v>7</v>
      </c>
      <c r="G1266">
        <v>660</v>
      </c>
      <c r="H1266">
        <v>60</v>
      </c>
      <c r="J1266">
        <v>660</v>
      </c>
      <c r="K1266" t="s">
        <v>7</v>
      </c>
      <c r="L1266" t="s">
        <v>22</v>
      </c>
      <c r="M1266" s="7">
        <v>44858</v>
      </c>
      <c r="N1266" s="7">
        <v>44864.999999988424</v>
      </c>
    </row>
    <row r="1267" spans="1:14" x14ac:dyDescent="0.25">
      <c r="A1267" t="s">
        <v>64</v>
      </c>
      <c r="B1267" s="27">
        <v>44746</v>
      </c>
      <c r="C1267" s="27">
        <v>44858</v>
      </c>
      <c r="D1267" s="27">
        <v>44869</v>
      </c>
      <c r="E1267">
        <v>11</v>
      </c>
      <c r="F1267" t="s">
        <v>7</v>
      </c>
      <c r="G1267">
        <v>660</v>
      </c>
      <c r="H1267">
        <v>60</v>
      </c>
      <c r="J1267">
        <v>660</v>
      </c>
      <c r="K1267" t="s">
        <v>7</v>
      </c>
      <c r="L1267" t="s">
        <v>22</v>
      </c>
      <c r="M1267" s="7">
        <v>44866</v>
      </c>
      <c r="N1267" s="7">
        <v>44869</v>
      </c>
    </row>
    <row r="1268" spans="1:14" x14ac:dyDescent="0.25">
      <c r="A1268" t="s">
        <v>65</v>
      </c>
      <c r="B1268" s="27">
        <v>44804</v>
      </c>
      <c r="C1268" s="27">
        <v>44804</v>
      </c>
      <c r="D1268" s="27">
        <v>44834</v>
      </c>
      <c r="E1268">
        <v>30</v>
      </c>
      <c r="F1268" t="s">
        <v>7</v>
      </c>
      <c r="G1268">
        <v>1140</v>
      </c>
      <c r="H1268">
        <v>38</v>
      </c>
      <c r="J1268">
        <v>1140</v>
      </c>
      <c r="K1268" t="s">
        <v>7</v>
      </c>
      <c r="L1268" t="s">
        <v>181</v>
      </c>
      <c r="M1268" s="7">
        <v>44804</v>
      </c>
      <c r="N1268" s="7">
        <v>44803.999999988424</v>
      </c>
    </row>
    <row r="1269" spans="1:14" x14ac:dyDescent="0.25">
      <c r="A1269" t="s">
        <v>65</v>
      </c>
      <c r="B1269" s="27">
        <v>44804</v>
      </c>
      <c r="C1269" s="27">
        <v>44804</v>
      </c>
      <c r="D1269" s="27">
        <v>44834</v>
      </c>
      <c r="E1269">
        <v>30</v>
      </c>
      <c r="F1269" t="s">
        <v>7</v>
      </c>
      <c r="G1269">
        <v>1140</v>
      </c>
      <c r="H1269">
        <v>38</v>
      </c>
      <c r="J1269">
        <v>1140</v>
      </c>
      <c r="K1269" t="s">
        <v>7</v>
      </c>
      <c r="L1269" t="s">
        <v>181</v>
      </c>
      <c r="M1269" s="7">
        <v>44805</v>
      </c>
      <c r="N1269" s="7">
        <v>44834</v>
      </c>
    </row>
    <row r="1270" spans="1:14" x14ac:dyDescent="0.25">
      <c r="A1270" t="s">
        <v>66</v>
      </c>
      <c r="B1270" s="27">
        <v>44806</v>
      </c>
      <c r="C1270" s="27">
        <v>44806</v>
      </c>
      <c r="D1270" s="27">
        <v>44826</v>
      </c>
      <c r="E1270">
        <v>20</v>
      </c>
      <c r="F1270" t="s">
        <v>7</v>
      </c>
      <c r="G1270">
        <v>380</v>
      </c>
      <c r="H1270">
        <v>19</v>
      </c>
      <c r="J1270">
        <v>380</v>
      </c>
      <c r="K1270" t="s">
        <v>7</v>
      </c>
      <c r="L1270" t="s">
        <v>181</v>
      </c>
      <c r="M1270" s="7">
        <v>44806</v>
      </c>
      <c r="N1270" s="7">
        <v>44826</v>
      </c>
    </row>
    <row r="1271" spans="1:14" x14ac:dyDescent="0.25">
      <c r="A1271" t="s">
        <v>67</v>
      </c>
      <c r="B1271" s="27">
        <v>44815</v>
      </c>
      <c r="C1271" s="27">
        <v>44815</v>
      </c>
      <c r="D1271" s="27">
        <v>44818</v>
      </c>
      <c r="E1271">
        <v>3</v>
      </c>
      <c r="F1271" t="s">
        <v>7</v>
      </c>
      <c r="G1271">
        <v>63</v>
      </c>
      <c r="H1271">
        <v>21</v>
      </c>
      <c r="J1271">
        <v>63</v>
      </c>
      <c r="K1271" t="s">
        <v>7</v>
      </c>
      <c r="L1271" t="s">
        <v>181</v>
      </c>
      <c r="M1271" s="7">
        <v>44815</v>
      </c>
      <c r="N1271" s="7">
        <v>44818</v>
      </c>
    </row>
    <row r="1272" spans="1:14" x14ac:dyDescent="0.25">
      <c r="A1272" t="s">
        <v>68</v>
      </c>
      <c r="B1272" s="27">
        <v>44812</v>
      </c>
      <c r="C1272" s="27">
        <v>44812</v>
      </c>
      <c r="D1272" s="27">
        <v>44814</v>
      </c>
      <c r="E1272">
        <v>2</v>
      </c>
      <c r="F1272" t="s">
        <v>7</v>
      </c>
      <c r="G1272">
        <v>40</v>
      </c>
      <c r="H1272">
        <v>20</v>
      </c>
      <c r="J1272">
        <v>40</v>
      </c>
      <c r="K1272" t="s">
        <v>7</v>
      </c>
      <c r="L1272" t="s">
        <v>181</v>
      </c>
      <c r="M1272" s="7">
        <v>44812</v>
      </c>
      <c r="N1272" s="7">
        <v>44814</v>
      </c>
    </row>
    <row r="1273" spans="1:14" x14ac:dyDescent="0.25">
      <c r="A1273" t="s">
        <v>69</v>
      </c>
      <c r="B1273" s="27">
        <v>44820</v>
      </c>
      <c r="C1273" s="27">
        <v>44820</v>
      </c>
      <c r="D1273" s="27">
        <v>44821</v>
      </c>
      <c r="E1273">
        <v>1</v>
      </c>
      <c r="F1273" t="s">
        <v>7</v>
      </c>
      <c r="G1273">
        <v>17</v>
      </c>
      <c r="H1273">
        <v>17</v>
      </c>
      <c r="J1273">
        <v>17</v>
      </c>
      <c r="K1273" t="s">
        <v>7</v>
      </c>
      <c r="L1273" t="s">
        <v>181</v>
      </c>
      <c r="M1273" s="7">
        <v>44820</v>
      </c>
      <c r="N1273" s="7">
        <v>44821</v>
      </c>
    </row>
    <row r="1274" spans="1:14" x14ac:dyDescent="0.25">
      <c r="A1274" t="s">
        <v>70</v>
      </c>
      <c r="B1274" s="27">
        <v>44813</v>
      </c>
      <c r="C1274" s="27">
        <v>44813</v>
      </c>
      <c r="D1274" s="27">
        <v>44820</v>
      </c>
      <c r="E1274">
        <v>7</v>
      </c>
      <c r="F1274" t="s">
        <v>7</v>
      </c>
      <c r="G1274">
        <v>119</v>
      </c>
      <c r="H1274">
        <v>17</v>
      </c>
      <c r="J1274">
        <v>119</v>
      </c>
      <c r="K1274" t="s">
        <v>7</v>
      </c>
      <c r="L1274" t="s">
        <v>181</v>
      </c>
      <c r="M1274" s="7">
        <v>44813</v>
      </c>
      <c r="N1274" s="7">
        <v>44820</v>
      </c>
    </row>
    <row r="1275" spans="1:14" x14ac:dyDescent="0.25">
      <c r="A1275" t="s">
        <v>71</v>
      </c>
      <c r="B1275" s="27">
        <v>44804</v>
      </c>
      <c r="C1275" s="27">
        <v>44804</v>
      </c>
      <c r="D1275" s="27">
        <v>44834</v>
      </c>
      <c r="E1275">
        <v>30</v>
      </c>
      <c r="F1275" t="s">
        <v>7</v>
      </c>
      <c r="G1275">
        <v>750.00625000000002</v>
      </c>
      <c r="H1275">
        <v>25.000208333333333</v>
      </c>
      <c r="J1275">
        <v>750.00625000000002</v>
      </c>
      <c r="K1275" t="s">
        <v>7</v>
      </c>
      <c r="L1275" t="s">
        <v>181</v>
      </c>
      <c r="M1275" s="7">
        <v>44804</v>
      </c>
      <c r="N1275" s="7">
        <v>44803.999999988424</v>
      </c>
    </row>
    <row r="1276" spans="1:14" x14ac:dyDescent="0.25">
      <c r="A1276" t="s">
        <v>71</v>
      </c>
      <c r="B1276" s="27">
        <v>44804</v>
      </c>
      <c r="C1276" s="27">
        <v>44804</v>
      </c>
      <c r="D1276" s="27">
        <v>44834</v>
      </c>
      <c r="E1276">
        <v>30</v>
      </c>
      <c r="F1276" t="s">
        <v>7</v>
      </c>
      <c r="G1276">
        <v>750.00625000000002</v>
      </c>
      <c r="H1276">
        <v>25.000208333333333</v>
      </c>
      <c r="J1276">
        <v>750.00625000000002</v>
      </c>
      <c r="K1276" t="s">
        <v>7</v>
      </c>
      <c r="L1276" t="s">
        <v>181</v>
      </c>
      <c r="M1276" s="7">
        <v>44805</v>
      </c>
      <c r="N1276" s="7">
        <v>44834</v>
      </c>
    </row>
    <row r="1277" spans="1:14" x14ac:dyDescent="0.25">
      <c r="A1277" t="s">
        <v>71</v>
      </c>
      <c r="B1277" s="27">
        <v>44804</v>
      </c>
      <c r="C1277" s="27">
        <v>44804</v>
      </c>
      <c r="D1277" s="27">
        <v>44834</v>
      </c>
      <c r="E1277">
        <v>30</v>
      </c>
      <c r="F1277" t="s">
        <v>7</v>
      </c>
      <c r="G1277">
        <v>690.00575000000003</v>
      </c>
      <c r="H1277">
        <v>23.000191666666669</v>
      </c>
      <c r="J1277">
        <v>690.00575000000003</v>
      </c>
      <c r="K1277" t="s">
        <v>7</v>
      </c>
      <c r="L1277" t="s">
        <v>181</v>
      </c>
      <c r="M1277" s="7">
        <v>44804</v>
      </c>
      <c r="N1277" s="7">
        <v>44803.999999988424</v>
      </c>
    </row>
    <row r="1278" spans="1:14" x14ac:dyDescent="0.25">
      <c r="A1278" t="s">
        <v>71</v>
      </c>
      <c r="B1278" s="27">
        <v>44804</v>
      </c>
      <c r="C1278" s="27">
        <v>44804</v>
      </c>
      <c r="D1278" s="27">
        <v>44834</v>
      </c>
      <c r="E1278">
        <v>30</v>
      </c>
      <c r="F1278" t="s">
        <v>7</v>
      </c>
      <c r="G1278">
        <v>690.00575000000003</v>
      </c>
      <c r="H1278">
        <v>23.000191666666669</v>
      </c>
      <c r="J1278">
        <v>690.00575000000003</v>
      </c>
      <c r="K1278" t="s">
        <v>7</v>
      </c>
      <c r="L1278" t="s">
        <v>181</v>
      </c>
      <c r="M1278" s="7">
        <v>44805</v>
      </c>
      <c r="N1278" s="7">
        <v>44834</v>
      </c>
    </row>
    <row r="1279" spans="1:14" x14ac:dyDescent="0.25">
      <c r="A1279">
        <v>2174</v>
      </c>
      <c r="B1279" s="27">
        <v>44819</v>
      </c>
      <c r="C1279" s="27">
        <v>44821</v>
      </c>
      <c r="D1279" s="27">
        <v>44834</v>
      </c>
      <c r="E1279">
        <v>13</v>
      </c>
      <c r="F1279" t="s">
        <v>7</v>
      </c>
      <c r="G1279">
        <v>325</v>
      </c>
      <c r="H1279">
        <v>25</v>
      </c>
      <c r="I1279">
        <v>18</v>
      </c>
      <c r="J1279">
        <v>343</v>
      </c>
      <c r="K1279" t="s">
        <v>7</v>
      </c>
      <c r="L1279" t="s">
        <v>181</v>
      </c>
      <c r="M1279" s="7">
        <v>44821</v>
      </c>
      <c r="N1279" s="7">
        <v>44834</v>
      </c>
    </row>
    <row r="1280" spans="1:14" x14ac:dyDescent="0.25">
      <c r="A1280">
        <v>2191</v>
      </c>
      <c r="B1280" s="27">
        <v>44761</v>
      </c>
      <c r="C1280" s="27">
        <v>44808</v>
      </c>
      <c r="D1280" s="27">
        <v>44824</v>
      </c>
      <c r="E1280">
        <v>16</v>
      </c>
      <c r="F1280" t="s">
        <v>8</v>
      </c>
      <c r="G1280">
        <v>340</v>
      </c>
      <c r="H1280">
        <v>21.25</v>
      </c>
      <c r="I1280">
        <v>98</v>
      </c>
      <c r="J1280">
        <v>438</v>
      </c>
      <c r="K1280" t="s">
        <v>7</v>
      </c>
      <c r="L1280" t="s">
        <v>181</v>
      </c>
      <c r="M1280" s="7">
        <v>44808</v>
      </c>
      <c r="N1280" s="7">
        <v>44824</v>
      </c>
    </row>
    <row r="1281" spans="1:14" x14ac:dyDescent="0.25">
      <c r="A1281">
        <v>2255</v>
      </c>
      <c r="B1281" s="27">
        <v>44806</v>
      </c>
      <c r="C1281" s="27">
        <v>44806</v>
      </c>
      <c r="D1281" s="27">
        <v>44809</v>
      </c>
      <c r="E1281">
        <v>3</v>
      </c>
      <c r="F1281" t="s">
        <v>7</v>
      </c>
      <c r="G1281">
        <v>90</v>
      </c>
      <c r="H1281">
        <v>30</v>
      </c>
      <c r="I1281">
        <v>3</v>
      </c>
      <c r="J1281">
        <v>93</v>
      </c>
      <c r="K1281" t="s">
        <v>7</v>
      </c>
      <c r="L1281" t="s">
        <v>181</v>
      </c>
      <c r="M1281" s="7">
        <v>44806</v>
      </c>
      <c r="N1281" s="7">
        <v>44809</v>
      </c>
    </row>
    <row r="1282" spans="1:14" x14ac:dyDescent="0.25">
      <c r="A1282">
        <v>2256</v>
      </c>
      <c r="B1282" s="27">
        <v>44807</v>
      </c>
      <c r="C1282" s="27">
        <v>44809</v>
      </c>
      <c r="D1282" s="27">
        <v>44823</v>
      </c>
      <c r="E1282">
        <v>14</v>
      </c>
      <c r="F1282" t="s">
        <v>7</v>
      </c>
      <c r="G1282">
        <v>280</v>
      </c>
      <c r="H1282">
        <v>20</v>
      </c>
      <c r="I1282">
        <v>18</v>
      </c>
      <c r="J1282">
        <v>298</v>
      </c>
      <c r="K1282" t="s">
        <v>7</v>
      </c>
      <c r="L1282" t="s">
        <v>181</v>
      </c>
      <c r="M1282" s="7">
        <v>44809</v>
      </c>
      <c r="N1282" s="7">
        <v>44823</v>
      </c>
    </row>
    <row r="1283" spans="1:14" x14ac:dyDescent="0.25">
      <c r="A1283">
        <v>2257</v>
      </c>
      <c r="B1283" s="27">
        <v>44807</v>
      </c>
      <c r="C1283" s="27">
        <v>44807</v>
      </c>
      <c r="D1283" s="27">
        <v>44825</v>
      </c>
      <c r="E1283">
        <v>18</v>
      </c>
      <c r="F1283" t="s">
        <v>7</v>
      </c>
      <c r="G1283">
        <v>475</v>
      </c>
      <c r="H1283">
        <v>26.388888888888889</v>
      </c>
      <c r="I1283">
        <v>3</v>
      </c>
      <c r="J1283">
        <v>478</v>
      </c>
      <c r="K1283" t="s">
        <v>7</v>
      </c>
      <c r="L1283" t="s">
        <v>181</v>
      </c>
      <c r="M1283" s="7">
        <v>44807</v>
      </c>
      <c r="N1283" s="7">
        <v>44825</v>
      </c>
    </row>
    <row r="1284" spans="1:14" x14ac:dyDescent="0.25">
      <c r="A1284">
        <v>2258</v>
      </c>
      <c r="B1284" s="27">
        <v>44809</v>
      </c>
      <c r="C1284" s="27">
        <v>44809</v>
      </c>
      <c r="D1284" s="27">
        <v>44820</v>
      </c>
      <c r="E1284">
        <v>11</v>
      </c>
      <c r="F1284" t="s">
        <v>7</v>
      </c>
      <c r="G1284">
        <v>231</v>
      </c>
      <c r="H1284">
        <v>21</v>
      </c>
      <c r="I1284">
        <v>3</v>
      </c>
      <c r="J1284">
        <v>234</v>
      </c>
      <c r="K1284" t="s">
        <v>7</v>
      </c>
      <c r="L1284" t="s">
        <v>181</v>
      </c>
      <c r="M1284" s="7">
        <v>44809</v>
      </c>
      <c r="N1284" s="7">
        <v>44820</v>
      </c>
    </row>
    <row r="1285" spans="1:14" x14ac:dyDescent="0.25">
      <c r="A1285">
        <v>2259</v>
      </c>
      <c r="B1285" s="27">
        <v>44810</v>
      </c>
      <c r="C1285" s="27">
        <v>44810</v>
      </c>
      <c r="D1285" s="27">
        <v>44813</v>
      </c>
      <c r="E1285">
        <v>3</v>
      </c>
      <c r="F1285" t="s">
        <v>7</v>
      </c>
      <c r="G1285">
        <v>90</v>
      </c>
      <c r="H1285">
        <v>30</v>
      </c>
      <c r="I1285">
        <v>13</v>
      </c>
      <c r="J1285">
        <v>103</v>
      </c>
      <c r="K1285" t="s">
        <v>7</v>
      </c>
      <c r="L1285" t="s">
        <v>181</v>
      </c>
      <c r="M1285" s="7">
        <v>44810</v>
      </c>
      <c r="N1285" s="7">
        <v>44813</v>
      </c>
    </row>
    <row r="1286" spans="1:14" x14ac:dyDescent="0.25">
      <c r="A1286">
        <v>2261</v>
      </c>
      <c r="B1286" s="27">
        <v>44804</v>
      </c>
      <c r="C1286" s="27">
        <v>44804</v>
      </c>
      <c r="D1286" s="27">
        <v>44834</v>
      </c>
      <c r="E1286">
        <v>30</v>
      </c>
      <c r="F1286" t="s">
        <v>7</v>
      </c>
      <c r="G1286">
        <v>450</v>
      </c>
      <c r="H1286">
        <v>15</v>
      </c>
      <c r="J1286">
        <v>450</v>
      </c>
      <c r="K1286" t="s">
        <v>7</v>
      </c>
      <c r="L1286" t="s">
        <v>181</v>
      </c>
      <c r="M1286" s="7">
        <v>44804</v>
      </c>
      <c r="N1286" s="7">
        <v>44803.999999988424</v>
      </c>
    </row>
    <row r="1287" spans="1:14" x14ac:dyDescent="0.25">
      <c r="A1287">
        <v>2261</v>
      </c>
      <c r="B1287" s="27">
        <v>44804</v>
      </c>
      <c r="C1287" s="27">
        <v>44804</v>
      </c>
      <c r="D1287" s="27">
        <v>44834</v>
      </c>
      <c r="E1287">
        <v>30</v>
      </c>
      <c r="F1287" t="s">
        <v>7</v>
      </c>
      <c r="G1287">
        <v>450</v>
      </c>
      <c r="H1287">
        <v>15</v>
      </c>
      <c r="J1287">
        <v>450</v>
      </c>
      <c r="K1287" t="s">
        <v>7</v>
      </c>
      <c r="L1287" t="s">
        <v>181</v>
      </c>
      <c r="M1287" s="7">
        <v>44805</v>
      </c>
      <c r="N1287" s="7">
        <v>44834</v>
      </c>
    </row>
    <row r="1288" spans="1:14" x14ac:dyDescent="0.25">
      <c r="A1288">
        <v>2262</v>
      </c>
      <c r="B1288" s="27">
        <v>44811</v>
      </c>
      <c r="C1288" s="27">
        <v>44811</v>
      </c>
      <c r="D1288" s="27">
        <v>44812</v>
      </c>
      <c r="E1288">
        <v>1</v>
      </c>
      <c r="F1288" t="s">
        <v>7</v>
      </c>
      <c r="G1288">
        <v>39</v>
      </c>
      <c r="H1288">
        <v>39</v>
      </c>
      <c r="J1288">
        <v>39</v>
      </c>
      <c r="K1288" t="s">
        <v>8</v>
      </c>
      <c r="L1288" t="s">
        <v>181</v>
      </c>
      <c r="M1288" s="7">
        <v>44811</v>
      </c>
      <c r="N1288" s="7">
        <v>44812</v>
      </c>
    </row>
    <row r="1289" spans="1:14" x14ac:dyDescent="0.25">
      <c r="A1289">
        <v>2264</v>
      </c>
      <c r="B1289" s="27">
        <v>44812</v>
      </c>
      <c r="C1289" s="27">
        <v>44812</v>
      </c>
      <c r="D1289" s="27">
        <v>44820</v>
      </c>
      <c r="E1289">
        <v>8</v>
      </c>
      <c r="F1289" t="s">
        <v>7</v>
      </c>
      <c r="G1289">
        <v>200</v>
      </c>
      <c r="H1289">
        <v>25</v>
      </c>
      <c r="I1289">
        <v>3</v>
      </c>
      <c r="J1289">
        <v>203</v>
      </c>
      <c r="K1289" t="s">
        <v>7</v>
      </c>
      <c r="L1289" t="s">
        <v>181</v>
      </c>
      <c r="M1289" s="7">
        <v>44812</v>
      </c>
      <c r="N1289" s="7">
        <v>44820</v>
      </c>
    </row>
    <row r="1290" spans="1:14" x14ac:dyDescent="0.25">
      <c r="A1290">
        <v>2265</v>
      </c>
      <c r="B1290" s="27">
        <v>44812</v>
      </c>
      <c r="C1290" s="27">
        <v>44812</v>
      </c>
      <c r="D1290" s="27">
        <v>44816</v>
      </c>
      <c r="E1290">
        <v>4</v>
      </c>
      <c r="F1290" t="s">
        <v>7</v>
      </c>
      <c r="G1290">
        <v>120</v>
      </c>
      <c r="H1290">
        <v>30</v>
      </c>
      <c r="I1290">
        <v>3</v>
      </c>
      <c r="J1290">
        <v>123</v>
      </c>
      <c r="K1290" t="s">
        <v>7</v>
      </c>
      <c r="L1290" t="s">
        <v>181</v>
      </c>
      <c r="M1290" s="7">
        <v>44812</v>
      </c>
      <c r="N1290" s="7">
        <v>44816</v>
      </c>
    </row>
    <row r="1291" spans="1:14" x14ac:dyDescent="0.25">
      <c r="A1291">
        <v>2266</v>
      </c>
      <c r="B1291" s="27">
        <v>44812</v>
      </c>
      <c r="C1291" s="27">
        <v>44812</v>
      </c>
      <c r="D1291" s="27">
        <v>44814</v>
      </c>
      <c r="E1291">
        <v>2</v>
      </c>
      <c r="F1291" t="s">
        <v>7</v>
      </c>
      <c r="G1291">
        <v>170</v>
      </c>
      <c r="H1291">
        <v>85</v>
      </c>
      <c r="I1291">
        <v>3</v>
      </c>
      <c r="J1291">
        <v>173</v>
      </c>
      <c r="K1291" t="s">
        <v>7</v>
      </c>
      <c r="L1291" t="s">
        <v>181</v>
      </c>
      <c r="M1291" s="7">
        <v>44812</v>
      </c>
      <c r="N1291" s="7">
        <v>44814</v>
      </c>
    </row>
    <row r="1292" spans="1:14" x14ac:dyDescent="0.25">
      <c r="A1292">
        <v>2267</v>
      </c>
      <c r="B1292" s="27">
        <v>44812</v>
      </c>
      <c r="C1292" s="27">
        <v>44812</v>
      </c>
      <c r="D1292" s="27">
        <v>44842</v>
      </c>
      <c r="E1292">
        <v>30</v>
      </c>
      <c r="F1292" t="s">
        <v>7</v>
      </c>
      <c r="G1292">
        <v>450</v>
      </c>
      <c r="H1292">
        <v>15</v>
      </c>
      <c r="I1292">
        <v>3</v>
      </c>
      <c r="J1292">
        <v>453</v>
      </c>
      <c r="K1292" t="s">
        <v>7</v>
      </c>
      <c r="L1292" t="s">
        <v>181</v>
      </c>
      <c r="M1292" s="7">
        <v>44812</v>
      </c>
      <c r="N1292" s="7">
        <v>44833.999999988424</v>
      </c>
    </row>
    <row r="1293" spans="1:14" x14ac:dyDescent="0.25">
      <c r="A1293">
        <v>2267</v>
      </c>
      <c r="B1293" s="27">
        <v>44812</v>
      </c>
      <c r="C1293" s="27">
        <v>44812</v>
      </c>
      <c r="D1293" s="27">
        <v>44842</v>
      </c>
      <c r="E1293">
        <v>30</v>
      </c>
      <c r="F1293" t="s">
        <v>7</v>
      </c>
      <c r="G1293">
        <v>450</v>
      </c>
      <c r="H1293">
        <v>15</v>
      </c>
      <c r="I1293">
        <v>3</v>
      </c>
      <c r="J1293">
        <v>453</v>
      </c>
      <c r="K1293" t="s">
        <v>7</v>
      </c>
      <c r="L1293" t="s">
        <v>181</v>
      </c>
      <c r="M1293" s="7">
        <v>44835</v>
      </c>
      <c r="N1293" s="7">
        <v>44842</v>
      </c>
    </row>
    <row r="1294" spans="1:14" x14ac:dyDescent="0.25">
      <c r="A1294">
        <v>2268</v>
      </c>
      <c r="B1294" s="27">
        <v>44810</v>
      </c>
      <c r="C1294" s="27">
        <v>44813</v>
      </c>
      <c r="D1294" s="27">
        <v>44831</v>
      </c>
      <c r="E1294">
        <v>18</v>
      </c>
      <c r="F1294" t="s">
        <v>8</v>
      </c>
      <c r="G1294">
        <v>361</v>
      </c>
      <c r="H1294">
        <v>20.055555555555557</v>
      </c>
      <c r="I1294">
        <v>83</v>
      </c>
      <c r="J1294">
        <v>444</v>
      </c>
      <c r="K1294" t="s">
        <v>7</v>
      </c>
      <c r="L1294" t="s">
        <v>181</v>
      </c>
      <c r="M1294" s="7">
        <v>44813</v>
      </c>
      <c r="N1294" s="7">
        <v>44831</v>
      </c>
    </row>
    <row r="1295" spans="1:14" x14ac:dyDescent="0.25">
      <c r="A1295">
        <v>2269</v>
      </c>
      <c r="B1295" s="27">
        <v>44814</v>
      </c>
      <c r="C1295" s="27">
        <v>44814</v>
      </c>
      <c r="D1295" s="27">
        <v>44816</v>
      </c>
      <c r="E1295">
        <v>2</v>
      </c>
      <c r="F1295" t="s">
        <v>7</v>
      </c>
      <c r="G1295">
        <v>100</v>
      </c>
      <c r="H1295">
        <v>50</v>
      </c>
      <c r="I1295">
        <v>3</v>
      </c>
      <c r="J1295">
        <v>103</v>
      </c>
      <c r="K1295" t="s">
        <v>7</v>
      </c>
      <c r="L1295" t="s">
        <v>181</v>
      </c>
      <c r="M1295" s="7">
        <v>44814</v>
      </c>
      <c r="N1295" s="7">
        <v>44816</v>
      </c>
    </row>
    <row r="1296" spans="1:14" x14ac:dyDescent="0.25">
      <c r="A1296">
        <v>2270</v>
      </c>
      <c r="B1296" s="27">
        <v>44812</v>
      </c>
      <c r="C1296" s="27">
        <v>44816</v>
      </c>
      <c r="D1296" s="27">
        <v>44830</v>
      </c>
      <c r="E1296">
        <v>14</v>
      </c>
      <c r="F1296" t="s">
        <v>7</v>
      </c>
      <c r="G1296">
        <v>322</v>
      </c>
      <c r="H1296">
        <v>23</v>
      </c>
      <c r="I1296">
        <v>13</v>
      </c>
      <c r="J1296">
        <v>335</v>
      </c>
      <c r="K1296" t="s">
        <v>7</v>
      </c>
      <c r="L1296" t="s">
        <v>181</v>
      </c>
      <c r="M1296" s="7">
        <v>44816</v>
      </c>
      <c r="N1296" s="7">
        <v>44830</v>
      </c>
    </row>
    <row r="1297" spans="1:14" x14ac:dyDescent="0.25">
      <c r="A1297">
        <v>2271</v>
      </c>
      <c r="B1297" s="27">
        <v>44804</v>
      </c>
      <c r="C1297" s="27">
        <v>44804</v>
      </c>
      <c r="D1297" s="27">
        <v>44834</v>
      </c>
      <c r="E1297">
        <v>30</v>
      </c>
      <c r="F1297" t="s">
        <v>7</v>
      </c>
      <c r="G1297">
        <v>570</v>
      </c>
      <c r="H1297">
        <v>19</v>
      </c>
      <c r="J1297">
        <v>570</v>
      </c>
      <c r="K1297" t="s">
        <v>7</v>
      </c>
      <c r="L1297" t="s">
        <v>181</v>
      </c>
      <c r="M1297" s="7">
        <v>44804</v>
      </c>
      <c r="N1297" s="7">
        <v>44803.999999988424</v>
      </c>
    </row>
    <row r="1298" spans="1:14" x14ac:dyDescent="0.25">
      <c r="A1298">
        <v>2271</v>
      </c>
      <c r="B1298" s="27">
        <v>44804</v>
      </c>
      <c r="C1298" s="27">
        <v>44804</v>
      </c>
      <c r="D1298" s="27">
        <v>44834</v>
      </c>
      <c r="E1298">
        <v>30</v>
      </c>
      <c r="F1298" t="s">
        <v>7</v>
      </c>
      <c r="G1298">
        <v>570</v>
      </c>
      <c r="H1298">
        <v>19</v>
      </c>
      <c r="J1298">
        <v>570</v>
      </c>
      <c r="K1298" t="s">
        <v>7</v>
      </c>
      <c r="L1298" t="s">
        <v>181</v>
      </c>
      <c r="M1298" s="7">
        <v>44805</v>
      </c>
      <c r="N1298" s="7">
        <v>44834</v>
      </c>
    </row>
    <row r="1299" spans="1:14" x14ac:dyDescent="0.25">
      <c r="A1299">
        <v>2274</v>
      </c>
      <c r="B1299" s="27">
        <v>44817</v>
      </c>
      <c r="C1299" s="27">
        <v>44817</v>
      </c>
      <c r="D1299" s="27">
        <v>44831</v>
      </c>
      <c r="E1299">
        <v>14</v>
      </c>
      <c r="F1299" t="s">
        <v>7</v>
      </c>
      <c r="G1299">
        <v>350</v>
      </c>
      <c r="H1299">
        <v>25</v>
      </c>
      <c r="I1299">
        <v>3</v>
      </c>
      <c r="J1299">
        <v>353</v>
      </c>
      <c r="K1299" t="s">
        <v>7</v>
      </c>
      <c r="L1299" t="s">
        <v>181</v>
      </c>
      <c r="M1299" s="7">
        <v>44817</v>
      </c>
      <c r="N1299" s="7">
        <v>44831</v>
      </c>
    </row>
    <row r="1300" spans="1:14" x14ac:dyDescent="0.25">
      <c r="A1300">
        <v>2275</v>
      </c>
      <c r="B1300" s="27">
        <v>44814</v>
      </c>
      <c r="C1300" s="27">
        <v>44824</v>
      </c>
      <c r="D1300" s="27">
        <v>44877</v>
      </c>
      <c r="E1300">
        <v>53</v>
      </c>
      <c r="F1300" t="s">
        <v>8</v>
      </c>
      <c r="G1300">
        <v>1219</v>
      </c>
      <c r="H1300">
        <v>23</v>
      </c>
      <c r="I1300">
        <v>83</v>
      </c>
      <c r="J1300">
        <v>1302</v>
      </c>
      <c r="K1300" t="s">
        <v>7</v>
      </c>
      <c r="L1300" t="s">
        <v>181</v>
      </c>
      <c r="M1300" s="7">
        <v>44824</v>
      </c>
      <c r="N1300" s="7">
        <v>44833.999999988424</v>
      </c>
    </row>
    <row r="1301" spans="1:14" x14ac:dyDescent="0.25">
      <c r="A1301">
        <v>2275</v>
      </c>
      <c r="B1301" s="27">
        <v>44814</v>
      </c>
      <c r="C1301" s="27">
        <v>44824</v>
      </c>
      <c r="D1301" s="27">
        <v>44877</v>
      </c>
      <c r="E1301">
        <v>53</v>
      </c>
      <c r="F1301" t="s">
        <v>8</v>
      </c>
      <c r="G1301">
        <v>1219</v>
      </c>
      <c r="H1301">
        <v>23</v>
      </c>
      <c r="I1301">
        <v>83</v>
      </c>
      <c r="J1301">
        <v>1302</v>
      </c>
      <c r="K1301" t="s">
        <v>7</v>
      </c>
      <c r="L1301" t="s">
        <v>181</v>
      </c>
      <c r="M1301" s="7">
        <v>44835</v>
      </c>
      <c r="N1301" s="7">
        <v>44864.999999988424</v>
      </c>
    </row>
    <row r="1302" spans="1:14" x14ac:dyDescent="0.25">
      <c r="A1302">
        <v>2275</v>
      </c>
      <c r="B1302" s="27">
        <v>44814</v>
      </c>
      <c r="C1302" s="27">
        <v>44824</v>
      </c>
      <c r="D1302" s="27">
        <v>44877</v>
      </c>
      <c r="E1302">
        <v>53</v>
      </c>
      <c r="F1302" t="s">
        <v>8</v>
      </c>
      <c r="G1302">
        <v>1219</v>
      </c>
      <c r="H1302">
        <v>23</v>
      </c>
      <c r="I1302">
        <v>83</v>
      </c>
      <c r="J1302">
        <v>1302</v>
      </c>
      <c r="K1302" t="s">
        <v>7</v>
      </c>
      <c r="L1302" t="s">
        <v>181</v>
      </c>
      <c r="M1302" s="7">
        <v>44866</v>
      </c>
      <c r="N1302" s="7">
        <v>44877</v>
      </c>
    </row>
    <row r="1303" spans="1:14" x14ac:dyDescent="0.25">
      <c r="A1303">
        <v>2276</v>
      </c>
      <c r="B1303" s="27">
        <v>44818</v>
      </c>
      <c r="C1303" s="27">
        <v>44818</v>
      </c>
      <c r="D1303" s="27">
        <v>44819</v>
      </c>
      <c r="E1303">
        <v>1</v>
      </c>
      <c r="F1303" t="s">
        <v>7</v>
      </c>
      <c r="G1303">
        <v>55</v>
      </c>
      <c r="H1303">
        <v>55</v>
      </c>
      <c r="I1303">
        <v>3</v>
      </c>
      <c r="J1303">
        <v>58</v>
      </c>
      <c r="K1303" t="s">
        <v>7</v>
      </c>
      <c r="L1303" t="s">
        <v>181</v>
      </c>
      <c r="M1303" s="7">
        <v>44818</v>
      </c>
      <c r="N1303" s="7">
        <v>44819</v>
      </c>
    </row>
    <row r="1304" spans="1:14" x14ac:dyDescent="0.25">
      <c r="A1304">
        <v>2277</v>
      </c>
      <c r="B1304" s="27">
        <v>44818</v>
      </c>
      <c r="C1304" s="27">
        <v>44818</v>
      </c>
      <c r="D1304" s="27">
        <v>44828</v>
      </c>
      <c r="E1304">
        <v>10</v>
      </c>
      <c r="F1304" t="s">
        <v>7</v>
      </c>
      <c r="G1304">
        <v>280</v>
      </c>
      <c r="H1304">
        <v>28</v>
      </c>
      <c r="I1304">
        <v>18</v>
      </c>
      <c r="J1304">
        <v>298</v>
      </c>
      <c r="K1304" t="s">
        <v>7</v>
      </c>
      <c r="L1304" t="s">
        <v>181</v>
      </c>
      <c r="M1304" s="7">
        <v>44818</v>
      </c>
      <c r="N1304" s="7">
        <v>44828</v>
      </c>
    </row>
    <row r="1305" spans="1:14" x14ac:dyDescent="0.25">
      <c r="A1305">
        <v>2278</v>
      </c>
      <c r="B1305" s="27">
        <v>44818</v>
      </c>
      <c r="C1305" s="27">
        <v>44818</v>
      </c>
      <c r="D1305" s="27">
        <v>44825</v>
      </c>
      <c r="E1305">
        <v>7</v>
      </c>
      <c r="F1305" t="s">
        <v>7</v>
      </c>
      <c r="G1305">
        <v>175</v>
      </c>
      <c r="H1305">
        <v>25</v>
      </c>
      <c r="I1305">
        <v>3</v>
      </c>
      <c r="J1305">
        <v>178</v>
      </c>
      <c r="K1305" t="s">
        <v>7</v>
      </c>
      <c r="L1305" t="s">
        <v>181</v>
      </c>
      <c r="M1305" s="7">
        <v>44818</v>
      </c>
      <c r="N1305" s="7">
        <v>44825</v>
      </c>
    </row>
    <row r="1306" spans="1:14" x14ac:dyDescent="0.25">
      <c r="A1306">
        <v>2279</v>
      </c>
      <c r="B1306" s="27">
        <v>44817</v>
      </c>
      <c r="C1306" s="27">
        <v>44832</v>
      </c>
      <c r="D1306" s="27">
        <v>44930</v>
      </c>
      <c r="E1306">
        <v>98</v>
      </c>
      <c r="F1306" t="s">
        <v>8</v>
      </c>
      <c r="G1306">
        <v>1862</v>
      </c>
      <c r="H1306">
        <v>19</v>
      </c>
      <c r="I1306">
        <v>83</v>
      </c>
      <c r="J1306">
        <v>1945</v>
      </c>
      <c r="K1306" t="s">
        <v>7</v>
      </c>
      <c r="L1306" t="s">
        <v>181</v>
      </c>
      <c r="M1306" s="7">
        <v>44832</v>
      </c>
      <c r="N1306" s="7">
        <v>44833.999999988424</v>
      </c>
    </row>
    <row r="1307" spans="1:14" x14ac:dyDescent="0.25">
      <c r="A1307">
        <v>2279</v>
      </c>
      <c r="B1307" s="27">
        <v>44817</v>
      </c>
      <c r="C1307" s="27">
        <v>44832</v>
      </c>
      <c r="D1307" s="27">
        <v>44930</v>
      </c>
      <c r="E1307">
        <v>98</v>
      </c>
      <c r="F1307" t="s">
        <v>8</v>
      </c>
      <c r="G1307">
        <v>1862</v>
      </c>
      <c r="H1307">
        <v>19</v>
      </c>
      <c r="I1307">
        <v>83</v>
      </c>
      <c r="J1307">
        <v>1945</v>
      </c>
      <c r="K1307" t="s">
        <v>7</v>
      </c>
      <c r="L1307" t="s">
        <v>181</v>
      </c>
      <c r="M1307" s="7">
        <v>44835</v>
      </c>
      <c r="N1307" s="7">
        <v>44864.999999988424</v>
      </c>
    </row>
    <row r="1308" spans="1:14" x14ac:dyDescent="0.25">
      <c r="A1308">
        <v>2279</v>
      </c>
      <c r="B1308" s="27">
        <v>44817</v>
      </c>
      <c r="C1308" s="27">
        <v>44832</v>
      </c>
      <c r="D1308" s="27">
        <v>44930</v>
      </c>
      <c r="E1308">
        <v>98</v>
      </c>
      <c r="F1308" t="s">
        <v>8</v>
      </c>
      <c r="G1308">
        <v>1862</v>
      </c>
      <c r="H1308">
        <v>19</v>
      </c>
      <c r="I1308">
        <v>83</v>
      </c>
      <c r="J1308">
        <v>1945</v>
      </c>
      <c r="K1308" t="s">
        <v>7</v>
      </c>
      <c r="L1308" t="s">
        <v>181</v>
      </c>
      <c r="M1308" s="7">
        <v>44866</v>
      </c>
      <c r="N1308" s="7">
        <v>44894.999999988424</v>
      </c>
    </row>
    <row r="1309" spans="1:14" x14ac:dyDescent="0.25">
      <c r="A1309">
        <v>2279</v>
      </c>
      <c r="B1309" s="27">
        <v>44817</v>
      </c>
      <c r="C1309" s="27">
        <v>44832</v>
      </c>
      <c r="D1309" s="27">
        <v>44930</v>
      </c>
      <c r="E1309">
        <v>98</v>
      </c>
      <c r="F1309" t="s">
        <v>8</v>
      </c>
      <c r="G1309">
        <v>1862</v>
      </c>
      <c r="H1309">
        <v>19</v>
      </c>
      <c r="I1309">
        <v>83</v>
      </c>
      <c r="J1309">
        <v>1945</v>
      </c>
      <c r="K1309" t="s">
        <v>7</v>
      </c>
      <c r="L1309" t="s">
        <v>181</v>
      </c>
      <c r="M1309" s="7">
        <v>44896</v>
      </c>
      <c r="N1309" s="7">
        <v>44925.999999988424</v>
      </c>
    </row>
    <row r="1310" spans="1:14" x14ac:dyDescent="0.25">
      <c r="A1310">
        <v>2279</v>
      </c>
      <c r="B1310" s="27">
        <v>44817</v>
      </c>
      <c r="C1310" s="27">
        <v>44832</v>
      </c>
      <c r="D1310" s="27">
        <v>44930</v>
      </c>
      <c r="E1310">
        <v>98</v>
      </c>
      <c r="F1310" t="s">
        <v>8</v>
      </c>
      <c r="G1310">
        <v>1862</v>
      </c>
      <c r="H1310">
        <v>19</v>
      </c>
      <c r="I1310">
        <v>83</v>
      </c>
      <c r="J1310">
        <v>1945</v>
      </c>
      <c r="K1310" t="s">
        <v>7</v>
      </c>
      <c r="L1310" t="s">
        <v>181</v>
      </c>
      <c r="M1310" s="7">
        <v>44927</v>
      </c>
      <c r="N1310" s="7">
        <v>44930</v>
      </c>
    </row>
    <row r="1311" spans="1:14" x14ac:dyDescent="0.25">
      <c r="A1311">
        <v>2280</v>
      </c>
      <c r="B1311" s="27">
        <v>44814</v>
      </c>
      <c r="C1311" s="27">
        <v>44831</v>
      </c>
      <c r="D1311" s="27">
        <v>44839</v>
      </c>
      <c r="E1311">
        <v>8</v>
      </c>
      <c r="F1311" t="s">
        <v>8</v>
      </c>
      <c r="G1311">
        <v>240</v>
      </c>
      <c r="H1311">
        <v>30</v>
      </c>
      <c r="I1311">
        <v>98</v>
      </c>
      <c r="J1311">
        <v>338</v>
      </c>
      <c r="K1311" t="s">
        <v>7</v>
      </c>
      <c r="L1311" t="s">
        <v>181</v>
      </c>
      <c r="M1311" s="7">
        <v>44831</v>
      </c>
      <c r="N1311" s="7">
        <v>44833.999999988424</v>
      </c>
    </row>
    <row r="1312" spans="1:14" x14ac:dyDescent="0.25">
      <c r="A1312">
        <v>2280</v>
      </c>
      <c r="B1312" s="27">
        <v>44814</v>
      </c>
      <c r="C1312" s="27">
        <v>44831</v>
      </c>
      <c r="D1312" s="27">
        <v>44839</v>
      </c>
      <c r="E1312">
        <v>8</v>
      </c>
      <c r="F1312" t="s">
        <v>8</v>
      </c>
      <c r="G1312">
        <v>240</v>
      </c>
      <c r="H1312">
        <v>30</v>
      </c>
      <c r="I1312">
        <v>98</v>
      </c>
      <c r="J1312">
        <v>338</v>
      </c>
      <c r="K1312" t="s">
        <v>7</v>
      </c>
      <c r="L1312" t="s">
        <v>181</v>
      </c>
      <c r="M1312" s="7">
        <v>44835</v>
      </c>
      <c r="N1312" s="7">
        <v>44839</v>
      </c>
    </row>
    <row r="1313" spans="1:14" x14ac:dyDescent="0.25">
      <c r="A1313">
        <v>2281</v>
      </c>
      <c r="B1313" s="27">
        <v>44819</v>
      </c>
      <c r="C1313" s="27">
        <v>44819</v>
      </c>
      <c r="D1313" s="27">
        <v>44828</v>
      </c>
      <c r="E1313">
        <v>9</v>
      </c>
      <c r="F1313" t="s">
        <v>7</v>
      </c>
      <c r="G1313">
        <v>270</v>
      </c>
      <c r="H1313">
        <v>30</v>
      </c>
      <c r="I1313">
        <v>3</v>
      </c>
      <c r="J1313">
        <v>273</v>
      </c>
      <c r="K1313" t="s">
        <v>7</v>
      </c>
      <c r="L1313" t="s">
        <v>181</v>
      </c>
      <c r="M1313" s="7">
        <v>44819</v>
      </c>
      <c r="N1313" s="7">
        <v>44828</v>
      </c>
    </row>
    <row r="1314" spans="1:14" x14ac:dyDescent="0.25">
      <c r="A1314">
        <v>2282</v>
      </c>
      <c r="B1314" s="27">
        <v>44819</v>
      </c>
      <c r="C1314" s="27">
        <v>44819</v>
      </c>
      <c r="D1314" s="27">
        <v>44835</v>
      </c>
      <c r="E1314">
        <v>16</v>
      </c>
      <c r="F1314" t="s">
        <v>7</v>
      </c>
      <c r="G1314">
        <v>400</v>
      </c>
      <c r="H1314">
        <v>25</v>
      </c>
      <c r="I1314">
        <v>18</v>
      </c>
      <c r="J1314">
        <v>418</v>
      </c>
      <c r="K1314" t="s">
        <v>7</v>
      </c>
      <c r="L1314" t="s">
        <v>181</v>
      </c>
      <c r="M1314" s="7">
        <v>44819</v>
      </c>
      <c r="N1314" s="7">
        <v>44833.999999988424</v>
      </c>
    </row>
    <row r="1315" spans="1:14" x14ac:dyDescent="0.25">
      <c r="A1315">
        <v>2282</v>
      </c>
      <c r="B1315" s="27">
        <v>44819</v>
      </c>
      <c r="C1315" s="27">
        <v>44819</v>
      </c>
      <c r="D1315" s="27">
        <v>44835</v>
      </c>
      <c r="E1315">
        <v>16</v>
      </c>
      <c r="F1315" t="s">
        <v>7</v>
      </c>
      <c r="G1315">
        <v>400</v>
      </c>
      <c r="H1315">
        <v>25</v>
      </c>
      <c r="I1315">
        <v>18</v>
      </c>
      <c r="J1315">
        <v>418</v>
      </c>
      <c r="K1315" t="s">
        <v>7</v>
      </c>
      <c r="L1315" t="s">
        <v>181</v>
      </c>
      <c r="M1315" s="7">
        <v>44835</v>
      </c>
      <c r="N1315" s="7">
        <v>44835</v>
      </c>
    </row>
    <row r="1316" spans="1:14" x14ac:dyDescent="0.25">
      <c r="A1316">
        <v>2283</v>
      </c>
      <c r="B1316" s="27">
        <v>44823</v>
      </c>
      <c r="C1316" s="27">
        <v>44823</v>
      </c>
      <c r="D1316" s="27">
        <v>44827</v>
      </c>
      <c r="E1316">
        <v>4</v>
      </c>
      <c r="F1316" t="s">
        <v>7</v>
      </c>
      <c r="G1316">
        <v>125</v>
      </c>
      <c r="H1316">
        <v>31.25</v>
      </c>
      <c r="I1316">
        <v>3</v>
      </c>
      <c r="J1316">
        <v>128</v>
      </c>
      <c r="K1316" t="s">
        <v>7</v>
      </c>
      <c r="L1316" t="s">
        <v>181</v>
      </c>
      <c r="M1316" s="7">
        <v>44823</v>
      </c>
      <c r="N1316" s="7">
        <v>44827</v>
      </c>
    </row>
    <row r="1317" spans="1:14" x14ac:dyDescent="0.25">
      <c r="A1317">
        <v>2284</v>
      </c>
      <c r="B1317" s="27">
        <v>44821</v>
      </c>
      <c r="C1317" s="27">
        <v>44821</v>
      </c>
      <c r="D1317" s="27">
        <v>44827</v>
      </c>
      <c r="E1317">
        <v>6</v>
      </c>
      <c r="F1317" t="s">
        <v>7</v>
      </c>
      <c r="G1317">
        <v>150</v>
      </c>
      <c r="H1317">
        <v>25</v>
      </c>
      <c r="I1317">
        <v>3</v>
      </c>
      <c r="J1317">
        <v>153</v>
      </c>
      <c r="K1317" t="s">
        <v>7</v>
      </c>
      <c r="L1317" t="s">
        <v>181</v>
      </c>
      <c r="M1317" s="7">
        <v>44821</v>
      </c>
      <c r="N1317" s="7">
        <v>44827</v>
      </c>
    </row>
    <row r="1318" spans="1:14" x14ac:dyDescent="0.25">
      <c r="A1318">
        <v>2285</v>
      </c>
      <c r="B1318" s="27">
        <v>44821</v>
      </c>
      <c r="C1318" s="27">
        <v>44821</v>
      </c>
      <c r="D1318" s="27">
        <v>44838</v>
      </c>
      <c r="E1318">
        <v>17</v>
      </c>
      <c r="F1318" t="s">
        <v>7</v>
      </c>
      <c r="G1318">
        <v>540</v>
      </c>
      <c r="H1318">
        <v>31.764705882352942</v>
      </c>
      <c r="I1318">
        <v>3</v>
      </c>
      <c r="J1318">
        <v>543</v>
      </c>
      <c r="K1318" t="s">
        <v>7</v>
      </c>
      <c r="L1318" t="s">
        <v>181</v>
      </c>
      <c r="M1318" s="7">
        <v>44821</v>
      </c>
      <c r="N1318" s="7">
        <v>44833.999999988424</v>
      </c>
    </row>
    <row r="1319" spans="1:14" x14ac:dyDescent="0.25">
      <c r="A1319">
        <v>2285</v>
      </c>
      <c r="B1319" s="27">
        <v>44821</v>
      </c>
      <c r="C1319" s="27">
        <v>44821</v>
      </c>
      <c r="D1319" s="27">
        <v>44838</v>
      </c>
      <c r="E1319">
        <v>17</v>
      </c>
      <c r="F1319" t="s">
        <v>7</v>
      </c>
      <c r="G1319">
        <v>540</v>
      </c>
      <c r="H1319">
        <v>31.764705882352942</v>
      </c>
      <c r="I1319">
        <v>3</v>
      </c>
      <c r="J1319">
        <v>543</v>
      </c>
      <c r="K1319" t="s">
        <v>7</v>
      </c>
      <c r="L1319" t="s">
        <v>181</v>
      </c>
      <c r="M1319" s="7">
        <v>44835</v>
      </c>
      <c r="N1319" s="7">
        <v>44838</v>
      </c>
    </row>
    <row r="1320" spans="1:14" x14ac:dyDescent="0.25">
      <c r="A1320">
        <v>2286</v>
      </c>
      <c r="B1320" s="27">
        <v>44821</v>
      </c>
      <c r="C1320" s="27">
        <v>44821</v>
      </c>
      <c r="D1320" s="27">
        <v>44826</v>
      </c>
      <c r="E1320">
        <v>5</v>
      </c>
      <c r="F1320" t="s">
        <v>7</v>
      </c>
      <c r="G1320">
        <v>140</v>
      </c>
      <c r="H1320">
        <v>28</v>
      </c>
      <c r="I1320">
        <v>3</v>
      </c>
      <c r="J1320">
        <v>143</v>
      </c>
      <c r="K1320" t="s">
        <v>7</v>
      </c>
      <c r="L1320" t="s">
        <v>181</v>
      </c>
      <c r="M1320" s="7">
        <v>44821</v>
      </c>
      <c r="N1320" s="7">
        <v>44826</v>
      </c>
    </row>
    <row r="1321" spans="1:14" x14ac:dyDescent="0.25">
      <c r="A1321">
        <v>2287</v>
      </c>
      <c r="B1321" s="27">
        <v>44821</v>
      </c>
      <c r="C1321" s="27">
        <v>44821</v>
      </c>
      <c r="D1321" s="27">
        <v>44847</v>
      </c>
      <c r="E1321">
        <v>26</v>
      </c>
      <c r="F1321" t="s">
        <v>7</v>
      </c>
      <c r="G1321">
        <v>598</v>
      </c>
      <c r="H1321">
        <v>23</v>
      </c>
      <c r="I1321">
        <v>18</v>
      </c>
      <c r="J1321">
        <v>616</v>
      </c>
      <c r="K1321" t="s">
        <v>7</v>
      </c>
      <c r="L1321" t="s">
        <v>181</v>
      </c>
      <c r="M1321" s="7">
        <v>44821</v>
      </c>
      <c r="N1321" s="7">
        <v>44833.999999988424</v>
      </c>
    </row>
    <row r="1322" spans="1:14" x14ac:dyDescent="0.25">
      <c r="A1322">
        <v>2287</v>
      </c>
      <c r="B1322" s="27">
        <v>44821</v>
      </c>
      <c r="C1322" s="27">
        <v>44821</v>
      </c>
      <c r="D1322" s="27">
        <v>44847</v>
      </c>
      <c r="E1322">
        <v>26</v>
      </c>
      <c r="F1322" t="s">
        <v>7</v>
      </c>
      <c r="G1322">
        <v>598</v>
      </c>
      <c r="H1322">
        <v>23</v>
      </c>
      <c r="I1322">
        <v>18</v>
      </c>
      <c r="J1322">
        <v>616</v>
      </c>
      <c r="K1322" t="s">
        <v>7</v>
      </c>
      <c r="L1322" t="s">
        <v>181</v>
      </c>
      <c r="M1322" s="7">
        <v>44835</v>
      </c>
      <c r="N1322" s="7">
        <v>44847</v>
      </c>
    </row>
    <row r="1323" spans="1:14" x14ac:dyDescent="0.25">
      <c r="A1323">
        <v>2288</v>
      </c>
      <c r="B1323" s="27">
        <v>44821</v>
      </c>
      <c r="C1323" s="27">
        <v>44821</v>
      </c>
      <c r="D1323" s="27">
        <v>44851</v>
      </c>
      <c r="E1323">
        <v>30</v>
      </c>
      <c r="F1323" t="s">
        <v>7</v>
      </c>
      <c r="G1323">
        <v>450</v>
      </c>
      <c r="H1323">
        <v>15</v>
      </c>
      <c r="I1323">
        <v>3</v>
      </c>
      <c r="J1323">
        <v>453</v>
      </c>
      <c r="K1323" t="s">
        <v>7</v>
      </c>
      <c r="L1323" t="s">
        <v>181</v>
      </c>
      <c r="M1323" s="7">
        <v>44821</v>
      </c>
      <c r="N1323" s="7">
        <v>44833.999999988424</v>
      </c>
    </row>
    <row r="1324" spans="1:14" x14ac:dyDescent="0.25">
      <c r="A1324">
        <v>2288</v>
      </c>
      <c r="B1324" s="27">
        <v>44821</v>
      </c>
      <c r="C1324" s="27">
        <v>44821</v>
      </c>
      <c r="D1324" s="27">
        <v>44851</v>
      </c>
      <c r="E1324">
        <v>30</v>
      </c>
      <c r="F1324" t="s">
        <v>7</v>
      </c>
      <c r="G1324">
        <v>450</v>
      </c>
      <c r="H1324">
        <v>15</v>
      </c>
      <c r="I1324">
        <v>3</v>
      </c>
      <c r="J1324">
        <v>453</v>
      </c>
      <c r="K1324" t="s">
        <v>7</v>
      </c>
      <c r="L1324" t="s">
        <v>181</v>
      </c>
      <c r="M1324" s="7">
        <v>44835</v>
      </c>
      <c r="N1324" s="7">
        <v>44851</v>
      </c>
    </row>
    <row r="1325" spans="1:14" x14ac:dyDescent="0.25">
      <c r="A1325">
        <v>2289</v>
      </c>
      <c r="B1325" s="27">
        <v>44824</v>
      </c>
      <c r="C1325" s="27">
        <v>44824</v>
      </c>
      <c r="D1325" s="27">
        <v>44825</v>
      </c>
      <c r="E1325">
        <v>1</v>
      </c>
      <c r="F1325" t="s">
        <v>7</v>
      </c>
      <c r="G1325">
        <v>85</v>
      </c>
      <c r="H1325">
        <v>85</v>
      </c>
      <c r="I1325">
        <v>3</v>
      </c>
      <c r="J1325">
        <v>88</v>
      </c>
      <c r="K1325" t="s">
        <v>7</v>
      </c>
      <c r="L1325" t="s">
        <v>181</v>
      </c>
      <c r="M1325" s="7">
        <v>44824</v>
      </c>
      <c r="N1325" s="7">
        <v>44825</v>
      </c>
    </row>
    <row r="1326" spans="1:14" x14ac:dyDescent="0.25">
      <c r="A1326">
        <v>2290</v>
      </c>
      <c r="B1326" s="27">
        <v>44825</v>
      </c>
      <c r="C1326" s="27">
        <v>44825</v>
      </c>
      <c r="D1326" s="27">
        <v>44832</v>
      </c>
      <c r="E1326">
        <v>7</v>
      </c>
      <c r="F1326" t="s">
        <v>7</v>
      </c>
      <c r="G1326">
        <v>350</v>
      </c>
      <c r="H1326">
        <v>50</v>
      </c>
      <c r="J1326">
        <v>350</v>
      </c>
      <c r="K1326" t="s">
        <v>8</v>
      </c>
      <c r="L1326" t="s">
        <v>181</v>
      </c>
      <c r="M1326" s="7">
        <v>44825</v>
      </c>
      <c r="N1326" s="7">
        <v>44832</v>
      </c>
    </row>
    <row r="1327" spans="1:14" x14ac:dyDescent="0.25">
      <c r="A1327">
        <v>2291</v>
      </c>
      <c r="B1327" s="27">
        <v>44825</v>
      </c>
      <c r="C1327" s="27">
        <v>44825</v>
      </c>
      <c r="D1327" s="27">
        <v>44830</v>
      </c>
      <c r="E1327">
        <v>5</v>
      </c>
      <c r="F1327" t="s">
        <v>7</v>
      </c>
      <c r="G1327">
        <v>125</v>
      </c>
      <c r="H1327">
        <v>25</v>
      </c>
      <c r="I1327">
        <v>3</v>
      </c>
      <c r="J1327">
        <v>128</v>
      </c>
      <c r="K1327" t="s">
        <v>7</v>
      </c>
      <c r="L1327" t="s">
        <v>181</v>
      </c>
      <c r="M1327" s="7">
        <v>44825</v>
      </c>
      <c r="N1327" s="7">
        <v>44830</v>
      </c>
    </row>
    <row r="1328" spans="1:14" x14ac:dyDescent="0.25">
      <c r="A1328">
        <v>2292</v>
      </c>
      <c r="B1328" s="27">
        <v>44825</v>
      </c>
      <c r="C1328" s="27">
        <v>44825</v>
      </c>
      <c r="D1328" s="27">
        <v>44836</v>
      </c>
      <c r="E1328">
        <v>11</v>
      </c>
      <c r="F1328" t="s">
        <v>8</v>
      </c>
      <c r="G1328">
        <v>336</v>
      </c>
      <c r="H1328">
        <v>30.545454545454547</v>
      </c>
      <c r="I1328">
        <v>58</v>
      </c>
      <c r="J1328">
        <v>394</v>
      </c>
      <c r="K1328" t="s">
        <v>7</v>
      </c>
      <c r="L1328" t="s">
        <v>181</v>
      </c>
      <c r="M1328" s="7">
        <v>44825</v>
      </c>
      <c r="N1328" s="7">
        <v>44833.999999988424</v>
      </c>
    </row>
    <row r="1329" spans="1:14" x14ac:dyDescent="0.25">
      <c r="A1329">
        <v>2292</v>
      </c>
      <c r="B1329" s="27">
        <v>44825</v>
      </c>
      <c r="C1329" s="27">
        <v>44825</v>
      </c>
      <c r="D1329" s="27">
        <v>44836</v>
      </c>
      <c r="E1329">
        <v>11</v>
      </c>
      <c r="F1329" t="s">
        <v>8</v>
      </c>
      <c r="G1329">
        <v>336</v>
      </c>
      <c r="H1329">
        <v>30.545454545454547</v>
      </c>
      <c r="I1329">
        <v>58</v>
      </c>
      <c r="J1329">
        <v>394</v>
      </c>
      <c r="K1329" t="s">
        <v>7</v>
      </c>
      <c r="L1329" t="s">
        <v>181</v>
      </c>
      <c r="M1329" s="7">
        <v>44835</v>
      </c>
      <c r="N1329" s="7">
        <v>44836</v>
      </c>
    </row>
    <row r="1330" spans="1:14" x14ac:dyDescent="0.25">
      <c r="A1330">
        <v>2293</v>
      </c>
      <c r="B1330" s="27">
        <v>44793</v>
      </c>
      <c r="C1330" s="27">
        <v>44827</v>
      </c>
      <c r="D1330" s="27">
        <v>44839</v>
      </c>
      <c r="E1330">
        <v>12</v>
      </c>
      <c r="F1330" t="s">
        <v>8</v>
      </c>
      <c r="G1330">
        <v>300</v>
      </c>
      <c r="H1330">
        <v>25</v>
      </c>
      <c r="I1330">
        <v>113</v>
      </c>
      <c r="J1330">
        <v>413</v>
      </c>
      <c r="K1330" t="s">
        <v>7</v>
      </c>
      <c r="L1330" t="s">
        <v>181</v>
      </c>
      <c r="M1330" s="7">
        <v>44827</v>
      </c>
      <c r="N1330" s="7">
        <v>44833.999999988424</v>
      </c>
    </row>
    <row r="1331" spans="1:14" x14ac:dyDescent="0.25">
      <c r="A1331">
        <v>2293</v>
      </c>
      <c r="B1331" s="27">
        <v>44793</v>
      </c>
      <c r="C1331" s="27">
        <v>44827</v>
      </c>
      <c r="D1331" s="27">
        <v>44839</v>
      </c>
      <c r="E1331">
        <v>12</v>
      </c>
      <c r="F1331" t="s">
        <v>8</v>
      </c>
      <c r="G1331">
        <v>300</v>
      </c>
      <c r="H1331">
        <v>25</v>
      </c>
      <c r="I1331">
        <v>113</v>
      </c>
      <c r="J1331">
        <v>413</v>
      </c>
      <c r="K1331" t="s">
        <v>7</v>
      </c>
      <c r="L1331" t="s">
        <v>181</v>
      </c>
      <c r="M1331" s="7">
        <v>44835</v>
      </c>
      <c r="N1331" s="7">
        <v>44839</v>
      </c>
    </row>
    <row r="1332" spans="1:14" x14ac:dyDescent="0.25">
      <c r="A1332">
        <v>2295</v>
      </c>
      <c r="B1332" s="27">
        <v>44817</v>
      </c>
      <c r="C1332" s="27">
        <v>44833</v>
      </c>
      <c r="D1332" s="27">
        <v>44901</v>
      </c>
      <c r="E1332">
        <v>68</v>
      </c>
      <c r="F1332" t="s">
        <v>8</v>
      </c>
      <c r="G1332">
        <v>1360</v>
      </c>
      <c r="H1332">
        <v>20</v>
      </c>
      <c r="I1332">
        <v>93</v>
      </c>
      <c r="J1332">
        <v>1453</v>
      </c>
      <c r="K1332" t="s">
        <v>7</v>
      </c>
      <c r="L1332" t="s">
        <v>181</v>
      </c>
      <c r="M1332" s="7">
        <v>44833</v>
      </c>
      <c r="N1332" s="7">
        <v>44833.999999988424</v>
      </c>
    </row>
    <row r="1333" spans="1:14" x14ac:dyDescent="0.25">
      <c r="A1333">
        <v>2295</v>
      </c>
      <c r="B1333" s="27">
        <v>44817</v>
      </c>
      <c r="C1333" s="27">
        <v>44833</v>
      </c>
      <c r="D1333" s="27">
        <v>44901</v>
      </c>
      <c r="E1333">
        <v>68</v>
      </c>
      <c r="F1333" t="s">
        <v>8</v>
      </c>
      <c r="G1333">
        <v>1360</v>
      </c>
      <c r="H1333">
        <v>20</v>
      </c>
      <c r="I1333">
        <v>93</v>
      </c>
      <c r="J1333">
        <v>1453</v>
      </c>
      <c r="K1333" t="s">
        <v>7</v>
      </c>
      <c r="L1333" t="s">
        <v>181</v>
      </c>
      <c r="M1333" s="7">
        <v>44835</v>
      </c>
      <c r="N1333" s="7">
        <v>44864.999999988424</v>
      </c>
    </row>
    <row r="1334" spans="1:14" x14ac:dyDescent="0.25">
      <c r="A1334">
        <v>2295</v>
      </c>
      <c r="B1334" s="27">
        <v>44817</v>
      </c>
      <c r="C1334" s="27">
        <v>44833</v>
      </c>
      <c r="D1334" s="27">
        <v>44901</v>
      </c>
      <c r="E1334">
        <v>68</v>
      </c>
      <c r="F1334" t="s">
        <v>8</v>
      </c>
      <c r="G1334">
        <v>1360</v>
      </c>
      <c r="H1334">
        <v>20</v>
      </c>
      <c r="I1334">
        <v>93</v>
      </c>
      <c r="J1334">
        <v>1453</v>
      </c>
      <c r="K1334" t="s">
        <v>7</v>
      </c>
      <c r="L1334" t="s">
        <v>181</v>
      </c>
      <c r="M1334" s="7">
        <v>44866</v>
      </c>
      <c r="N1334" s="7">
        <v>44894.999999988424</v>
      </c>
    </row>
    <row r="1335" spans="1:14" x14ac:dyDescent="0.25">
      <c r="A1335">
        <v>2295</v>
      </c>
      <c r="B1335" s="27">
        <v>44817</v>
      </c>
      <c r="C1335" s="27">
        <v>44833</v>
      </c>
      <c r="D1335" s="27">
        <v>44901</v>
      </c>
      <c r="E1335">
        <v>68</v>
      </c>
      <c r="F1335" t="s">
        <v>8</v>
      </c>
      <c r="G1335">
        <v>1360</v>
      </c>
      <c r="H1335">
        <v>20</v>
      </c>
      <c r="I1335">
        <v>93</v>
      </c>
      <c r="J1335">
        <v>1453</v>
      </c>
      <c r="K1335" t="s">
        <v>7</v>
      </c>
      <c r="L1335" t="s">
        <v>181</v>
      </c>
      <c r="M1335" s="7">
        <v>44896</v>
      </c>
      <c r="N1335" s="7">
        <v>44901</v>
      </c>
    </row>
    <row r="1336" spans="1:14" x14ac:dyDescent="0.25">
      <c r="A1336">
        <v>2298</v>
      </c>
      <c r="B1336" s="27">
        <v>44827</v>
      </c>
      <c r="C1336" s="27">
        <v>44827</v>
      </c>
      <c r="D1336" s="27">
        <v>44828</v>
      </c>
      <c r="E1336">
        <v>1</v>
      </c>
      <c r="F1336" t="s">
        <v>7</v>
      </c>
      <c r="G1336">
        <v>85</v>
      </c>
      <c r="H1336">
        <v>85</v>
      </c>
      <c r="I1336">
        <v>3</v>
      </c>
      <c r="J1336">
        <v>88</v>
      </c>
      <c r="K1336" t="s">
        <v>7</v>
      </c>
      <c r="L1336" t="s">
        <v>181</v>
      </c>
      <c r="M1336" s="7">
        <v>44827</v>
      </c>
      <c r="N1336" s="7">
        <v>44828</v>
      </c>
    </row>
    <row r="1337" spans="1:14" x14ac:dyDescent="0.25">
      <c r="A1337">
        <v>2299</v>
      </c>
      <c r="B1337" s="27">
        <v>44828</v>
      </c>
      <c r="C1337" s="27">
        <v>44828</v>
      </c>
      <c r="D1337" s="27">
        <v>44828</v>
      </c>
      <c r="E1337">
        <v>0</v>
      </c>
      <c r="F1337" t="s">
        <v>7</v>
      </c>
      <c r="G1337">
        <v>55</v>
      </c>
      <c r="I1337">
        <v>3</v>
      </c>
      <c r="J1337">
        <v>58</v>
      </c>
      <c r="K1337" t="s">
        <v>7</v>
      </c>
      <c r="L1337" t="s">
        <v>181</v>
      </c>
      <c r="M1337" s="7">
        <v>44828</v>
      </c>
      <c r="N1337" s="7">
        <v>44828</v>
      </c>
    </row>
    <row r="1338" spans="1:14" x14ac:dyDescent="0.25">
      <c r="A1338">
        <v>2300</v>
      </c>
      <c r="B1338" s="27">
        <v>44828</v>
      </c>
      <c r="C1338" s="27">
        <v>44828</v>
      </c>
      <c r="D1338" s="27">
        <v>44832</v>
      </c>
      <c r="E1338">
        <v>4</v>
      </c>
      <c r="F1338" t="s">
        <v>7</v>
      </c>
      <c r="G1338">
        <v>150</v>
      </c>
      <c r="H1338">
        <v>37.5</v>
      </c>
      <c r="I1338">
        <v>18</v>
      </c>
      <c r="J1338">
        <v>168</v>
      </c>
      <c r="K1338" t="s">
        <v>7</v>
      </c>
      <c r="L1338" t="s">
        <v>181</v>
      </c>
      <c r="M1338" s="7">
        <v>44828</v>
      </c>
      <c r="N1338" s="7">
        <v>44832</v>
      </c>
    </row>
    <row r="1339" spans="1:14" x14ac:dyDescent="0.25">
      <c r="A1339">
        <v>2301</v>
      </c>
      <c r="B1339" s="27">
        <v>44830</v>
      </c>
      <c r="C1339" s="27">
        <v>44830</v>
      </c>
      <c r="D1339" s="27">
        <v>44851</v>
      </c>
      <c r="E1339">
        <v>21</v>
      </c>
      <c r="F1339" t="s">
        <v>7</v>
      </c>
      <c r="G1339">
        <v>399</v>
      </c>
      <c r="H1339">
        <v>19</v>
      </c>
      <c r="I1339">
        <v>3</v>
      </c>
      <c r="J1339">
        <v>402</v>
      </c>
      <c r="K1339" t="s">
        <v>7</v>
      </c>
      <c r="L1339" t="s">
        <v>181</v>
      </c>
      <c r="M1339" s="7">
        <v>44830</v>
      </c>
      <c r="N1339" s="7">
        <v>44833.999999988424</v>
      </c>
    </row>
    <row r="1340" spans="1:14" x14ac:dyDescent="0.25">
      <c r="A1340">
        <v>2301</v>
      </c>
      <c r="B1340" s="27">
        <v>44830</v>
      </c>
      <c r="C1340" s="27">
        <v>44830</v>
      </c>
      <c r="D1340" s="27">
        <v>44851</v>
      </c>
      <c r="E1340">
        <v>21</v>
      </c>
      <c r="F1340" t="s">
        <v>7</v>
      </c>
      <c r="G1340">
        <v>399</v>
      </c>
      <c r="H1340">
        <v>19</v>
      </c>
      <c r="I1340">
        <v>3</v>
      </c>
      <c r="J1340">
        <v>402</v>
      </c>
      <c r="K1340" t="s">
        <v>7</v>
      </c>
      <c r="L1340" t="s">
        <v>181</v>
      </c>
      <c r="M1340" s="7">
        <v>44835</v>
      </c>
      <c r="N1340" s="7">
        <v>44851</v>
      </c>
    </row>
    <row r="1341" spans="1:14" x14ac:dyDescent="0.25">
      <c r="A1341">
        <v>2302</v>
      </c>
      <c r="B1341" s="27">
        <v>44830</v>
      </c>
      <c r="C1341" s="27">
        <v>44830</v>
      </c>
      <c r="D1341" s="27">
        <v>44833</v>
      </c>
      <c r="E1341">
        <v>3</v>
      </c>
      <c r="F1341" t="s">
        <v>7</v>
      </c>
      <c r="G1341">
        <v>105</v>
      </c>
      <c r="H1341">
        <v>35</v>
      </c>
      <c r="I1341">
        <v>3</v>
      </c>
      <c r="J1341">
        <v>108</v>
      </c>
      <c r="K1341" t="s">
        <v>7</v>
      </c>
      <c r="L1341" t="s">
        <v>181</v>
      </c>
      <c r="M1341" s="7">
        <v>44830</v>
      </c>
      <c r="N1341" s="7">
        <v>44833</v>
      </c>
    </row>
    <row r="1342" spans="1:14" x14ac:dyDescent="0.25">
      <c r="A1342">
        <v>2303</v>
      </c>
      <c r="B1342" s="27">
        <v>44830</v>
      </c>
      <c r="C1342" s="27">
        <v>44830</v>
      </c>
      <c r="D1342" s="27">
        <v>44832</v>
      </c>
      <c r="E1342">
        <v>2</v>
      </c>
      <c r="F1342" t="s">
        <v>7</v>
      </c>
      <c r="G1342">
        <v>70</v>
      </c>
      <c r="H1342">
        <v>35</v>
      </c>
      <c r="I1342">
        <v>3</v>
      </c>
      <c r="J1342">
        <v>73</v>
      </c>
      <c r="K1342" t="s">
        <v>7</v>
      </c>
      <c r="L1342" t="s">
        <v>181</v>
      </c>
      <c r="M1342" s="7">
        <v>44830</v>
      </c>
      <c r="N1342" s="7">
        <v>44832</v>
      </c>
    </row>
    <row r="1343" spans="1:14" x14ac:dyDescent="0.25">
      <c r="A1343">
        <v>2304</v>
      </c>
      <c r="B1343" s="27">
        <v>44831</v>
      </c>
      <c r="C1343" s="27">
        <v>44831</v>
      </c>
      <c r="D1343" s="27">
        <v>44838</v>
      </c>
      <c r="E1343">
        <v>7</v>
      </c>
      <c r="F1343" t="s">
        <v>7</v>
      </c>
      <c r="G1343">
        <v>196</v>
      </c>
      <c r="H1343">
        <v>28</v>
      </c>
      <c r="I1343">
        <v>3</v>
      </c>
      <c r="J1343">
        <v>199</v>
      </c>
      <c r="K1343" t="s">
        <v>7</v>
      </c>
      <c r="L1343" t="s">
        <v>181</v>
      </c>
      <c r="M1343" s="7">
        <v>44831</v>
      </c>
      <c r="N1343" s="7">
        <v>44833.999999988424</v>
      </c>
    </row>
    <row r="1344" spans="1:14" x14ac:dyDescent="0.25">
      <c r="A1344">
        <v>2304</v>
      </c>
      <c r="B1344" s="27">
        <v>44831</v>
      </c>
      <c r="C1344" s="27">
        <v>44831</v>
      </c>
      <c r="D1344" s="27">
        <v>44838</v>
      </c>
      <c r="E1344">
        <v>7</v>
      </c>
      <c r="F1344" t="s">
        <v>7</v>
      </c>
      <c r="G1344">
        <v>196</v>
      </c>
      <c r="H1344">
        <v>28</v>
      </c>
      <c r="I1344">
        <v>3</v>
      </c>
      <c r="J1344">
        <v>199</v>
      </c>
      <c r="K1344" t="s">
        <v>7</v>
      </c>
      <c r="L1344" t="s">
        <v>181</v>
      </c>
      <c r="M1344" s="7">
        <v>44835</v>
      </c>
      <c r="N1344" s="7">
        <v>44838</v>
      </c>
    </row>
    <row r="1345" spans="1:14" x14ac:dyDescent="0.25">
      <c r="A1345">
        <v>2305</v>
      </c>
      <c r="B1345" s="27">
        <v>44832</v>
      </c>
      <c r="C1345" s="27">
        <v>44832</v>
      </c>
      <c r="D1345" s="27">
        <v>44837</v>
      </c>
      <c r="E1345">
        <v>5</v>
      </c>
      <c r="F1345" t="s">
        <v>7</v>
      </c>
      <c r="G1345">
        <v>175</v>
      </c>
      <c r="H1345">
        <v>35</v>
      </c>
      <c r="I1345">
        <v>3</v>
      </c>
      <c r="J1345">
        <v>178</v>
      </c>
      <c r="K1345" t="s">
        <v>7</v>
      </c>
      <c r="L1345" t="s">
        <v>181</v>
      </c>
      <c r="M1345" s="7">
        <v>44832</v>
      </c>
      <c r="N1345" s="7">
        <v>44833.999999988424</v>
      </c>
    </row>
    <row r="1346" spans="1:14" x14ac:dyDescent="0.25">
      <c r="A1346">
        <v>2305</v>
      </c>
      <c r="B1346" s="27">
        <v>44832</v>
      </c>
      <c r="C1346" s="27">
        <v>44832</v>
      </c>
      <c r="D1346" s="27">
        <v>44837</v>
      </c>
      <c r="E1346">
        <v>5</v>
      </c>
      <c r="F1346" t="s">
        <v>7</v>
      </c>
      <c r="G1346">
        <v>175</v>
      </c>
      <c r="H1346">
        <v>35</v>
      </c>
      <c r="I1346">
        <v>3</v>
      </c>
      <c r="J1346">
        <v>178</v>
      </c>
      <c r="K1346" t="s">
        <v>7</v>
      </c>
      <c r="L1346" t="s">
        <v>181</v>
      </c>
      <c r="M1346" s="7">
        <v>44835</v>
      </c>
      <c r="N1346" s="7">
        <v>44837</v>
      </c>
    </row>
    <row r="1347" spans="1:14" x14ac:dyDescent="0.25">
      <c r="A1347">
        <v>2310</v>
      </c>
      <c r="B1347" s="27">
        <v>44834</v>
      </c>
      <c r="C1347" s="27">
        <v>44834</v>
      </c>
      <c r="D1347" s="27">
        <v>44835</v>
      </c>
      <c r="E1347">
        <v>1</v>
      </c>
      <c r="F1347" t="s">
        <v>7</v>
      </c>
      <c r="G1347">
        <v>85</v>
      </c>
      <c r="H1347">
        <v>85</v>
      </c>
      <c r="I1347">
        <v>3</v>
      </c>
      <c r="J1347">
        <v>88</v>
      </c>
      <c r="K1347" t="s">
        <v>7</v>
      </c>
      <c r="L1347" t="s">
        <v>181</v>
      </c>
      <c r="M1347" s="7">
        <v>44834</v>
      </c>
      <c r="N1347" s="7">
        <v>44833.999999988424</v>
      </c>
    </row>
    <row r="1348" spans="1:14" x14ac:dyDescent="0.25">
      <c r="A1348">
        <v>2310</v>
      </c>
      <c r="B1348" s="27">
        <v>44834</v>
      </c>
      <c r="C1348" s="27">
        <v>44834</v>
      </c>
      <c r="D1348" s="27">
        <v>44835</v>
      </c>
      <c r="E1348">
        <v>1</v>
      </c>
      <c r="F1348" t="s">
        <v>7</v>
      </c>
      <c r="G1348">
        <v>85</v>
      </c>
      <c r="H1348">
        <v>85</v>
      </c>
      <c r="I1348">
        <v>3</v>
      </c>
      <c r="J1348">
        <v>88</v>
      </c>
      <c r="K1348" t="s">
        <v>7</v>
      </c>
      <c r="L1348" t="s">
        <v>181</v>
      </c>
      <c r="M1348" s="7">
        <v>44835</v>
      </c>
      <c r="N1348" s="7">
        <v>44835</v>
      </c>
    </row>
    <row r="1349" spans="1:14" x14ac:dyDescent="0.25">
      <c r="A1349" t="s">
        <v>72</v>
      </c>
      <c r="B1349" s="27">
        <v>44773</v>
      </c>
      <c r="C1349" s="27">
        <v>44773</v>
      </c>
      <c r="D1349" s="27">
        <v>44804</v>
      </c>
      <c r="E1349">
        <v>31</v>
      </c>
      <c r="F1349" t="s">
        <v>7</v>
      </c>
      <c r="G1349">
        <v>620</v>
      </c>
      <c r="H1349">
        <v>20</v>
      </c>
      <c r="J1349">
        <v>620</v>
      </c>
      <c r="K1349" t="s">
        <v>7</v>
      </c>
      <c r="L1349" t="s">
        <v>181</v>
      </c>
      <c r="M1349" s="7">
        <v>44773</v>
      </c>
      <c r="N1349" s="7">
        <v>44772.999999988424</v>
      </c>
    </row>
    <row r="1350" spans="1:14" x14ac:dyDescent="0.25">
      <c r="A1350" t="s">
        <v>72</v>
      </c>
      <c r="B1350" s="27">
        <v>44773</v>
      </c>
      <c r="C1350" s="27">
        <v>44773</v>
      </c>
      <c r="D1350" s="27">
        <v>44804</v>
      </c>
      <c r="E1350">
        <v>31</v>
      </c>
      <c r="F1350" t="s">
        <v>7</v>
      </c>
      <c r="G1350">
        <v>620</v>
      </c>
      <c r="H1350">
        <v>20</v>
      </c>
      <c r="J1350">
        <v>620</v>
      </c>
      <c r="K1350" t="s">
        <v>7</v>
      </c>
      <c r="L1350" t="s">
        <v>181</v>
      </c>
      <c r="M1350" s="7">
        <v>44774</v>
      </c>
      <c r="N1350" s="7">
        <v>44804</v>
      </c>
    </row>
    <row r="1351" spans="1:14" x14ac:dyDescent="0.25">
      <c r="A1351" t="s">
        <v>73</v>
      </c>
      <c r="B1351" s="27">
        <v>44773</v>
      </c>
      <c r="C1351" s="27">
        <v>44773</v>
      </c>
      <c r="D1351" s="27">
        <v>44804</v>
      </c>
      <c r="E1351">
        <v>31</v>
      </c>
      <c r="F1351" t="s">
        <v>7</v>
      </c>
      <c r="G1351">
        <v>775.00464999999997</v>
      </c>
      <c r="H1351">
        <v>25.000149999999998</v>
      </c>
      <c r="J1351">
        <v>775.00464999999997</v>
      </c>
      <c r="K1351" t="s">
        <v>7</v>
      </c>
      <c r="L1351" t="s">
        <v>181</v>
      </c>
      <c r="M1351" s="7">
        <v>44773</v>
      </c>
      <c r="N1351" s="7">
        <v>44772.999999988424</v>
      </c>
    </row>
    <row r="1352" spans="1:14" x14ac:dyDescent="0.25">
      <c r="A1352" t="s">
        <v>73</v>
      </c>
      <c r="B1352" s="27">
        <v>44773</v>
      </c>
      <c r="C1352" s="27">
        <v>44773</v>
      </c>
      <c r="D1352" s="27">
        <v>44804</v>
      </c>
      <c r="E1352">
        <v>31</v>
      </c>
      <c r="F1352" t="s">
        <v>7</v>
      </c>
      <c r="G1352">
        <v>775.00464999999997</v>
      </c>
      <c r="H1352">
        <v>25.000149999999998</v>
      </c>
      <c r="J1352">
        <v>775.00464999999997</v>
      </c>
      <c r="K1352" t="s">
        <v>7</v>
      </c>
      <c r="L1352" t="s">
        <v>181</v>
      </c>
      <c r="M1352" s="7">
        <v>44774</v>
      </c>
      <c r="N1352" s="7">
        <v>44804</v>
      </c>
    </row>
    <row r="1353" spans="1:14" x14ac:dyDescent="0.25">
      <c r="A1353" t="s">
        <v>73</v>
      </c>
      <c r="B1353" s="27">
        <v>44773</v>
      </c>
      <c r="C1353" s="27">
        <v>44773</v>
      </c>
      <c r="D1353" s="27">
        <v>44804</v>
      </c>
      <c r="E1353">
        <v>31</v>
      </c>
      <c r="F1353" t="s">
        <v>7</v>
      </c>
      <c r="G1353">
        <v>712.99689999999998</v>
      </c>
      <c r="H1353">
        <v>22.9999</v>
      </c>
      <c r="J1353">
        <v>712.99689999999998</v>
      </c>
      <c r="K1353" t="s">
        <v>7</v>
      </c>
      <c r="L1353" t="s">
        <v>181</v>
      </c>
      <c r="M1353" s="7">
        <v>44773</v>
      </c>
      <c r="N1353" s="7">
        <v>44772.999999988424</v>
      </c>
    </row>
    <row r="1354" spans="1:14" x14ac:dyDescent="0.25">
      <c r="A1354" t="s">
        <v>73</v>
      </c>
      <c r="B1354" s="27">
        <v>44773</v>
      </c>
      <c r="C1354" s="27">
        <v>44773</v>
      </c>
      <c r="D1354" s="27">
        <v>44804</v>
      </c>
      <c r="E1354">
        <v>31</v>
      </c>
      <c r="F1354" t="s">
        <v>7</v>
      </c>
      <c r="G1354">
        <v>712.99689999999998</v>
      </c>
      <c r="H1354">
        <v>22.9999</v>
      </c>
      <c r="J1354">
        <v>712.99689999999998</v>
      </c>
      <c r="K1354" t="s">
        <v>7</v>
      </c>
      <c r="L1354" t="s">
        <v>181</v>
      </c>
      <c r="M1354" s="7">
        <v>44774</v>
      </c>
      <c r="N1354" s="7">
        <v>44804</v>
      </c>
    </row>
    <row r="1355" spans="1:14" x14ac:dyDescent="0.25">
      <c r="A1355" t="s">
        <v>74</v>
      </c>
      <c r="B1355" s="27">
        <v>44806</v>
      </c>
      <c r="C1355" s="27">
        <v>44806</v>
      </c>
      <c r="D1355" s="27">
        <v>44814</v>
      </c>
      <c r="E1355">
        <v>8</v>
      </c>
      <c r="F1355" t="s">
        <v>7</v>
      </c>
      <c r="G1355">
        <v>176</v>
      </c>
      <c r="H1355">
        <v>22</v>
      </c>
      <c r="J1355">
        <v>176</v>
      </c>
      <c r="K1355" t="s">
        <v>7</v>
      </c>
      <c r="L1355" t="s">
        <v>181</v>
      </c>
      <c r="M1355" s="7">
        <v>44806</v>
      </c>
      <c r="N1355" s="7">
        <v>44814</v>
      </c>
    </row>
    <row r="1356" spans="1:14" x14ac:dyDescent="0.25">
      <c r="A1356">
        <v>2073</v>
      </c>
      <c r="B1356" s="27">
        <v>44692</v>
      </c>
      <c r="C1356" s="27">
        <v>44774</v>
      </c>
      <c r="D1356" s="27">
        <v>44804</v>
      </c>
      <c r="E1356">
        <v>30</v>
      </c>
      <c r="F1356" t="s">
        <v>8</v>
      </c>
      <c r="G1356">
        <v>775</v>
      </c>
      <c r="H1356">
        <v>25.833333333333332</v>
      </c>
      <c r="I1356">
        <v>83</v>
      </c>
      <c r="J1356">
        <v>858</v>
      </c>
      <c r="K1356" t="s">
        <v>7</v>
      </c>
      <c r="L1356" t="s">
        <v>181</v>
      </c>
      <c r="M1356" s="7">
        <v>44774</v>
      </c>
      <c r="N1356" s="7">
        <v>44804</v>
      </c>
    </row>
    <row r="1357" spans="1:14" x14ac:dyDescent="0.25">
      <c r="A1357">
        <v>2140</v>
      </c>
      <c r="B1357" s="27">
        <v>44736</v>
      </c>
      <c r="C1357" s="27">
        <v>44804</v>
      </c>
      <c r="D1357" s="27">
        <v>44819</v>
      </c>
      <c r="E1357">
        <v>15</v>
      </c>
      <c r="F1357" t="s">
        <v>8</v>
      </c>
      <c r="G1357">
        <v>400</v>
      </c>
      <c r="H1357">
        <v>26.666666666666668</v>
      </c>
      <c r="I1357">
        <v>78</v>
      </c>
      <c r="J1357">
        <v>478</v>
      </c>
      <c r="K1357" t="s">
        <v>7</v>
      </c>
      <c r="L1357" t="s">
        <v>181</v>
      </c>
      <c r="M1357" s="7">
        <v>44804</v>
      </c>
      <c r="N1357" s="7">
        <v>44803.999999988424</v>
      </c>
    </row>
    <row r="1358" spans="1:14" x14ac:dyDescent="0.25">
      <c r="A1358">
        <v>2140</v>
      </c>
      <c r="B1358" s="27">
        <v>44736</v>
      </c>
      <c r="C1358" s="27">
        <v>44804</v>
      </c>
      <c r="D1358" s="27">
        <v>44819</v>
      </c>
      <c r="E1358">
        <v>15</v>
      </c>
      <c r="F1358" t="s">
        <v>8</v>
      </c>
      <c r="G1358">
        <v>400</v>
      </c>
      <c r="H1358">
        <v>26.666666666666668</v>
      </c>
      <c r="I1358">
        <v>78</v>
      </c>
      <c r="J1358">
        <v>478</v>
      </c>
      <c r="K1358" t="s">
        <v>7</v>
      </c>
      <c r="L1358" t="s">
        <v>181</v>
      </c>
      <c r="M1358" s="7">
        <v>44805</v>
      </c>
      <c r="N1358" s="7">
        <v>44819</v>
      </c>
    </row>
    <row r="1359" spans="1:14" x14ac:dyDescent="0.25">
      <c r="A1359">
        <v>2142</v>
      </c>
      <c r="B1359" s="27">
        <v>44721</v>
      </c>
      <c r="C1359" s="27">
        <v>44775</v>
      </c>
      <c r="D1359" s="27">
        <v>44798</v>
      </c>
      <c r="E1359">
        <v>23</v>
      </c>
      <c r="F1359" t="s">
        <v>8</v>
      </c>
      <c r="G1359">
        <v>720</v>
      </c>
      <c r="H1359">
        <v>31.304347826086957</v>
      </c>
      <c r="I1359">
        <v>83</v>
      </c>
      <c r="J1359">
        <v>803</v>
      </c>
      <c r="K1359" t="s">
        <v>7</v>
      </c>
      <c r="L1359" t="s">
        <v>181</v>
      </c>
      <c r="M1359" s="7">
        <v>44775</v>
      </c>
      <c r="N1359" s="7">
        <v>44798</v>
      </c>
    </row>
    <row r="1360" spans="1:14" x14ac:dyDescent="0.25">
      <c r="A1360">
        <v>2160</v>
      </c>
      <c r="B1360" s="27">
        <v>44750</v>
      </c>
      <c r="C1360" s="27">
        <v>44776</v>
      </c>
      <c r="D1360" s="27">
        <v>44806</v>
      </c>
      <c r="E1360">
        <v>30</v>
      </c>
      <c r="F1360" t="s">
        <v>8</v>
      </c>
      <c r="G1360">
        <v>840</v>
      </c>
      <c r="H1360">
        <v>28</v>
      </c>
      <c r="I1360">
        <v>88</v>
      </c>
      <c r="J1360">
        <v>928</v>
      </c>
      <c r="K1360" t="s">
        <v>7</v>
      </c>
      <c r="L1360" t="s">
        <v>181</v>
      </c>
      <c r="M1360" s="7">
        <v>44776</v>
      </c>
      <c r="N1360" s="7">
        <v>44803.999999988424</v>
      </c>
    </row>
    <row r="1361" spans="1:14" x14ac:dyDescent="0.25">
      <c r="A1361">
        <v>2160</v>
      </c>
      <c r="B1361" s="27">
        <v>44750</v>
      </c>
      <c r="C1361" s="27">
        <v>44776</v>
      </c>
      <c r="D1361" s="27">
        <v>44806</v>
      </c>
      <c r="E1361">
        <v>30</v>
      </c>
      <c r="F1361" t="s">
        <v>8</v>
      </c>
      <c r="G1361">
        <v>840</v>
      </c>
      <c r="H1361">
        <v>28</v>
      </c>
      <c r="I1361">
        <v>88</v>
      </c>
      <c r="J1361">
        <v>928</v>
      </c>
      <c r="K1361" t="s">
        <v>7</v>
      </c>
      <c r="L1361" t="s">
        <v>181</v>
      </c>
      <c r="M1361" s="7">
        <v>44805</v>
      </c>
      <c r="N1361" s="7">
        <v>44806</v>
      </c>
    </row>
    <row r="1362" spans="1:14" x14ac:dyDescent="0.25">
      <c r="A1362">
        <v>2176</v>
      </c>
      <c r="B1362" s="27">
        <v>44751</v>
      </c>
      <c r="C1362" s="27">
        <v>44779</v>
      </c>
      <c r="D1362" s="27">
        <v>44799</v>
      </c>
      <c r="E1362">
        <v>20</v>
      </c>
      <c r="F1362" t="s">
        <v>8</v>
      </c>
      <c r="G1362">
        <v>700</v>
      </c>
      <c r="H1362">
        <v>35</v>
      </c>
      <c r="I1362">
        <v>103</v>
      </c>
      <c r="J1362">
        <v>803</v>
      </c>
      <c r="K1362" t="s">
        <v>7</v>
      </c>
      <c r="L1362" t="s">
        <v>181</v>
      </c>
      <c r="M1362" s="7">
        <v>44779</v>
      </c>
      <c r="N1362" s="7">
        <v>44799</v>
      </c>
    </row>
    <row r="1363" spans="1:14" x14ac:dyDescent="0.25">
      <c r="A1363">
        <v>2206</v>
      </c>
      <c r="B1363" s="27">
        <v>44774</v>
      </c>
      <c r="C1363" s="27">
        <v>44774</v>
      </c>
      <c r="D1363" s="27">
        <v>44784</v>
      </c>
      <c r="E1363">
        <v>10</v>
      </c>
      <c r="F1363" t="s">
        <v>7</v>
      </c>
      <c r="G1363">
        <v>682</v>
      </c>
      <c r="H1363">
        <v>68.2</v>
      </c>
      <c r="I1363">
        <v>3</v>
      </c>
      <c r="J1363">
        <v>685</v>
      </c>
      <c r="K1363" t="s">
        <v>7</v>
      </c>
      <c r="L1363" t="s">
        <v>181</v>
      </c>
      <c r="M1363" s="7">
        <v>44774</v>
      </c>
      <c r="N1363" s="7">
        <v>44784</v>
      </c>
    </row>
    <row r="1364" spans="1:14" x14ac:dyDescent="0.25">
      <c r="A1364">
        <v>2207</v>
      </c>
      <c r="B1364" s="27">
        <v>44774</v>
      </c>
      <c r="C1364" s="27">
        <v>44775</v>
      </c>
      <c r="D1364" s="27">
        <v>44783</v>
      </c>
      <c r="E1364">
        <v>8</v>
      </c>
      <c r="F1364" t="s">
        <v>7</v>
      </c>
      <c r="G1364">
        <v>280</v>
      </c>
      <c r="H1364">
        <v>35</v>
      </c>
      <c r="I1364">
        <v>3</v>
      </c>
      <c r="J1364">
        <v>283</v>
      </c>
      <c r="K1364" t="s">
        <v>7</v>
      </c>
      <c r="L1364" t="s">
        <v>181</v>
      </c>
      <c r="M1364" s="7">
        <v>44775</v>
      </c>
      <c r="N1364" s="7">
        <v>44783</v>
      </c>
    </row>
    <row r="1365" spans="1:14" x14ac:dyDescent="0.25">
      <c r="A1365">
        <v>2208</v>
      </c>
      <c r="B1365" s="27">
        <v>44773</v>
      </c>
      <c r="C1365" s="27">
        <v>44773</v>
      </c>
      <c r="D1365" s="27">
        <v>44804</v>
      </c>
      <c r="E1365">
        <v>31</v>
      </c>
      <c r="F1365" t="s">
        <v>7</v>
      </c>
      <c r="G1365">
        <v>589</v>
      </c>
      <c r="H1365">
        <v>19</v>
      </c>
      <c r="J1365">
        <v>589</v>
      </c>
      <c r="K1365" t="s">
        <v>7</v>
      </c>
      <c r="L1365" t="s">
        <v>181</v>
      </c>
      <c r="M1365" s="7">
        <v>44773</v>
      </c>
      <c r="N1365" s="7">
        <v>44772.999999988424</v>
      </c>
    </row>
    <row r="1366" spans="1:14" x14ac:dyDescent="0.25">
      <c r="A1366">
        <v>2208</v>
      </c>
      <c r="B1366" s="27">
        <v>44773</v>
      </c>
      <c r="C1366" s="27">
        <v>44773</v>
      </c>
      <c r="D1366" s="27">
        <v>44804</v>
      </c>
      <c r="E1366">
        <v>31</v>
      </c>
      <c r="F1366" t="s">
        <v>7</v>
      </c>
      <c r="G1366">
        <v>589</v>
      </c>
      <c r="H1366">
        <v>19</v>
      </c>
      <c r="J1366">
        <v>589</v>
      </c>
      <c r="K1366" t="s">
        <v>7</v>
      </c>
      <c r="L1366" t="s">
        <v>181</v>
      </c>
      <c r="M1366" s="7">
        <v>44774</v>
      </c>
      <c r="N1366" s="7">
        <v>44804</v>
      </c>
    </row>
    <row r="1367" spans="1:14" x14ac:dyDescent="0.25">
      <c r="A1367">
        <v>2209</v>
      </c>
      <c r="B1367" s="27">
        <v>44770</v>
      </c>
      <c r="C1367" s="27">
        <v>44781</v>
      </c>
      <c r="D1367" s="27">
        <v>44789</v>
      </c>
      <c r="E1367">
        <v>8</v>
      </c>
      <c r="F1367" t="s">
        <v>7</v>
      </c>
      <c r="G1367">
        <v>360</v>
      </c>
      <c r="H1367">
        <v>45</v>
      </c>
      <c r="I1367">
        <v>3</v>
      </c>
      <c r="J1367">
        <v>363</v>
      </c>
      <c r="K1367" t="s">
        <v>7</v>
      </c>
      <c r="L1367" t="s">
        <v>181</v>
      </c>
      <c r="M1367" s="7">
        <v>44781</v>
      </c>
      <c r="N1367" s="7">
        <v>44789</v>
      </c>
    </row>
    <row r="1368" spans="1:14" x14ac:dyDescent="0.25">
      <c r="A1368">
        <v>2211</v>
      </c>
      <c r="B1368" s="27">
        <v>44758</v>
      </c>
      <c r="C1368" s="27">
        <v>44781</v>
      </c>
      <c r="D1368" s="27">
        <v>44812</v>
      </c>
      <c r="E1368">
        <v>31</v>
      </c>
      <c r="F1368" t="s">
        <v>8</v>
      </c>
      <c r="G1368">
        <v>620</v>
      </c>
      <c r="H1368">
        <v>20</v>
      </c>
      <c r="I1368">
        <v>83</v>
      </c>
      <c r="J1368">
        <v>703</v>
      </c>
      <c r="K1368" t="s">
        <v>7</v>
      </c>
      <c r="L1368" t="s">
        <v>181</v>
      </c>
      <c r="M1368" s="7">
        <v>44781</v>
      </c>
      <c r="N1368" s="7">
        <v>44803.999999988424</v>
      </c>
    </row>
    <row r="1369" spans="1:14" x14ac:dyDescent="0.25">
      <c r="A1369">
        <v>2211</v>
      </c>
      <c r="B1369" s="27">
        <v>44758</v>
      </c>
      <c r="C1369" s="27">
        <v>44781</v>
      </c>
      <c r="D1369" s="27">
        <v>44812</v>
      </c>
      <c r="E1369">
        <v>31</v>
      </c>
      <c r="F1369" t="s">
        <v>8</v>
      </c>
      <c r="G1369">
        <v>620</v>
      </c>
      <c r="H1369">
        <v>20</v>
      </c>
      <c r="I1369">
        <v>83</v>
      </c>
      <c r="J1369">
        <v>703</v>
      </c>
      <c r="K1369" t="s">
        <v>7</v>
      </c>
      <c r="L1369" t="s">
        <v>181</v>
      </c>
      <c r="M1369" s="7">
        <v>44805</v>
      </c>
      <c r="N1369" s="7">
        <v>44812</v>
      </c>
    </row>
    <row r="1370" spans="1:14" x14ac:dyDescent="0.25">
      <c r="A1370">
        <v>2212</v>
      </c>
      <c r="B1370" s="27">
        <v>44778</v>
      </c>
      <c r="C1370" s="27">
        <v>44778</v>
      </c>
      <c r="D1370" s="27">
        <v>44802</v>
      </c>
      <c r="E1370">
        <v>24</v>
      </c>
      <c r="F1370" t="s">
        <v>7</v>
      </c>
      <c r="G1370">
        <v>741</v>
      </c>
      <c r="H1370">
        <v>30.875</v>
      </c>
      <c r="I1370">
        <v>3</v>
      </c>
      <c r="J1370">
        <v>744</v>
      </c>
      <c r="K1370" t="s">
        <v>7</v>
      </c>
      <c r="L1370" t="s">
        <v>181</v>
      </c>
      <c r="M1370" s="7">
        <v>44778</v>
      </c>
      <c r="N1370" s="7">
        <v>44802</v>
      </c>
    </row>
    <row r="1371" spans="1:14" x14ac:dyDescent="0.25">
      <c r="A1371">
        <v>2213</v>
      </c>
      <c r="B1371" s="27">
        <v>44778</v>
      </c>
      <c r="C1371" s="27">
        <v>44778</v>
      </c>
      <c r="D1371" s="27">
        <v>44813</v>
      </c>
      <c r="E1371">
        <v>35</v>
      </c>
      <c r="F1371" t="s">
        <v>7</v>
      </c>
      <c r="G1371">
        <v>595</v>
      </c>
      <c r="H1371">
        <v>17</v>
      </c>
      <c r="I1371">
        <v>3</v>
      </c>
      <c r="J1371">
        <v>598</v>
      </c>
      <c r="K1371" t="s">
        <v>7</v>
      </c>
      <c r="L1371" t="s">
        <v>181</v>
      </c>
      <c r="M1371" s="7">
        <v>44778</v>
      </c>
      <c r="N1371" s="7">
        <v>44803.999999988424</v>
      </c>
    </row>
    <row r="1372" spans="1:14" x14ac:dyDescent="0.25">
      <c r="A1372">
        <v>2213</v>
      </c>
      <c r="B1372" s="27">
        <v>44778</v>
      </c>
      <c r="C1372" s="27">
        <v>44778</v>
      </c>
      <c r="D1372" s="27">
        <v>44813</v>
      </c>
      <c r="E1372">
        <v>35</v>
      </c>
      <c r="F1372" t="s">
        <v>7</v>
      </c>
      <c r="G1372">
        <v>595</v>
      </c>
      <c r="H1372">
        <v>17</v>
      </c>
      <c r="I1372">
        <v>3</v>
      </c>
      <c r="J1372">
        <v>598</v>
      </c>
      <c r="K1372" t="s">
        <v>7</v>
      </c>
      <c r="L1372" t="s">
        <v>181</v>
      </c>
      <c r="M1372" s="7">
        <v>44805</v>
      </c>
      <c r="N1372" s="7">
        <v>44813</v>
      </c>
    </row>
    <row r="1373" spans="1:14" x14ac:dyDescent="0.25">
      <c r="A1373">
        <v>2214</v>
      </c>
      <c r="B1373" s="27">
        <v>44778</v>
      </c>
      <c r="C1373" s="27">
        <v>44778</v>
      </c>
      <c r="D1373" s="27">
        <v>44795</v>
      </c>
      <c r="E1373">
        <v>17</v>
      </c>
      <c r="F1373" t="s">
        <v>7</v>
      </c>
      <c r="G1373">
        <v>595</v>
      </c>
      <c r="H1373">
        <v>35</v>
      </c>
      <c r="I1373">
        <v>3</v>
      </c>
      <c r="J1373">
        <v>598</v>
      </c>
      <c r="K1373" t="s">
        <v>7</v>
      </c>
      <c r="L1373" t="s">
        <v>181</v>
      </c>
      <c r="M1373" s="7">
        <v>44778</v>
      </c>
      <c r="N1373" s="7">
        <v>44795</v>
      </c>
    </row>
    <row r="1374" spans="1:14" x14ac:dyDescent="0.25">
      <c r="A1374">
        <v>2215</v>
      </c>
      <c r="B1374" s="27">
        <v>44778</v>
      </c>
      <c r="C1374" s="27">
        <v>44778</v>
      </c>
      <c r="D1374" s="27">
        <v>44781</v>
      </c>
      <c r="E1374">
        <v>3</v>
      </c>
      <c r="F1374" t="s">
        <v>7</v>
      </c>
      <c r="G1374">
        <v>255</v>
      </c>
      <c r="H1374">
        <v>85</v>
      </c>
      <c r="I1374">
        <v>3</v>
      </c>
      <c r="J1374">
        <v>258</v>
      </c>
      <c r="K1374" t="s">
        <v>7</v>
      </c>
      <c r="L1374" t="s">
        <v>181</v>
      </c>
      <c r="M1374" s="7">
        <v>44778</v>
      </c>
      <c r="N1374" s="7">
        <v>44781</v>
      </c>
    </row>
    <row r="1375" spans="1:14" x14ac:dyDescent="0.25">
      <c r="A1375">
        <v>2216</v>
      </c>
      <c r="B1375" s="27">
        <v>44778</v>
      </c>
      <c r="C1375" s="27">
        <v>44797</v>
      </c>
      <c r="D1375" s="27">
        <v>44828</v>
      </c>
      <c r="E1375">
        <v>31</v>
      </c>
      <c r="F1375" t="s">
        <v>8</v>
      </c>
      <c r="G1375">
        <v>465</v>
      </c>
      <c r="H1375">
        <v>15</v>
      </c>
      <c r="I1375">
        <v>73</v>
      </c>
      <c r="J1375">
        <v>538</v>
      </c>
      <c r="K1375" t="s">
        <v>7</v>
      </c>
      <c r="L1375" t="s">
        <v>181</v>
      </c>
      <c r="M1375" s="7">
        <v>44797</v>
      </c>
      <c r="N1375" s="7">
        <v>44803.999999988424</v>
      </c>
    </row>
    <row r="1376" spans="1:14" x14ac:dyDescent="0.25">
      <c r="A1376">
        <v>2216</v>
      </c>
      <c r="B1376" s="27">
        <v>44778</v>
      </c>
      <c r="C1376" s="27">
        <v>44797</v>
      </c>
      <c r="D1376" s="27">
        <v>44828</v>
      </c>
      <c r="E1376">
        <v>31</v>
      </c>
      <c r="F1376" t="s">
        <v>8</v>
      </c>
      <c r="G1376">
        <v>465</v>
      </c>
      <c r="H1376">
        <v>15</v>
      </c>
      <c r="I1376">
        <v>73</v>
      </c>
      <c r="J1376">
        <v>538</v>
      </c>
      <c r="K1376" t="s">
        <v>7</v>
      </c>
      <c r="L1376" t="s">
        <v>181</v>
      </c>
      <c r="M1376" s="7">
        <v>44805</v>
      </c>
      <c r="N1376" s="7">
        <v>44828</v>
      </c>
    </row>
    <row r="1377" spans="1:14" x14ac:dyDescent="0.25">
      <c r="A1377">
        <v>2217</v>
      </c>
      <c r="B1377" s="27">
        <v>44776</v>
      </c>
      <c r="C1377" s="27">
        <v>44779</v>
      </c>
      <c r="D1377" s="27">
        <v>44798</v>
      </c>
      <c r="E1377">
        <v>19</v>
      </c>
      <c r="F1377" t="s">
        <v>7</v>
      </c>
      <c r="G1377">
        <v>399</v>
      </c>
      <c r="H1377">
        <v>21</v>
      </c>
      <c r="I1377">
        <v>13</v>
      </c>
      <c r="J1377">
        <v>412</v>
      </c>
      <c r="K1377" t="s">
        <v>7</v>
      </c>
      <c r="L1377" t="s">
        <v>181</v>
      </c>
      <c r="M1377" s="7">
        <v>44779</v>
      </c>
      <c r="N1377" s="7">
        <v>44798</v>
      </c>
    </row>
    <row r="1378" spans="1:14" x14ac:dyDescent="0.25">
      <c r="A1378">
        <v>2218</v>
      </c>
      <c r="B1378" s="27">
        <v>44771</v>
      </c>
      <c r="C1378" s="27">
        <v>44779</v>
      </c>
      <c r="D1378" s="27">
        <v>44792</v>
      </c>
      <c r="E1378">
        <v>13</v>
      </c>
      <c r="F1378" t="s">
        <v>7</v>
      </c>
      <c r="G1378">
        <v>364</v>
      </c>
      <c r="H1378">
        <v>28</v>
      </c>
      <c r="I1378">
        <v>3</v>
      </c>
      <c r="J1378">
        <v>367</v>
      </c>
      <c r="K1378" t="s">
        <v>7</v>
      </c>
      <c r="L1378" t="s">
        <v>181</v>
      </c>
      <c r="M1378" s="7">
        <v>44779</v>
      </c>
      <c r="N1378" s="7">
        <v>44792</v>
      </c>
    </row>
    <row r="1379" spans="1:14" x14ac:dyDescent="0.25">
      <c r="A1379">
        <v>2219</v>
      </c>
      <c r="B1379" s="27">
        <v>44781</v>
      </c>
      <c r="C1379" s="27">
        <v>44781</v>
      </c>
      <c r="D1379" s="27">
        <v>44800</v>
      </c>
      <c r="E1379">
        <v>19</v>
      </c>
      <c r="F1379" t="s">
        <v>7</v>
      </c>
      <c r="G1379">
        <v>570</v>
      </c>
      <c r="H1379">
        <v>30</v>
      </c>
      <c r="I1379">
        <v>18</v>
      </c>
      <c r="J1379">
        <v>588</v>
      </c>
      <c r="K1379" t="s">
        <v>7</v>
      </c>
      <c r="L1379" t="s">
        <v>181</v>
      </c>
      <c r="M1379" s="7">
        <v>44781</v>
      </c>
      <c r="N1379" s="7">
        <v>44800</v>
      </c>
    </row>
    <row r="1380" spans="1:14" x14ac:dyDescent="0.25">
      <c r="A1380">
        <v>2220</v>
      </c>
      <c r="B1380" s="27">
        <v>44786</v>
      </c>
      <c r="C1380" s="27">
        <v>44786</v>
      </c>
      <c r="D1380" s="27">
        <v>44793</v>
      </c>
      <c r="E1380">
        <v>7</v>
      </c>
      <c r="F1380" t="s">
        <v>7</v>
      </c>
      <c r="G1380">
        <v>133</v>
      </c>
      <c r="H1380">
        <v>19</v>
      </c>
      <c r="J1380">
        <v>133</v>
      </c>
      <c r="K1380" t="s">
        <v>7</v>
      </c>
      <c r="L1380" t="s">
        <v>181</v>
      </c>
      <c r="M1380" s="7">
        <v>44786</v>
      </c>
      <c r="N1380" s="7">
        <v>44793</v>
      </c>
    </row>
    <row r="1381" spans="1:14" x14ac:dyDescent="0.25">
      <c r="A1381">
        <v>2221</v>
      </c>
      <c r="B1381" s="27">
        <v>44784</v>
      </c>
      <c r="C1381" s="27">
        <v>44784</v>
      </c>
      <c r="D1381" s="27">
        <v>44793</v>
      </c>
      <c r="E1381">
        <v>9</v>
      </c>
      <c r="F1381" t="s">
        <v>7</v>
      </c>
      <c r="G1381">
        <v>270</v>
      </c>
      <c r="H1381">
        <v>30</v>
      </c>
      <c r="I1381">
        <v>3</v>
      </c>
      <c r="J1381">
        <v>273</v>
      </c>
      <c r="K1381" t="s">
        <v>7</v>
      </c>
      <c r="L1381" t="s">
        <v>181</v>
      </c>
      <c r="M1381" s="7">
        <v>44784</v>
      </c>
      <c r="N1381" s="7">
        <v>44793</v>
      </c>
    </row>
    <row r="1382" spans="1:14" x14ac:dyDescent="0.25">
      <c r="A1382">
        <v>2222</v>
      </c>
      <c r="B1382" s="27">
        <v>44784</v>
      </c>
      <c r="C1382" s="27">
        <v>44784</v>
      </c>
      <c r="D1382" s="27">
        <v>44794</v>
      </c>
      <c r="E1382">
        <v>10</v>
      </c>
      <c r="F1382" t="s">
        <v>8</v>
      </c>
      <c r="G1382">
        <v>370</v>
      </c>
      <c r="H1382">
        <v>37</v>
      </c>
      <c r="I1382">
        <v>68</v>
      </c>
      <c r="J1382">
        <v>438</v>
      </c>
      <c r="K1382" t="s">
        <v>7</v>
      </c>
      <c r="L1382" t="s">
        <v>181</v>
      </c>
      <c r="M1382" s="7">
        <v>44784</v>
      </c>
      <c r="N1382" s="7">
        <v>44794</v>
      </c>
    </row>
    <row r="1383" spans="1:14" x14ac:dyDescent="0.25">
      <c r="A1383">
        <v>2223</v>
      </c>
      <c r="B1383" s="27">
        <v>44784</v>
      </c>
      <c r="C1383" s="27">
        <v>44786</v>
      </c>
      <c r="D1383" s="27">
        <v>44793</v>
      </c>
      <c r="E1383">
        <v>7</v>
      </c>
      <c r="F1383" t="s">
        <v>7</v>
      </c>
      <c r="G1383">
        <v>280</v>
      </c>
      <c r="H1383">
        <v>40</v>
      </c>
      <c r="I1383">
        <v>18</v>
      </c>
      <c r="J1383">
        <v>298</v>
      </c>
      <c r="K1383" t="s">
        <v>7</v>
      </c>
      <c r="L1383" t="s">
        <v>181</v>
      </c>
      <c r="M1383" s="7">
        <v>44786</v>
      </c>
      <c r="N1383" s="7">
        <v>44793</v>
      </c>
    </row>
    <row r="1384" spans="1:14" x14ac:dyDescent="0.25">
      <c r="A1384">
        <v>2224</v>
      </c>
      <c r="B1384" s="27">
        <v>44784</v>
      </c>
      <c r="C1384" s="27">
        <v>44784</v>
      </c>
      <c r="D1384" s="27">
        <v>44786</v>
      </c>
      <c r="E1384">
        <v>2</v>
      </c>
      <c r="F1384" t="s">
        <v>7</v>
      </c>
      <c r="G1384">
        <v>82.5</v>
      </c>
      <c r="H1384">
        <v>41.25</v>
      </c>
      <c r="I1384">
        <v>3</v>
      </c>
      <c r="J1384">
        <v>85.5</v>
      </c>
      <c r="K1384" t="s">
        <v>7</v>
      </c>
      <c r="L1384" t="s">
        <v>181</v>
      </c>
      <c r="M1384" s="7">
        <v>44784</v>
      </c>
      <c r="N1384" s="7">
        <v>44786</v>
      </c>
    </row>
    <row r="1385" spans="1:14" x14ac:dyDescent="0.25">
      <c r="A1385">
        <v>2225</v>
      </c>
      <c r="B1385" s="27">
        <v>44785</v>
      </c>
      <c r="C1385" s="27">
        <v>44785</v>
      </c>
      <c r="D1385" s="27">
        <v>44795</v>
      </c>
      <c r="E1385">
        <v>10</v>
      </c>
      <c r="F1385" t="s">
        <v>7</v>
      </c>
      <c r="G1385">
        <v>300</v>
      </c>
      <c r="H1385">
        <v>30</v>
      </c>
      <c r="I1385">
        <v>3</v>
      </c>
      <c r="J1385">
        <v>303</v>
      </c>
      <c r="K1385" t="s">
        <v>7</v>
      </c>
      <c r="L1385" t="s">
        <v>181</v>
      </c>
      <c r="M1385" s="7">
        <v>44785</v>
      </c>
      <c r="N1385" s="7">
        <v>44795</v>
      </c>
    </row>
    <row r="1386" spans="1:14" x14ac:dyDescent="0.25">
      <c r="A1386">
        <v>2226</v>
      </c>
      <c r="B1386" s="27">
        <v>44785</v>
      </c>
      <c r="C1386" s="27">
        <v>44793</v>
      </c>
      <c r="D1386" s="27">
        <v>44816</v>
      </c>
      <c r="E1386">
        <v>23</v>
      </c>
      <c r="F1386" t="s">
        <v>7</v>
      </c>
      <c r="G1386">
        <v>690</v>
      </c>
      <c r="H1386">
        <v>30</v>
      </c>
      <c r="I1386">
        <v>13</v>
      </c>
      <c r="J1386">
        <v>703</v>
      </c>
      <c r="K1386" t="s">
        <v>7</v>
      </c>
      <c r="L1386" t="s">
        <v>181</v>
      </c>
      <c r="M1386" s="7">
        <v>44793</v>
      </c>
      <c r="N1386" s="7">
        <v>44803.999999988424</v>
      </c>
    </row>
    <row r="1387" spans="1:14" x14ac:dyDescent="0.25">
      <c r="A1387">
        <v>2226</v>
      </c>
      <c r="B1387" s="27">
        <v>44785</v>
      </c>
      <c r="C1387" s="27">
        <v>44793</v>
      </c>
      <c r="D1387" s="27">
        <v>44816</v>
      </c>
      <c r="E1387">
        <v>23</v>
      </c>
      <c r="F1387" t="s">
        <v>7</v>
      </c>
      <c r="G1387">
        <v>690</v>
      </c>
      <c r="H1387">
        <v>30</v>
      </c>
      <c r="I1387">
        <v>13</v>
      </c>
      <c r="J1387">
        <v>703</v>
      </c>
      <c r="K1387" t="s">
        <v>7</v>
      </c>
      <c r="L1387" t="s">
        <v>181</v>
      </c>
      <c r="M1387" s="7">
        <v>44805</v>
      </c>
      <c r="N1387" s="7">
        <v>44816</v>
      </c>
    </row>
    <row r="1388" spans="1:14" x14ac:dyDescent="0.25">
      <c r="A1388">
        <v>2227</v>
      </c>
      <c r="B1388" s="27">
        <v>44791</v>
      </c>
      <c r="C1388" s="27">
        <v>44791</v>
      </c>
      <c r="D1388" s="27">
        <v>44821</v>
      </c>
      <c r="E1388">
        <v>30</v>
      </c>
      <c r="F1388" t="s">
        <v>7</v>
      </c>
      <c r="G1388">
        <v>450</v>
      </c>
      <c r="H1388">
        <v>15</v>
      </c>
      <c r="J1388">
        <v>450</v>
      </c>
      <c r="K1388" t="s">
        <v>7</v>
      </c>
      <c r="L1388" t="s">
        <v>181</v>
      </c>
      <c r="M1388" s="7">
        <v>44791</v>
      </c>
      <c r="N1388" s="7">
        <v>44803.999999988424</v>
      </c>
    </row>
    <row r="1389" spans="1:14" x14ac:dyDescent="0.25">
      <c r="A1389">
        <v>2227</v>
      </c>
      <c r="B1389" s="27">
        <v>44791</v>
      </c>
      <c r="C1389" s="27">
        <v>44791</v>
      </c>
      <c r="D1389" s="27">
        <v>44821</v>
      </c>
      <c r="E1389">
        <v>30</v>
      </c>
      <c r="F1389" t="s">
        <v>7</v>
      </c>
      <c r="G1389">
        <v>450</v>
      </c>
      <c r="H1389">
        <v>15</v>
      </c>
      <c r="J1389">
        <v>450</v>
      </c>
      <c r="K1389" t="s">
        <v>7</v>
      </c>
      <c r="L1389" t="s">
        <v>181</v>
      </c>
      <c r="M1389" s="7">
        <v>44805</v>
      </c>
      <c r="N1389" s="7">
        <v>44821</v>
      </c>
    </row>
    <row r="1390" spans="1:14" x14ac:dyDescent="0.25">
      <c r="A1390">
        <v>2228</v>
      </c>
      <c r="B1390" s="27">
        <v>44789</v>
      </c>
      <c r="C1390" s="27">
        <v>44789</v>
      </c>
      <c r="D1390" s="27">
        <v>44800</v>
      </c>
      <c r="E1390">
        <v>11</v>
      </c>
      <c r="F1390" t="s">
        <v>8</v>
      </c>
      <c r="G1390">
        <v>275</v>
      </c>
      <c r="H1390">
        <v>25</v>
      </c>
      <c r="I1390">
        <v>53</v>
      </c>
      <c r="J1390">
        <v>328</v>
      </c>
      <c r="K1390" t="s">
        <v>7</v>
      </c>
      <c r="L1390" t="s">
        <v>181</v>
      </c>
      <c r="M1390" s="7">
        <v>44789</v>
      </c>
      <c r="N1390" s="7">
        <v>44800</v>
      </c>
    </row>
    <row r="1391" spans="1:14" x14ac:dyDescent="0.25">
      <c r="A1391">
        <v>2229</v>
      </c>
      <c r="B1391" s="27">
        <v>44789</v>
      </c>
      <c r="C1391" s="27">
        <v>44789</v>
      </c>
      <c r="D1391" s="27">
        <v>44793</v>
      </c>
      <c r="E1391">
        <v>4</v>
      </c>
      <c r="F1391" t="s">
        <v>7</v>
      </c>
      <c r="G1391">
        <v>100</v>
      </c>
      <c r="H1391">
        <v>25</v>
      </c>
      <c r="I1391">
        <v>3</v>
      </c>
      <c r="J1391">
        <v>103</v>
      </c>
      <c r="K1391" t="s">
        <v>7</v>
      </c>
      <c r="L1391" t="s">
        <v>181</v>
      </c>
      <c r="M1391" s="7">
        <v>44789</v>
      </c>
      <c r="N1391" s="7">
        <v>44793</v>
      </c>
    </row>
    <row r="1392" spans="1:14" x14ac:dyDescent="0.25">
      <c r="A1392">
        <v>2230</v>
      </c>
      <c r="B1392" s="27">
        <v>44790</v>
      </c>
      <c r="C1392" s="27">
        <v>44790</v>
      </c>
      <c r="D1392" s="27">
        <v>44790</v>
      </c>
      <c r="E1392">
        <v>0</v>
      </c>
      <c r="F1392" t="s">
        <v>7</v>
      </c>
      <c r="G1392">
        <v>85</v>
      </c>
      <c r="I1392">
        <v>3</v>
      </c>
      <c r="J1392">
        <v>88</v>
      </c>
      <c r="K1392" t="s">
        <v>7</v>
      </c>
      <c r="L1392" t="s">
        <v>181</v>
      </c>
      <c r="M1392" s="7">
        <v>44790</v>
      </c>
      <c r="N1392" s="7">
        <v>44790</v>
      </c>
    </row>
    <row r="1393" spans="1:14" x14ac:dyDescent="0.25">
      <c r="A1393">
        <v>2231</v>
      </c>
      <c r="B1393" s="27">
        <v>44781</v>
      </c>
      <c r="C1393" s="27">
        <v>44795</v>
      </c>
      <c r="D1393" s="27">
        <v>44813</v>
      </c>
      <c r="E1393">
        <v>18</v>
      </c>
      <c r="F1393" t="s">
        <v>8</v>
      </c>
      <c r="G1393">
        <v>437</v>
      </c>
      <c r="H1393">
        <v>24.277777777777779</v>
      </c>
      <c r="I1393">
        <v>73</v>
      </c>
      <c r="J1393">
        <v>510</v>
      </c>
      <c r="K1393" t="s">
        <v>7</v>
      </c>
      <c r="L1393" t="s">
        <v>181</v>
      </c>
      <c r="M1393" s="7">
        <v>44795</v>
      </c>
      <c r="N1393" s="7">
        <v>44803.999999988424</v>
      </c>
    </row>
    <row r="1394" spans="1:14" x14ac:dyDescent="0.25">
      <c r="A1394">
        <v>2231</v>
      </c>
      <c r="B1394" s="27">
        <v>44781</v>
      </c>
      <c r="C1394" s="27">
        <v>44795</v>
      </c>
      <c r="D1394" s="27">
        <v>44813</v>
      </c>
      <c r="E1394">
        <v>18</v>
      </c>
      <c r="F1394" t="s">
        <v>8</v>
      </c>
      <c r="G1394">
        <v>437</v>
      </c>
      <c r="H1394">
        <v>24.277777777777779</v>
      </c>
      <c r="I1394">
        <v>73</v>
      </c>
      <c r="J1394">
        <v>510</v>
      </c>
      <c r="K1394" t="s">
        <v>7</v>
      </c>
      <c r="L1394" t="s">
        <v>181</v>
      </c>
      <c r="M1394" s="7">
        <v>44805</v>
      </c>
      <c r="N1394" s="7">
        <v>44813</v>
      </c>
    </row>
    <row r="1395" spans="1:14" x14ac:dyDescent="0.25">
      <c r="A1395">
        <v>2233</v>
      </c>
      <c r="B1395" s="27">
        <v>44789</v>
      </c>
      <c r="C1395" s="27">
        <v>44790</v>
      </c>
      <c r="D1395" s="27">
        <v>44797</v>
      </c>
      <c r="E1395">
        <v>7</v>
      </c>
      <c r="F1395" t="s">
        <v>7</v>
      </c>
      <c r="G1395">
        <v>280</v>
      </c>
      <c r="H1395">
        <v>40</v>
      </c>
      <c r="I1395">
        <v>3</v>
      </c>
      <c r="J1395">
        <v>283</v>
      </c>
      <c r="K1395" t="s">
        <v>7</v>
      </c>
      <c r="L1395" t="s">
        <v>181</v>
      </c>
      <c r="M1395" s="7">
        <v>44790</v>
      </c>
      <c r="N1395" s="7">
        <v>44797</v>
      </c>
    </row>
    <row r="1396" spans="1:14" x14ac:dyDescent="0.25">
      <c r="A1396">
        <v>2234</v>
      </c>
      <c r="B1396" s="27">
        <v>44789</v>
      </c>
      <c r="C1396" s="27">
        <v>44790</v>
      </c>
      <c r="D1396" s="27">
        <v>44815</v>
      </c>
      <c r="E1396">
        <v>25</v>
      </c>
      <c r="F1396" t="s">
        <v>7</v>
      </c>
      <c r="G1396">
        <v>525</v>
      </c>
      <c r="H1396">
        <v>21</v>
      </c>
      <c r="I1396">
        <v>13</v>
      </c>
      <c r="J1396">
        <v>538</v>
      </c>
      <c r="K1396" t="s">
        <v>7</v>
      </c>
      <c r="L1396" t="s">
        <v>181</v>
      </c>
      <c r="M1396" s="7">
        <v>44790</v>
      </c>
      <c r="N1396" s="7">
        <v>44803.999999988424</v>
      </c>
    </row>
    <row r="1397" spans="1:14" x14ac:dyDescent="0.25">
      <c r="A1397">
        <v>2234</v>
      </c>
      <c r="B1397" s="27">
        <v>44789</v>
      </c>
      <c r="C1397" s="27">
        <v>44790</v>
      </c>
      <c r="D1397" s="27">
        <v>44815</v>
      </c>
      <c r="E1397">
        <v>25</v>
      </c>
      <c r="F1397" t="s">
        <v>7</v>
      </c>
      <c r="G1397">
        <v>525</v>
      </c>
      <c r="H1397">
        <v>21</v>
      </c>
      <c r="I1397">
        <v>13</v>
      </c>
      <c r="J1397">
        <v>538</v>
      </c>
      <c r="K1397" t="s">
        <v>7</v>
      </c>
      <c r="L1397" t="s">
        <v>181</v>
      </c>
      <c r="M1397" s="7">
        <v>44805</v>
      </c>
      <c r="N1397" s="7">
        <v>44815</v>
      </c>
    </row>
    <row r="1398" spans="1:14" x14ac:dyDescent="0.25">
      <c r="A1398">
        <v>2235</v>
      </c>
      <c r="B1398" s="27">
        <v>44790</v>
      </c>
      <c r="C1398" s="27">
        <v>44790</v>
      </c>
      <c r="D1398" s="27">
        <v>44795</v>
      </c>
      <c r="E1398">
        <v>5</v>
      </c>
      <c r="F1398" t="s">
        <v>7</v>
      </c>
      <c r="G1398">
        <v>150</v>
      </c>
      <c r="H1398">
        <v>30</v>
      </c>
      <c r="I1398">
        <v>3</v>
      </c>
      <c r="J1398">
        <v>153</v>
      </c>
      <c r="K1398" t="s">
        <v>7</v>
      </c>
      <c r="L1398" t="s">
        <v>181</v>
      </c>
      <c r="M1398" s="7">
        <v>44790</v>
      </c>
      <c r="N1398" s="7">
        <v>44795</v>
      </c>
    </row>
    <row r="1399" spans="1:14" x14ac:dyDescent="0.25">
      <c r="A1399">
        <v>2236</v>
      </c>
      <c r="B1399" s="27">
        <v>44791</v>
      </c>
      <c r="C1399" s="27">
        <v>44791</v>
      </c>
      <c r="D1399" s="27">
        <v>44805</v>
      </c>
      <c r="E1399">
        <v>14</v>
      </c>
      <c r="F1399" t="s">
        <v>7</v>
      </c>
      <c r="G1399">
        <v>322</v>
      </c>
      <c r="H1399">
        <v>23</v>
      </c>
      <c r="I1399">
        <v>3</v>
      </c>
      <c r="J1399">
        <v>325</v>
      </c>
      <c r="K1399" t="s">
        <v>7</v>
      </c>
      <c r="L1399" t="s">
        <v>181</v>
      </c>
      <c r="M1399" s="7">
        <v>44791</v>
      </c>
      <c r="N1399" s="7">
        <v>44803.999999988424</v>
      </c>
    </row>
    <row r="1400" spans="1:14" x14ac:dyDescent="0.25">
      <c r="A1400">
        <v>2236</v>
      </c>
      <c r="B1400" s="27">
        <v>44791</v>
      </c>
      <c r="C1400" s="27">
        <v>44791</v>
      </c>
      <c r="D1400" s="27">
        <v>44805</v>
      </c>
      <c r="E1400">
        <v>14</v>
      </c>
      <c r="F1400" t="s">
        <v>7</v>
      </c>
      <c r="G1400">
        <v>322</v>
      </c>
      <c r="H1400">
        <v>23</v>
      </c>
      <c r="I1400">
        <v>3</v>
      </c>
      <c r="J1400">
        <v>325</v>
      </c>
      <c r="K1400" t="s">
        <v>7</v>
      </c>
      <c r="L1400" t="s">
        <v>181</v>
      </c>
      <c r="M1400" s="7">
        <v>44805</v>
      </c>
      <c r="N1400" s="7">
        <v>44805</v>
      </c>
    </row>
    <row r="1401" spans="1:14" x14ac:dyDescent="0.25">
      <c r="A1401">
        <v>2238</v>
      </c>
      <c r="B1401" s="27">
        <v>44790</v>
      </c>
      <c r="C1401" s="27">
        <v>44794</v>
      </c>
      <c r="D1401" s="27">
        <v>44801</v>
      </c>
      <c r="E1401">
        <v>7</v>
      </c>
      <c r="F1401" t="s">
        <v>8</v>
      </c>
      <c r="G1401">
        <v>385</v>
      </c>
      <c r="H1401">
        <v>55</v>
      </c>
      <c r="I1401">
        <v>103</v>
      </c>
      <c r="J1401">
        <v>488</v>
      </c>
      <c r="K1401" t="s">
        <v>7</v>
      </c>
      <c r="L1401" t="s">
        <v>181</v>
      </c>
      <c r="M1401" s="7">
        <v>44794</v>
      </c>
      <c r="N1401" s="7">
        <v>44801</v>
      </c>
    </row>
    <row r="1402" spans="1:14" x14ac:dyDescent="0.25">
      <c r="A1402">
        <v>2239</v>
      </c>
      <c r="B1402" s="27">
        <v>44791</v>
      </c>
      <c r="C1402" s="27">
        <v>44791</v>
      </c>
      <c r="D1402" s="27">
        <v>44795</v>
      </c>
      <c r="E1402">
        <v>4</v>
      </c>
      <c r="F1402" t="s">
        <v>7</v>
      </c>
      <c r="G1402">
        <v>340</v>
      </c>
      <c r="H1402">
        <v>85</v>
      </c>
      <c r="I1402">
        <v>3</v>
      </c>
      <c r="J1402">
        <v>343</v>
      </c>
      <c r="K1402" t="s">
        <v>7</v>
      </c>
      <c r="L1402" t="s">
        <v>181</v>
      </c>
      <c r="M1402" s="7">
        <v>44791</v>
      </c>
      <c r="N1402" s="7">
        <v>44795</v>
      </c>
    </row>
    <row r="1403" spans="1:14" x14ac:dyDescent="0.25">
      <c r="A1403">
        <v>2240</v>
      </c>
      <c r="B1403" s="27">
        <v>44792</v>
      </c>
      <c r="C1403" s="27">
        <v>44792</v>
      </c>
      <c r="D1403" s="27">
        <v>44798</v>
      </c>
      <c r="E1403">
        <v>6</v>
      </c>
      <c r="F1403" t="s">
        <v>7</v>
      </c>
      <c r="G1403">
        <v>156</v>
      </c>
      <c r="H1403">
        <v>26</v>
      </c>
      <c r="I1403">
        <v>3</v>
      </c>
      <c r="J1403">
        <v>159</v>
      </c>
      <c r="K1403" t="s">
        <v>7</v>
      </c>
      <c r="L1403" t="s">
        <v>181</v>
      </c>
      <c r="M1403" s="7">
        <v>44792</v>
      </c>
      <c r="N1403" s="7">
        <v>44798</v>
      </c>
    </row>
    <row r="1404" spans="1:14" x14ac:dyDescent="0.25">
      <c r="A1404">
        <v>2241</v>
      </c>
      <c r="B1404" s="27">
        <v>44795</v>
      </c>
      <c r="C1404" s="27">
        <v>44795</v>
      </c>
      <c r="D1404" s="27">
        <v>44809</v>
      </c>
      <c r="E1404">
        <v>14</v>
      </c>
      <c r="F1404" t="s">
        <v>7</v>
      </c>
      <c r="G1404">
        <v>490</v>
      </c>
      <c r="H1404">
        <v>35</v>
      </c>
      <c r="I1404">
        <v>3</v>
      </c>
      <c r="J1404">
        <v>493</v>
      </c>
      <c r="K1404" t="s">
        <v>7</v>
      </c>
      <c r="L1404" t="s">
        <v>181</v>
      </c>
      <c r="M1404" s="7">
        <v>44795</v>
      </c>
      <c r="N1404" s="7">
        <v>44803.999999988424</v>
      </c>
    </row>
    <row r="1405" spans="1:14" x14ac:dyDescent="0.25">
      <c r="A1405">
        <v>2241</v>
      </c>
      <c r="B1405" s="27">
        <v>44795</v>
      </c>
      <c r="C1405" s="27">
        <v>44795</v>
      </c>
      <c r="D1405" s="27">
        <v>44809</v>
      </c>
      <c r="E1405">
        <v>14</v>
      </c>
      <c r="F1405" t="s">
        <v>7</v>
      </c>
      <c r="G1405">
        <v>490</v>
      </c>
      <c r="H1405">
        <v>35</v>
      </c>
      <c r="I1405">
        <v>3</v>
      </c>
      <c r="J1405">
        <v>493</v>
      </c>
      <c r="K1405" t="s">
        <v>7</v>
      </c>
      <c r="L1405" t="s">
        <v>181</v>
      </c>
      <c r="M1405" s="7">
        <v>44805</v>
      </c>
      <c r="N1405" s="7">
        <v>44809</v>
      </c>
    </row>
    <row r="1406" spans="1:14" x14ac:dyDescent="0.25">
      <c r="A1406">
        <v>2242</v>
      </c>
      <c r="B1406" s="27">
        <v>44777</v>
      </c>
      <c r="C1406" s="27">
        <v>44795</v>
      </c>
      <c r="D1406" s="27">
        <v>44834</v>
      </c>
      <c r="E1406">
        <v>39</v>
      </c>
      <c r="F1406" t="s">
        <v>7</v>
      </c>
      <c r="G1406">
        <v>663</v>
      </c>
      <c r="H1406">
        <v>17</v>
      </c>
      <c r="I1406">
        <v>3</v>
      </c>
      <c r="J1406">
        <v>666</v>
      </c>
      <c r="K1406" t="s">
        <v>7</v>
      </c>
      <c r="L1406" t="s">
        <v>181</v>
      </c>
      <c r="M1406" s="7">
        <v>44795</v>
      </c>
      <c r="N1406" s="7">
        <v>44803.999999988424</v>
      </c>
    </row>
    <row r="1407" spans="1:14" x14ac:dyDescent="0.25">
      <c r="A1407">
        <v>2242</v>
      </c>
      <c r="B1407" s="27">
        <v>44777</v>
      </c>
      <c r="C1407" s="27">
        <v>44795</v>
      </c>
      <c r="D1407" s="27">
        <v>44834</v>
      </c>
      <c r="E1407">
        <v>39</v>
      </c>
      <c r="F1407" t="s">
        <v>7</v>
      </c>
      <c r="G1407">
        <v>663</v>
      </c>
      <c r="H1407">
        <v>17</v>
      </c>
      <c r="I1407">
        <v>3</v>
      </c>
      <c r="J1407">
        <v>666</v>
      </c>
      <c r="K1407" t="s">
        <v>7</v>
      </c>
      <c r="L1407" t="s">
        <v>181</v>
      </c>
      <c r="M1407" s="7">
        <v>44805</v>
      </c>
      <c r="N1407" s="7">
        <v>44834</v>
      </c>
    </row>
    <row r="1408" spans="1:14" x14ac:dyDescent="0.25">
      <c r="A1408">
        <v>2243</v>
      </c>
      <c r="B1408" s="27">
        <v>44796</v>
      </c>
      <c r="C1408" s="27">
        <v>44796</v>
      </c>
      <c r="D1408" s="27">
        <v>44806</v>
      </c>
      <c r="E1408">
        <v>10</v>
      </c>
      <c r="F1408" t="s">
        <v>7</v>
      </c>
      <c r="G1408">
        <v>50</v>
      </c>
      <c r="H1408">
        <v>5</v>
      </c>
      <c r="I1408">
        <v>18</v>
      </c>
      <c r="J1408">
        <v>68</v>
      </c>
      <c r="K1408" t="s">
        <v>7</v>
      </c>
      <c r="L1408" t="s">
        <v>181</v>
      </c>
      <c r="M1408" s="7">
        <v>44796</v>
      </c>
      <c r="N1408" s="7">
        <v>44803.999999988424</v>
      </c>
    </row>
    <row r="1409" spans="1:14" x14ac:dyDescent="0.25">
      <c r="A1409">
        <v>2243</v>
      </c>
      <c r="B1409" s="27">
        <v>44796</v>
      </c>
      <c r="C1409" s="27">
        <v>44796</v>
      </c>
      <c r="D1409" s="27">
        <v>44806</v>
      </c>
      <c r="E1409">
        <v>10</v>
      </c>
      <c r="F1409" t="s">
        <v>7</v>
      </c>
      <c r="G1409">
        <v>50</v>
      </c>
      <c r="H1409">
        <v>5</v>
      </c>
      <c r="I1409">
        <v>18</v>
      </c>
      <c r="J1409">
        <v>68</v>
      </c>
      <c r="K1409" t="s">
        <v>7</v>
      </c>
      <c r="L1409" t="s">
        <v>181</v>
      </c>
      <c r="M1409" s="7">
        <v>44805</v>
      </c>
      <c r="N1409" s="7">
        <v>44806</v>
      </c>
    </row>
    <row r="1410" spans="1:14" x14ac:dyDescent="0.25">
      <c r="A1410">
        <v>2244</v>
      </c>
      <c r="B1410" s="27">
        <v>44797</v>
      </c>
      <c r="C1410" s="27">
        <v>44797</v>
      </c>
      <c r="D1410" s="27">
        <v>44809</v>
      </c>
      <c r="E1410">
        <v>12</v>
      </c>
      <c r="F1410" t="s">
        <v>7</v>
      </c>
      <c r="G1410">
        <v>600</v>
      </c>
      <c r="H1410">
        <v>50</v>
      </c>
      <c r="I1410">
        <v>3</v>
      </c>
      <c r="J1410">
        <v>603</v>
      </c>
      <c r="K1410" t="s">
        <v>7</v>
      </c>
      <c r="L1410" t="s">
        <v>181</v>
      </c>
      <c r="M1410" s="7">
        <v>44797</v>
      </c>
      <c r="N1410" s="7">
        <v>44803.999999988424</v>
      </c>
    </row>
    <row r="1411" spans="1:14" x14ac:dyDescent="0.25">
      <c r="A1411">
        <v>2244</v>
      </c>
      <c r="B1411" s="27">
        <v>44797</v>
      </c>
      <c r="C1411" s="27">
        <v>44797</v>
      </c>
      <c r="D1411" s="27">
        <v>44809</v>
      </c>
      <c r="E1411">
        <v>12</v>
      </c>
      <c r="F1411" t="s">
        <v>7</v>
      </c>
      <c r="G1411">
        <v>600</v>
      </c>
      <c r="H1411">
        <v>50</v>
      </c>
      <c r="I1411">
        <v>3</v>
      </c>
      <c r="J1411">
        <v>603</v>
      </c>
      <c r="K1411" t="s">
        <v>7</v>
      </c>
      <c r="L1411" t="s">
        <v>181</v>
      </c>
      <c r="M1411" s="7">
        <v>44805</v>
      </c>
      <c r="N1411" s="7">
        <v>44809</v>
      </c>
    </row>
    <row r="1412" spans="1:14" x14ac:dyDescent="0.25">
      <c r="A1412">
        <v>2245</v>
      </c>
      <c r="B1412" s="27">
        <v>44793</v>
      </c>
      <c r="C1412" s="27">
        <v>44802</v>
      </c>
      <c r="D1412" s="27">
        <v>44818</v>
      </c>
      <c r="E1412">
        <v>16</v>
      </c>
      <c r="F1412" t="s">
        <v>7</v>
      </c>
      <c r="G1412">
        <v>391</v>
      </c>
      <c r="H1412">
        <v>24.4375</v>
      </c>
      <c r="I1412">
        <v>3</v>
      </c>
      <c r="J1412">
        <v>394</v>
      </c>
      <c r="K1412" t="s">
        <v>7</v>
      </c>
      <c r="L1412" t="s">
        <v>181</v>
      </c>
      <c r="M1412" s="7">
        <v>44802</v>
      </c>
      <c r="N1412" s="7">
        <v>44803.999999988424</v>
      </c>
    </row>
    <row r="1413" spans="1:14" x14ac:dyDescent="0.25">
      <c r="A1413">
        <v>2245</v>
      </c>
      <c r="B1413" s="27">
        <v>44793</v>
      </c>
      <c r="C1413" s="27">
        <v>44802</v>
      </c>
      <c r="D1413" s="27">
        <v>44818</v>
      </c>
      <c r="E1413">
        <v>16</v>
      </c>
      <c r="F1413" t="s">
        <v>7</v>
      </c>
      <c r="G1413">
        <v>391</v>
      </c>
      <c r="H1413">
        <v>24.4375</v>
      </c>
      <c r="I1413">
        <v>3</v>
      </c>
      <c r="J1413">
        <v>394</v>
      </c>
      <c r="K1413" t="s">
        <v>7</v>
      </c>
      <c r="L1413" t="s">
        <v>181</v>
      </c>
      <c r="M1413" s="7">
        <v>44805</v>
      </c>
      <c r="N1413" s="7">
        <v>44818</v>
      </c>
    </row>
    <row r="1414" spans="1:14" x14ac:dyDescent="0.25">
      <c r="A1414">
        <v>2246</v>
      </c>
      <c r="B1414" s="27">
        <v>44798</v>
      </c>
      <c r="C1414" s="27">
        <v>44798</v>
      </c>
      <c r="D1414" s="27">
        <v>44799</v>
      </c>
      <c r="E1414">
        <v>1</v>
      </c>
      <c r="F1414" t="s">
        <v>7</v>
      </c>
      <c r="G1414">
        <v>85</v>
      </c>
      <c r="H1414">
        <v>85</v>
      </c>
      <c r="I1414">
        <v>3</v>
      </c>
      <c r="J1414">
        <v>88</v>
      </c>
      <c r="K1414" t="s">
        <v>7</v>
      </c>
      <c r="L1414" t="s">
        <v>181</v>
      </c>
      <c r="M1414" s="7">
        <v>44798</v>
      </c>
      <c r="N1414" s="7">
        <v>44799</v>
      </c>
    </row>
    <row r="1415" spans="1:14" x14ac:dyDescent="0.25">
      <c r="A1415">
        <v>2247</v>
      </c>
      <c r="B1415" s="27">
        <v>44798</v>
      </c>
      <c r="C1415" s="27">
        <v>44799</v>
      </c>
      <c r="D1415" s="27">
        <v>44805</v>
      </c>
      <c r="E1415">
        <v>6</v>
      </c>
      <c r="F1415" t="s">
        <v>8</v>
      </c>
      <c r="G1415">
        <v>234</v>
      </c>
      <c r="H1415">
        <v>39</v>
      </c>
      <c r="I1415">
        <v>53</v>
      </c>
      <c r="J1415">
        <v>287</v>
      </c>
      <c r="K1415" t="s">
        <v>7</v>
      </c>
      <c r="L1415" t="s">
        <v>181</v>
      </c>
      <c r="M1415" s="7">
        <v>44799</v>
      </c>
      <c r="N1415" s="7">
        <v>44803.999999988424</v>
      </c>
    </row>
    <row r="1416" spans="1:14" x14ac:dyDescent="0.25">
      <c r="A1416">
        <v>2247</v>
      </c>
      <c r="B1416" s="27">
        <v>44798</v>
      </c>
      <c r="C1416" s="27">
        <v>44799</v>
      </c>
      <c r="D1416" s="27">
        <v>44805</v>
      </c>
      <c r="E1416">
        <v>6</v>
      </c>
      <c r="F1416" t="s">
        <v>8</v>
      </c>
      <c r="G1416">
        <v>234</v>
      </c>
      <c r="H1416">
        <v>39</v>
      </c>
      <c r="I1416">
        <v>53</v>
      </c>
      <c r="J1416">
        <v>287</v>
      </c>
      <c r="K1416" t="s">
        <v>7</v>
      </c>
      <c r="L1416" t="s">
        <v>181</v>
      </c>
      <c r="M1416" s="7">
        <v>44805</v>
      </c>
      <c r="N1416" s="7">
        <v>44805</v>
      </c>
    </row>
    <row r="1417" spans="1:14" x14ac:dyDescent="0.25">
      <c r="A1417">
        <v>2248</v>
      </c>
      <c r="B1417" s="27">
        <v>44786</v>
      </c>
      <c r="C1417" s="27">
        <v>44800</v>
      </c>
      <c r="D1417" s="27">
        <v>44802</v>
      </c>
      <c r="E1417">
        <v>2</v>
      </c>
      <c r="F1417" t="s">
        <v>7</v>
      </c>
      <c r="G1417">
        <v>150</v>
      </c>
      <c r="H1417">
        <v>75</v>
      </c>
      <c r="I1417">
        <v>3</v>
      </c>
      <c r="J1417">
        <v>153</v>
      </c>
      <c r="K1417" t="s">
        <v>7</v>
      </c>
      <c r="L1417" t="s">
        <v>181</v>
      </c>
      <c r="M1417" s="7">
        <v>44800</v>
      </c>
      <c r="N1417" s="7">
        <v>44802</v>
      </c>
    </row>
    <row r="1418" spans="1:14" x14ac:dyDescent="0.25">
      <c r="A1418">
        <v>2249</v>
      </c>
      <c r="B1418" s="27">
        <v>44797</v>
      </c>
      <c r="C1418" s="27">
        <v>44803</v>
      </c>
      <c r="D1418" s="27">
        <v>44817</v>
      </c>
      <c r="E1418">
        <v>14</v>
      </c>
      <c r="F1418" t="s">
        <v>8</v>
      </c>
      <c r="G1418">
        <v>322</v>
      </c>
      <c r="H1418">
        <v>23</v>
      </c>
      <c r="I1418">
        <v>73</v>
      </c>
      <c r="J1418">
        <v>395</v>
      </c>
      <c r="K1418" t="s">
        <v>7</v>
      </c>
      <c r="L1418" t="s">
        <v>181</v>
      </c>
      <c r="M1418" s="7">
        <v>44803</v>
      </c>
      <c r="N1418" s="7">
        <v>44803.999999988424</v>
      </c>
    </row>
    <row r="1419" spans="1:14" x14ac:dyDescent="0.25">
      <c r="A1419">
        <v>2249</v>
      </c>
      <c r="B1419" s="27">
        <v>44797</v>
      </c>
      <c r="C1419" s="27">
        <v>44803</v>
      </c>
      <c r="D1419" s="27">
        <v>44817</v>
      </c>
      <c r="E1419">
        <v>14</v>
      </c>
      <c r="F1419" t="s">
        <v>8</v>
      </c>
      <c r="G1419">
        <v>322</v>
      </c>
      <c r="H1419">
        <v>23</v>
      </c>
      <c r="I1419">
        <v>73</v>
      </c>
      <c r="J1419">
        <v>395</v>
      </c>
      <c r="K1419" t="s">
        <v>7</v>
      </c>
      <c r="L1419" t="s">
        <v>181</v>
      </c>
      <c r="M1419" s="7">
        <v>44805</v>
      </c>
      <c r="N1419" s="7">
        <v>44817</v>
      </c>
    </row>
    <row r="1420" spans="1:14" x14ac:dyDescent="0.25">
      <c r="A1420">
        <v>2251</v>
      </c>
      <c r="B1420" s="27">
        <v>44804</v>
      </c>
      <c r="C1420" s="27">
        <v>44804</v>
      </c>
      <c r="D1420" s="27">
        <v>44834</v>
      </c>
      <c r="E1420">
        <v>30</v>
      </c>
      <c r="F1420" t="s">
        <v>7</v>
      </c>
      <c r="G1420">
        <v>510</v>
      </c>
      <c r="H1420">
        <v>17</v>
      </c>
      <c r="I1420">
        <v>3</v>
      </c>
      <c r="J1420">
        <v>513</v>
      </c>
      <c r="K1420" t="s">
        <v>7</v>
      </c>
      <c r="L1420" t="s">
        <v>181</v>
      </c>
      <c r="M1420" s="7">
        <v>44804</v>
      </c>
      <c r="N1420" s="7">
        <v>44803.999999988424</v>
      </c>
    </row>
    <row r="1421" spans="1:14" x14ac:dyDescent="0.25">
      <c r="A1421">
        <v>2251</v>
      </c>
      <c r="B1421" s="27">
        <v>44804</v>
      </c>
      <c r="C1421" s="27">
        <v>44804</v>
      </c>
      <c r="D1421" s="27">
        <v>44834</v>
      </c>
      <c r="E1421">
        <v>30</v>
      </c>
      <c r="F1421" t="s">
        <v>7</v>
      </c>
      <c r="G1421">
        <v>510</v>
      </c>
      <c r="H1421">
        <v>17</v>
      </c>
      <c r="I1421">
        <v>3</v>
      </c>
      <c r="J1421">
        <v>513</v>
      </c>
      <c r="K1421" t="s">
        <v>7</v>
      </c>
      <c r="L1421" t="s">
        <v>181</v>
      </c>
      <c r="M1421" s="7">
        <v>44805</v>
      </c>
      <c r="N1421" s="7">
        <v>44834</v>
      </c>
    </row>
    <row r="1422" spans="1:14" x14ac:dyDescent="0.25">
      <c r="A1422">
        <v>2253</v>
      </c>
      <c r="B1422" s="27">
        <v>44803</v>
      </c>
      <c r="C1422" s="27">
        <v>44804</v>
      </c>
      <c r="D1422" s="27">
        <v>44809</v>
      </c>
      <c r="E1422">
        <v>5</v>
      </c>
      <c r="F1422" t="s">
        <v>7</v>
      </c>
      <c r="G1422">
        <v>140</v>
      </c>
      <c r="H1422">
        <v>28</v>
      </c>
      <c r="I1422">
        <v>3</v>
      </c>
      <c r="J1422">
        <v>143</v>
      </c>
      <c r="K1422" t="s">
        <v>7</v>
      </c>
      <c r="L1422" t="s">
        <v>181</v>
      </c>
      <c r="M1422" s="7">
        <v>44804</v>
      </c>
      <c r="N1422" s="7">
        <v>44803.999999988424</v>
      </c>
    </row>
    <row r="1423" spans="1:14" x14ac:dyDescent="0.25">
      <c r="A1423">
        <v>2253</v>
      </c>
      <c r="B1423" s="27">
        <v>44803</v>
      </c>
      <c r="C1423" s="27">
        <v>44804</v>
      </c>
      <c r="D1423" s="27">
        <v>44809</v>
      </c>
      <c r="E1423">
        <v>5</v>
      </c>
      <c r="F1423" t="s">
        <v>7</v>
      </c>
      <c r="G1423">
        <v>140</v>
      </c>
      <c r="H1423">
        <v>28</v>
      </c>
      <c r="I1423">
        <v>3</v>
      </c>
      <c r="J1423">
        <v>143</v>
      </c>
      <c r="K1423" t="s">
        <v>7</v>
      </c>
      <c r="L1423" t="s">
        <v>181</v>
      </c>
      <c r="M1423" s="7">
        <v>44805</v>
      </c>
      <c r="N1423" s="7">
        <v>44809</v>
      </c>
    </row>
    <row r="1424" spans="1:14" x14ac:dyDescent="0.25">
      <c r="A1424">
        <v>2260</v>
      </c>
      <c r="B1424" s="27">
        <v>44773</v>
      </c>
      <c r="C1424" s="27">
        <v>44773</v>
      </c>
      <c r="D1424" s="27">
        <v>44804</v>
      </c>
      <c r="E1424">
        <v>31</v>
      </c>
      <c r="F1424" t="s">
        <v>7</v>
      </c>
      <c r="G1424">
        <v>465</v>
      </c>
      <c r="H1424">
        <v>15</v>
      </c>
      <c r="J1424">
        <v>465</v>
      </c>
      <c r="K1424" t="s">
        <v>7</v>
      </c>
      <c r="L1424" t="s">
        <v>181</v>
      </c>
      <c r="M1424" s="7">
        <v>44773</v>
      </c>
      <c r="N1424" s="7">
        <v>44772.999999988424</v>
      </c>
    </row>
    <row r="1425" spans="1:14" x14ac:dyDescent="0.25">
      <c r="A1425">
        <v>2260</v>
      </c>
      <c r="B1425" s="27">
        <v>44773</v>
      </c>
      <c r="C1425" s="27">
        <v>44773</v>
      </c>
      <c r="D1425" s="27">
        <v>44804</v>
      </c>
      <c r="E1425">
        <v>31</v>
      </c>
      <c r="F1425" t="s">
        <v>7</v>
      </c>
      <c r="G1425">
        <v>465</v>
      </c>
      <c r="H1425">
        <v>15</v>
      </c>
      <c r="J1425">
        <v>465</v>
      </c>
      <c r="K1425" t="s">
        <v>7</v>
      </c>
      <c r="L1425" t="s">
        <v>181</v>
      </c>
      <c r="M1425" s="7">
        <v>44774</v>
      </c>
      <c r="N1425" s="7">
        <v>44804</v>
      </c>
    </row>
    <row r="1426" spans="1:14" x14ac:dyDescent="0.25">
      <c r="A1426" t="s">
        <v>75</v>
      </c>
      <c r="B1426" s="27">
        <v>44742</v>
      </c>
      <c r="C1426" s="27">
        <v>44742</v>
      </c>
      <c r="D1426" s="27">
        <v>44773</v>
      </c>
      <c r="E1426">
        <v>31</v>
      </c>
      <c r="F1426" t="s">
        <v>7</v>
      </c>
      <c r="G1426">
        <v>620</v>
      </c>
      <c r="H1426">
        <v>20</v>
      </c>
      <c r="J1426">
        <v>620</v>
      </c>
      <c r="K1426" t="s">
        <v>7</v>
      </c>
      <c r="L1426" t="s">
        <v>181</v>
      </c>
      <c r="M1426" s="7">
        <v>44742</v>
      </c>
      <c r="N1426" s="7">
        <v>44741.999999988424</v>
      </c>
    </row>
    <row r="1427" spans="1:14" x14ac:dyDescent="0.25">
      <c r="A1427" t="s">
        <v>75</v>
      </c>
      <c r="B1427" s="27">
        <v>44742</v>
      </c>
      <c r="C1427" s="27">
        <v>44742</v>
      </c>
      <c r="D1427" s="27">
        <v>44773</v>
      </c>
      <c r="E1427">
        <v>31</v>
      </c>
      <c r="F1427" t="s">
        <v>7</v>
      </c>
      <c r="G1427">
        <v>620</v>
      </c>
      <c r="H1427">
        <v>20</v>
      </c>
      <c r="J1427">
        <v>620</v>
      </c>
      <c r="K1427" t="s">
        <v>7</v>
      </c>
      <c r="L1427" t="s">
        <v>181</v>
      </c>
      <c r="M1427" s="7">
        <v>44743</v>
      </c>
      <c r="N1427" s="7">
        <v>44773</v>
      </c>
    </row>
    <row r="1428" spans="1:14" x14ac:dyDescent="0.25">
      <c r="A1428" t="s">
        <v>76</v>
      </c>
      <c r="B1428" s="27">
        <v>44712</v>
      </c>
      <c r="C1428" s="27">
        <v>44712</v>
      </c>
      <c r="D1428" s="27">
        <v>44742</v>
      </c>
      <c r="E1428">
        <v>30</v>
      </c>
      <c r="F1428" t="s">
        <v>7</v>
      </c>
      <c r="G1428">
        <v>749.99540000000002</v>
      </c>
      <c r="H1428">
        <v>24.999846666666667</v>
      </c>
      <c r="J1428">
        <v>749.99540000000002</v>
      </c>
      <c r="K1428" t="s">
        <v>7</v>
      </c>
      <c r="L1428" t="s">
        <v>181</v>
      </c>
      <c r="M1428" s="7">
        <v>44712</v>
      </c>
      <c r="N1428" s="7">
        <v>44711.999999988424</v>
      </c>
    </row>
    <row r="1429" spans="1:14" x14ac:dyDescent="0.25">
      <c r="A1429" t="s">
        <v>76</v>
      </c>
      <c r="B1429" s="27">
        <v>44712</v>
      </c>
      <c r="C1429" s="27">
        <v>44712</v>
      </c>
      <c r="D1429" s="27">
        <v>44742</v>
      </c>
      <c r="E1429">
        <v>30</v>
      </c>
      <c r="F1429" t="s">
        <v>7</v>
      </c>
      <c r="G1429">
        <v>749.99540000000002</v>
      </c>
      <c r="H1429">
        <v>24.999846666666667</v>
      </c>
      <c r="J1429">
        <v>749.99540000000002</v>
      </c>
      <c r="K1429" t="s">
        <v>7</v>
      </c>
      <c r="L1429" t="s">
        <v>181</v>
      </c>
      <c r="M1429" s="7">
        <v>44713</v>
      </c>
      <c r="N1429" s="7">
        <v>44742</v>
      </c>
    </row>
    <row r="1430" spans="1:14" x14ac:dyDescent="0.25">
      <c r="A1430">
        <v>2115</v>
      </c>
      <c r="B1430" s="27">
        <v>44725</v>
      </c>
      <c r="C1430" s="27">
        <v>44725</v>
      </c>
      <c r="D1430" s="27">
        <v>44755</v>
      </c>
      <c r="E1430">
        <v>30</v>
      </c>
      <c r="F1430" t="s">
        <v>7</v>
      </c>
      <c r="G1430">
        <v>691</v>
      </c>
      <c r="H1430">
        <v>23.033333333333335</v>
      </c>
      <c r="J1430">
        <v>691</v>
      </c>
      <c r="K1430" t="s">
        <v>7</v>
      </c>
      <c r="L1430" t="s">
        <v>181</v>
      </c>
      <c r="M1430" s="7">
        <v>44725</v>
      </c>
      <c r="N1430" s="7">
        <v>44741.999999988424</v>
      </c>
    </row>
    <row r="1431" spans="1:14" x14ac:dyDescent="0.25">
      <c r="A1431">
        <v>2115</v>
      </c>
      <c r="B1431" s="27">
        <v>44725</v>
      </c>
      <c r="C1431" s="27">
        <v>44725</v>
      </c>
      <c r="D1431" s="27">
        <v>44755</v>
      </c>
      <c r="E1431">
        <v>30</v>
      </c>
      <c r="F1431" t="s">
        <v>7</v>
      </c>
      <c r="G1431">
        <v>691</v>
      </c>
      <c r="H1431">
        <v>23.033333333333335</v>
      </c>
      <c r="J1431">
        <v>691</v>
      </c>
      <c r="K1431" t="s">
        <v>7</v>
      </c>
      <c r="L1431" t="s">
        <v>181</v>
      </c>
      <c r="M1431" s="7">
        <v>44743</v>
      </c>
      <c r="N1431" s="7">
        <v>44755</v>
      </c>
    </row>
    <row r="1432" spans="1:14" x14ac:dyDescent="0.25">
      <c r="A1432" t="s">
        <v>77</v>
      </c>
      <c r="B1432" s="27">
        <v>44742</v>
      </c>
      <c r="C1432" s="27">
        <v>44742</v>
      </c>
      <c r="D1432" s="27">
        <v>44773</v>
      </c>
      <c r="E1432">
        <v>31</v>
      </c>
      <c r="F1432" t="s">
        <v>7</v>
      </c>
      <c r="G1432">
        <v>775.00464999999997</v>
      </c>
      <c r="H1432">
        <v>25.000149999999998</v>
      </c>
      <c r="J1432">
        <v>775.00464999999997</v>
      </c>
      <c r="K1432" t="s">
        <v>7</v>
      </c>
      <c r="L1432" t="s">
        <v>181</v>
      </c>
      <c r="M1432" s="7">
        <v>44742</v>
      </c>
      <c r="N1432" s="7">
        <v>44741.999999988424</v>
      </c>
    </row>
    <row r="1433" spans="1:14" x14ac:dyDescent="0.25">
      <c r="A1433" t="s">
        <v>77</v>
      </c>
      <c r="B1433" s="27">
        <v>44742</v>
      </c>
      <c r="C1433" s="27">
        <v>44742</v>
      </c>
      <c r="D1433" s="27">
        <v>44773</v>
      </c>
      <c r="E1433">
        <v>31</v>
      </c>
      <c r="F1433" t="s">
        <v>7</v>
      </c>
      <c r="G1433">
        <v>775.00464999999997</v>
      </c>
      <c r="H1433">
        <v>25.000149999999998</v>
      </c>
      <c r="J1433">
        <v>775.00464999999997</v>
      </c>
      <c r="K1433" t="s">
        <v>7</v>
      </c>
      <c r="L1433" t="s">
        <v>181</v>
      </c>
      <c r="M1433" s="7">
        <v>44743</v>
      </c>
      <c r="N1433" s="7">
        <v>44773</v>
      </c>
    </row>
    <row r="1434" spans="1:14" x14ac:dyDescent="0.25">
      <c r="A1434" t="s">
        <v>77</v>
      </c>
      <c r="B1434" s="27">
        <v>44755</v>
      </c>
      <c r="C1434" s="27">
        <v>44755</v>
      </c>
      <c r="D1434" s="27">
        <v>44773</v>
      </c>
      <c r="E1434">
        <v>18</v>
      </c>
      <c r="F1434" t="s">
        <v>7</v>
      </c>
      <c r="G1434">
        <v>414.036</v>
      </c>
      <c r="H1434">
        <v>23.001999999999999</v>
      </c>
      <c r="J1434">
        <v>414.036</v>
      </c>
      <c r="K1434" t="s">
        <v>7</v>
      </c>
      <c r="L1434" t="s">
        <v>181</v>
      </c>
      <c r="M1434" s="7">
        <v>44755</v>
      </c>
      <c r="N1434" s="7">
        <v>44773</v>
      </c>
    </row>
    <row r="1435" spans="1:14" x14ac:dyDescent="0.25">
      <c r="A1435">
        <v>1944</v>
      </c>
      <c r="B1435" s="27">
        <v>44600</v>
      </c>
      <c r="C1435" s="27">
        <v>44766</v>
      </c>
      <c r="D1435" s="27">
        <v>44787</v>
      </c>
      <c r="E1435">
        <v>21</v>
      </c>
      <c r="F1435" t="s">
        <v>8</v>
      </c>
      <c r="G1435">
        <v>630</v>
      </c>
      <c r="H1435">
        <v>30</v>
      </c>
      <c r="I1435">
        <v>98</v>
      </c>
      <c r="J1435">
        <v>728</v>
      </c>
      <c r="K1435" t="s">
        <v>7</v>
      </c>
      <c r="L1435" t="s">
        <v>181</v>
      </c>
      <c r="M1435" s="7">
        <v>44766</v>
      </c>
      <c r="N1435" s="7">
        <v>44772.999999988424</v>
      </c>
    </row>
    <row r="1436" spans="1:14" x14ac:dyDescent="0.25">
      <c r="A1436">
        <v>1944</v>
      </c>
      <c r="B1436" s="27">
        <v>44600</v>
      </c>
      <c r="C1436" s="27">
        <v>44766</v>
      </c>
      <c r="D1436" s="27">
        <v>44787</v>
      </c>
      <c r="E1436">
        <v>21</v>
      </c>
      <c r="F1436" t="s">
        <v>8</v>
      </c>
      <c r="G1436">
        <v>630</v>
      </c>
      <c r="H1436">
        <v>30</v>
      </c>
      <c r="I1436">
        <v>98</v>
      </c>
      <c r="J1436">
        <v>728</v>
      </c>
      <c r="K1436" t="s">
        <v>7</v>
      </c>
      <c r="L1436" t="s">
        <v>181</v>
      </c>
      <c r="M1436" s="7">
        <v>44774</v>
      </c>
      <c r="N1436" s="7">
        <v>44787</v>
      </c>
    </row>
    <row r="1437" spans="1:14" x14ac:dyDescent="0.25">
      <c r="A1437">
        <v>2074</v>
      </c>
      <c r="B1437" s="27">
        <v>44697</v>
      </c>
      <c r="C1437" s="27">
        <v>44757</v>
      </c>
      <c r="D1437" s="27">
        <v>44771</v>
      </c>
      <c r="E1437">
        <v>14</v>
      </c>
      <c r="F1437" t="s">
        <v>8</v>
      </c>
      <c r="G1437">
        <v>462</v>
      </c>
      <c r="H1437">
        <v>33</v>
      </c>
      <c r="I1437">
        <v>73</v>
      </c>
      <c r="J1437">
        <v>535</v>
      </c>
      <c r="K1437" t="s">
        <v>7</v>
      </c>
      <c r="L1437" t="s">
        <v>181</v>
      </c>
      <c r="M1437" s="7">
        <v>44757</v>
      </c>
      <c r="N1437" s="7">
        <v>44771</v>
      </c>
    </row>
    <row r="1438" spans="1:14" x14ac:dyDescent="0.25">
      <c r="A1438">
        <v>2087</v>
      </c>
      <c r="B1438" s="27">
        <v>44663</v>
      </c>
      <c r="C1438" s="27">
        <v>44748</v>
      </c>
      <c r="D1438" s="27">
        <v>44763</v>
      </c>
      <c r="E1438">
        <v>15</v>
      </c>
      <c r="F1438" t="s">
        <v>8</v>
      </c>
      <c r="G1438">
        <v>560</v>
      </c>
      <c r="H1438">
        <v>37.333333333333336</v>
      </c>
      <c r="I1438">
        <v>73</v>
      </c>
      <c r="J1438">
        <v>633</v>
      </c>
      <c r="K1438" t="s">
        <v>7</v>
      </c>
      <c r="L1438" t="s">
        <v>181</v>
      </c>
      <c r="M1438" s="7">
        <v>44748</v>
      </c>
      <c r="N1438" s="7">
        <v>44763</v>
      </c>
    </row>
    <row r="1439" spans="1:14" x14ac:dyDescent="0.25">
      <c r="A1439">
        <v>2090</v>
      </c>
      <c r="B1439" s="27">
        <v>44702</v>
      </c>
      <c r="C1439" s="27">
        <v>44756</v>
      </c>
      <c r="D1439" s="27">
        <v>44777</v>
      </c>
      <c r="E1439">
        <v>21</v>
      </c>
      <c r="F1439" t="s">
        <v>8</v>
      </c>
      <c r="G1439">
        <v>1050</v>
      </c>
      <c r="H1439">
        <v>50</v>
      </c>
      <c r="I1439">
        <v>98</v>
      </c>
      <c r="J1439">
        <v>1148</v>
      </c>
      <c r="K1439" t="s">
        <v>7</v>
      </c>
      <c r="L1439" t="s">
        <v>181</v>
      </c>
      <c r="M1439" s="7">
        <v>44756</v>
      </c>
      <c r="N1439" s="7">
        <v>44772.999999988424</v>
      </c>
    </row>
    <row r="1440" spans="1:14" x14ac:dyDescent="0.25">
      <c r="A1440">
        <v>2090</v>
      </c>
      <c r="B1440" s="27">
        <v>44702</v>
      </c>
      <c r="C1440" s="27">
        <v>44756</v>
      </c>
      <c r="D1440" s="27">
        <v>44777</v>
      </c>
      <c r="E1440">
        <v>21</v>
      </c>
      <c r="F1440" t="s">
        <v>8</v>
      </c>
      <c r="G1440">
        <v>1050</v>
      </c>
      <c r="H1440">
        <v>50</v>
      </c>
      <c r="I1440">
        <v>98</v>
      </c>
      <c r="J1440">
        <v>1148</v>
      </c>
      <c r="K1440" t="s">
        <v>7</v>
      </c>
      <c r="L1440" t="s">
        <v>181</v>
      </c>
      <c r="M1440" s="7">
        <v>44774</v>
      </c>
      <c r="N1440" s="7">
        <v>44777</v>
      </c>
    </row>
    <row r="1441" spans="1:14" x14ac:dyDescent="0.25">
      <c r="A1441">
        <v>2092</v>
      </c>
      <c r="B1441" s="27">
        <v>44705</v>
      </c>
      <c r="C1441" s="27">
        <v>44762</v>
      </c>
      <c r="D1441" s="27">
        <v>44806</v>
      </c>
      <c r="E1441">
        <v>44</v>
      </c>
      <c r="F1441" t="s">
        <v>8</v>
      </c>
      <c r="G1441">
        <v>990</v>
      </c>
      <c r="H1441">
        <v>22.5</v>
      </c>
      <c r="I1441">
        <v>63</v>
      </c>
      <c r="J1441">
        <v>1053</v>
      </c>
      <c r="K1441" t="s">
        <v>7</v>
      </c>
      <c r="L1441" t="s">
        <v>181</v>
      </c>
      <c r="M1441" s="7">
        <v>44762</v>
      </c>
      <c r="N1441" s="7">
        <v>44772.999999988424</v>
      </c>
    </row>
    <row r="1442" spans="1:14" x14ac:dyDescent="0.25">
      <c r="A1442">
        <v>2092</v>
      </c>
      <c r="B1442" s="27">
        <v>44705</v>
      </c>
      <c r="C1442" s="27">
        <v>44762</v>
      </c>
      <c r="D1442" s="27">
        <v>44806</v>
      </c>
      <c r="E1442">
        <v>44</v>
      </c>
      <c r="F1442" t="s">
        <v>8</v>
      </c>
      <c r="G1442">
        <v>990</v>
      </c>
      <c r="H1442">
        <v>22.5</v>
      </c>
      <c r="I1442">
        <v>63</v>
      </c>
      <c r="J1442">
        <v>1053</v>
      </c>
      <c r="K1442" t="s">
        <v>7</v>
      </c>
      <c r="L1442" t="s">
        <v>181</v>
      </c>
      <c r="M1442" s="7">
        <v>44774</v>
      </c>
      <c r="N1442" s="7">
        <v>44803.999999988424</v>
      </c>
    </row>
    <row r="1443" spans="1:14" x14ac:dyDescent="0.25">
      <c r="A1443">
        <v>2092</v>
      </c>
      <c r="B1443" s="27">
        <v>44705</v>
      </c>
      <c r="C1443" s="27">
        <v>44762</v>
      </c>
      <c r="D1443" s="27">
        <v>44806</v>
      </c>
      <c r="E1443">
        <v>44</v>
      </c>
      <c r="F1443" t="s">
        <v>8</v>
      </c>
      <c r="G1443">
        <v>990</v>
      </c>
      <c r="H1443">
        <v>22.5</v>
      </c>
      <c r="I1443">
        <v>63</v>
      </c>
      <c r="J1443">
        <v>1053</v>
      </c>
      <c r="K1443" t="s">
        <v>7</v>
      </c>
      <c r="L1443" t="s">
        <v>181</v>
      </c>
      <c r="M1443" s="7">
        <v>44805</v>
      </c>
      <c r="N1443" s="7">
        <v>44806</v>
      </c>
    </row>
    <row r="1444" spans="1:14" x14ac:dyDescent="0.25">
      <c r="A1444">
        <v>2093</v>
      </c>
      <c r="B1444" s="27">
        <v>44704</v>
      </c>
      <c r="C1444" s="27">
        <v>44748</v>
      </c>
      <c r="D1444" s="27">
        <v>44762</v>
      </c>
      <c r="E1444">
        <v>14</v>
      </c>
      <c r="F1444" t="s">
        <v>8</v>
      </c>
      <c r="G1444">
        <v>555</v>
      </c>
      <c r="H1444">
        <v>39.642857142857146</v>
      </c>
      <c r="I1444">
        <v>83</v>
      </c>
      <c r="J1444">
        <v>638</v>
      </c>
      <c r="K1444" t="s">
        <v>7</v>
      </c>
      <c r="L1444" t="s">
        <v>181</v>
      </c>
      <c r="M1444" s="7">
        <v>44748</v>
      </c>
      <c r="N1444" s="7">
        <v>44762</v>
      </c>
    </row>
    <row r="1445" spans="1:14" x14ac:dyDescent="0.25">
      <c r="A1445">
        <v>2103</v>
      </c>
      <c r="B1445" s="27">
        <v>44657</v>
      </c>
      <c r="C1445" s="27">
        <v>44767</v>
      </c>
      <c r="D1445" s="27">
        <v>44783</v>
      </c>
      <c r="E1445">
        <v>16</v>
      </c>
      <c r="F1445" t="s">
        <v>7</v>
      </c>
      <c r="G1445">
        <v>680</v>
      </c>
      <c r="H1445">
        <v>42.5</v>
      </c>
      <c r="I1445">
        <v>13</v>
      </c>
      <c r="J1445">
        <v>693</v>
      </c>
      <c r="K1445" t="s">
        <v>7</v>
      </c>
      <c r="L1445" t="s">
        <v>181</v>
      </c>
      <c r="M1445" s="7">
        <v>44767</v>
      </c>
      <c r="N1445" s="7">
        <v>44772.999999988424</v>
      </c>
    </row>
    <row r="1446" spans="1:14" x14ac:dyDescent="0.25">
      <c r="A1446">
        <v>2103</v>
      </c>
      <c r="B1446" s="27">
        <v>44657</v>
      </c>
      <c r="C1446" s="27">
        <v>44767</v>
      </c>
      <c r="D1446" s="27">
        <v>44783</v>
      </c>
      <c r="E1446">
        <v>16</v>
      </c>
      <c r="F1446" t="s">
        <v>7</v>
      </c>
      <c r="G1446">
        <v>680</v>
      </c>
      <c r="H1446">
        <v>42.5</v>
      </c>
      <c r="I1446">
        <v>13</v>
      </c>
      <c r="J1446">
        <v>693</v>
      </c>
      <c r="K1446" t="s">
        <v>7</v>
      </c>
      <c r="L1446" t="s">
        <v>181</v>
      </c>
      <c r="M1446" s="7">
        <v>44774</v>
      </c>
      <c r="N1446" s="7">
        <v>44783</v>
      </c>
    </row>
    <row r="1447" spans="1:14" x14ac:dyDescent="0.25">
      <c r="A1447">
        <v>2111</v>
      </c>
      <c r="B1447" s="27">
        <v>44620</v>
      </c>
      <c r="C1447" s="27">
        <v>44757</v>
      </c>
      <c r="D1447" s="27">
        <v>44799</v>
      </c>
      <c r="E1447">
        <v>42</v>
      </c>
      <c r="F1447" t="s">
        <v>8</v>
      </c>
      <c r="G1447">
        <v>1720</v>
      </c>
      <c r="H1447">
        <v>40.952380952380949</v>
      </c>
      <c r="I1447">
        <v>73</v>
      </c>
      <c r="J1447">
        <v>1793</v>
      </c>
      <c r="K1447" t="s">
        <v>7</v>
      </c>
      <c r="L1447" t="s">
        <v>181</v>
      </c>
      <c r="M1447" s="7">
        <v>44757</v>
      </c>
      <c r="N1447" s="7">
        <v>44772.999999988424</v>
      </c>
    </row>
    <row r="1448" spans="1:14" x14ac:dyDescent="0.25">
      <c r="A1448">
        <v>2111</v>
      </c>
      <c r="B1448" s="27">
        <v>44620</v>
      </c>
      <c r="C1448" s="27">
        <v>44757</v>
      </c>
      <c r="D1448" s="27">
        <v>44799</v>
      </c>
      <c r="E1448">
        <v>42</v>
      </c>
      <c r="F1448" t="s">
        <v>8</v>
      </c>
      <c r="G1448">
        <v>1720</v>
      </c>
      <c r="H1448">
        <v>40.952380952380949</v>
      </c>
      <c r="I1448">
        <v>73</v>
      </c>
      <c r="J1448">
        <v>1793</v>
      </c>
      <c r="K1448" t="s">
        <v>7</v>
      </c>
      <c r="L1448" t="s">
        <v>181</v>
      </c>
      <c r="M1448" s="7">
        <v>44774</v>
      </c>
      <c r="N1448" s="7">
        <v>44799</v>
      </c>
    </row>
    <row r="1449" spans="1:14" x14ac:dyDescent="0.25">
      <c r="A1449">
        <v>2118</v>
      </c>
      <c r="B1449" s="27">
        <v>44719</v>
      </c>
      <c r="C1449" s="27">
        <v>44752</v>
      </c>
      <c r="D1449" s="27">
        <v>44772</v>
      </c>
      <c r="E1449">
        <v>20</v>
      </c>
      <c r="F1449" t="s">
        <v>8</v>
      </c>
      <c r="G1449">
        <v>560</v>
      </c>
      <c r="H1449">
        <v>28</v>
      </c>
      <c r="I1449">
        <v>83</v>
      </c>
      <c r="J1449">
        <v>643</v>
      </c>
      <c r="K1449" t="s">
        <v>7</v>
      </c>
      <c r="L1449" t="s">
        <v>181</v>
      </c>
      <c r="M1449" s="7">
        <v>44752</v>
      </c>
      <c r="N1449" s="7">
        <v>44772</v>
      </c>
    </row>
    <row r="1450" spans="1:14" x14ac:dyDescent="0.25">
      <c r="A1450">
        <v>2121</v>
      </c>
      <c r="B1450" s="27">
        <v>44722</v>
      </c>
      <c r="C1450" s="27">
        <v>44744</v>
      </c>
      <c r="D1450" s="27">
        <v>44774</v>
      </c>
      <c r="E1450">
        <v>30</v>
      </c>
      <c r="F1450" t="s">
        <v>7</v>
      </c>
      <c r="G1450">
        <v>750</v>
      </c>
      <c r="H1450">
        <v>25</v>
      </c>
      <c r="I1450">
        <v>18</v>
      </c>
      <c r="J1450">
        <v>768</v>
      </c>
      <c r="K1450" t="s">
        <v>7</v>
      </c>
      <c r="L1450" t="s">
        <v>181</v>
      </c>
      <c r="M1450" s="7">
        <v>44744</v>
      </c>
      <c r="N1450" s="7">
        <v>44772.999999988424</v>
      </c>
    </row>
    <row r="1451" spans="1:14" x14ac:dyDescent="0.25">
      <c r="A1451">
        <v>2121</v>
      </c>
      <c r="B1451" s="27">
        <v>44722</v>
      </c>
      <c r="C1451" s="27">
        <v>44744</v>
      </c>
      <c r="D1451" s="27">
        <v>44774</v>
      </c>
      <c r="E1451">
        <v>30</v>
      </c>
      <c r="F1451" t="s">
        <v>7</v>
      </c>
      <c r="G1451">
        <v>750</v>
      </c>
      <c r="H1451">
        <v>25</v>
      </c>
      <c r="I1451">
        <v>18</v>
      </c>
      <c r="J1451">
        <v>768</v>
      </c>
      <c r="K1451" t="s">
        <v>7</v>
      </c>
      <c r="L1451" t="s">
        <v>181</v>
      </c>
      <c r="M1451" s="7">
        <v>44774</v>
      </c>
      <c r="N1451" s="7">
        <v>44774</v>
      </c>
    </row>
    <row r="1452" spans="1:14" x14ac:dyDescent="0.25">
      <c r="A1452">
        <v>2135</v>
      </c>
      <c r="B1452" s="27">
        <v>44730</v>
      </c>
      <c r="C1452" s="27">
        <v>44769</v>
      </c>
      <c r="D1452" s="27">
        <v>44786</v>
      </c>
      <c r="E1452">
        <v>17</v>
      </c>
      <c r="F1452" t="s">
        <v>7</v>
      </c>
      <c r="G1452">
        <v>504</v>
      </c>
      <c r="H1452">
        <v>29.647058823529413</v>
      </c>
      <c r="I1452">
        <v>13</v>
      </c>
      <c r="J1452">
        <v>517</v>
      </c>
      <c r="K1452" t="s">
        <v>7</v>
      </c>
      <c r="L1452" t="s">
        <v>181</v>
      </c>
      <c r="M1452" s="7">
        <v>44769</v>
      </c>
      <c r="N1452" s="7">
        <v>44772.999999988424</v>
      </c>
    </row>
    <row r="1453" spans="1:14" x14ac:dyDescent="0.25">
      <c r="A1453">
        <v>2135</v>
      </c>
      <c r="B1453" s="27">
        <v>44730</v>
      </c>
      <c r="C1453" s="27">
        <v>44769</v>
      </c>
      <c r="D1453" s="27">
        <v>44786</v>
      </c>
      <c r="E1453">
        <v>17</v>
      </c>
      <c r="F1453" t="s">
        <v>7</v>
      </c>
      <c r="G1453">
        <v>504</v>
      </c>
      <c r="H1453">
        <v>29.647058823529413</v>
      </c>
      <c r="I1453">
        <v>13</v>
      </c>
      <c r="J1453">
        <v>517</v>
      </c>
      <c r="K1453" t="s">
        <v>7</v>
      </c>
      <c r="L1453" t="s">
        <v>181</v>
      </c>
      <c r="M1453" s="7">
        <v>44774</v>
      </c>
      <c r="N1453" s="7">
        <v>44786</v>
      </c>
    </row>
    <row r="1454" spans="1:14" x14ac:dyDescent="0.25">
      <c r="A1454">
        <v>2138</v>
      </c>
      <c r="B1454" s="27">
        <v>44740</v>
      </c>
      <c r="C1454" s="27">
        <v>44740</v>
      </c>
      <c r="D1454" s="27">
        <v>44753</v>
      </c>
      <c r="E1454">
        <v>13</v>
      </c>
      <c r="F1454" t="s">
        <v>7</v>
      </c>
      <c r="G1454">
        <v>395</v>
      </c>
      <c r="H1454">
        <v>30.384615384615383</v>
      </c>
      <c r="J1454">
        <v>395</v>
      </c>
      <c r="K1454" t="s">
        <v>8</v>
      </c>
      <c r="L1454" t="s">
        <v>181</v>
      </c>
      <c r="M1454" s="7">
        <v>44740</v>
      </c>
      <c r="N1454" s="7">
        <v>44741.999999988424</v>
      </c>
    </row>
    <row r="1455" spans="1:14" x14ac:dyDescent="0.25">
      <c r="A1455">
        <v>2138</v>
      </c>
      <c r="B1455" s="27">
        <v>44740</v>
      </c>
      <c r="C1455" s="27">
        <v>44740</v>
      </c>
      <c r="D1455" s="27">
        <v>44753</v>
      </c>
      <c r="E1455">
        <v>13</v>
      </c>
      <c r="F1455" t="s">
        <v>7</v>
      </c>
      <c r="G1455">
        <v>395</v>
      </c>
      <c r="H1455">
        <v>30.384615384615383</v>
      </c>
      <c r="J1455">
        <v>395</v>
      </c>
      <c r="K1455" t="s">
        <v>8</v>
      </c>
      <c r="L1455" t="s">
        <v>181</v>
      </c>
      <c r="M1455" s="7">
        <v>44743</v>
      </c>
      <c r="N1455" s="7">
        <v>44753</v>
      </c>
    </row>
    <row r="1456" spans="1:14" x14ac:dyDescent="0.25">
      <c r="A1456">
        <v>2143</v>
      </c>
      <c r="B1456" s="27">
        <v>44743</v>
      </c>
      <c r="C1456" s="27">
        <v>44743</v>
      </c>
      <c r="D1456" s="27">
        <v>44746</v>
      </c>
      <c r="E1456">
        <v>3</v>
      </c>
      <c r="F1456" t="s">
        <v>7</v>
      </c>
      <c r="G1456">
        <v>255</v>
      </c>
      <c r="H1456">
        <v>85</v>
      </c>
      <c r="I1456">
        <v>3</v>
      </c>
      <c r="J1456">
        <v>258</v>
      </c>
      <c r="K1456" t="s">
        <v>7</v>
      </c>
      <c r="L1456" t="s">
        <v>181</v>
      </c>
      <c r="M1456" s="7">
        <v>44743</v>
      </c>
      <c r="N1456" s="7">
        <v>44746</v>
      </c>
    </row>
    <row r="1457" spans="1:14" x14ac:dyDescent="0.25">
      <c r="A1457">
        <v>2144</v>
      </c>
      <c r="B1457" s="27">
        <v>44743</v>
      </c>
      <c r="C1457" s="27">
        <v>44743</v>
      </c>
      <c r="D1457" s="27">
        <v>44744</v>
      </c>
      <c r="E1457">
        <v>1</v>
      </c>
      <c r="F1457" t="s">
        <v>7</v>
      </c>
      <c r="G1457">
        <v>45</v>
      </c>
      <c r="H1457">
        <v>45</v>
      </c>
      <c r="I1457">
        <v>3</v>
      </c>
      <c r="J1457">
        <v>48</v>
      </c>
      <c r="K1457" t="s">
        <v>7</v>
      </c>
      <c r="L1457" t="s">
        <v>181</v>
      </c>
      <c r="M1457" s="7">
        <v>44743</v>
      </c>
      <c r="N1457" s="7">
        <v>44744</v>
      </c>
    </row>
    <row r="1458" spans="1:14" x14ac:dyDescent="0.25">
      <c r="A1458">
        <v>2145</v>
      </c>
      <c r="B1458" s="27">
        <v>44743</v>
      </c>
      <c r="C1458" s="27">
        <v>44743</v>
      </c>
      <c r="D1458" s="27">
        <v>44753</v>
      </c>
      <c r="E1458">
        <v>10</v>
      </c>
      <c r="F1458" t="s">
        <v>7</v>
      </c>
      <c r="G1458">
        <v>300</v>
      </c>
      <c r="H1458">
        <v>30</v>
      </c>
      <c r="I1458">
        <v>18</v>
      </c>
      <c r="J1458">
        <v>318</v>
      </c>
      <c r="K1458" t="s">
        <v>7</v>
      </c>
      <c r="L1458" t="s">
        <v>181</v>
      </c>
      <c r="M1458" s="7">
        <v>44743</v>
      </c>
      <c r="N1458" s="7">
        <v>44753</v>
      </c>
    </row>
    <row r="1459" spans="1:14" x14ac:dyDescent="0.25">
      <c r="A1459">
        <v>2146</v>
      </c>
      <c r="B1459" s="27">
        <v>44727</v>
      </c>
      <c r="C1459" s="27">
        <v>44757</v>
      </c>
      <c r="D1459" s="27">
        <v>44799</v>
      </c>
      <c r="E1459">
        <v>42</v>
      </c>
      <c r="F1459" t="s">
        <v>8</v>
      </c>
      <c r="G1459">
        <v>1680</v>
      </c>
      <c r="H1459">
        <v>40</v>
      </c>
      <c r="I1459">
        <v>103</v>
      </c>
      <c r="J1459">
        <v>1783</v>
      </c>
      <c r="K1459" t="s">
        <v>7</v>
      </c>
      <c r="L1459" t="s">
        <v>181</v>
      </c>
      <c r="M1459" s="7">
        <v>44757</v>
      </c>
      <c r="N1459" s="7">
        <v>44772.999999988424</v>
      </c>
    </row>
    <row r="1460" spans="1:14" x14ac:dyDescent="0.25">
      <c r="A1460">
        <v>2146</v>
      </c>
      <c r="B1460" s="27">
        <v>44727</v>
      </c>
      <c r="C1460" s="27">
        <v>44757</v>
      </c>
      <c r="D1460" s="27">
        <v>44799</v>
      </c>
      <c r="E1460">
        <v>42</v>
      </c>
      <c r="F1460" t="s">
        <v>8</v>
      </c>
      <c r="G1460">
        <v>1680</v>
      </c>
      <c r="H1460">
        <v>40</v>
      </c>
      <c r="I1460">
        <v>103</v>
      </c>
      <c r="J1460">
        <v>1783</v>
      </c>
      <c r="K1460" t="s">
        <v>7</v>
      </c>
      <c r="L1460" t="s">
        <v>181</v>
      </c>
      <c r="M1460" s="7">
        <v>44774</v>
      </c>
      <c r="N1460" s="7">
        <v>44799</v>
      </c>
    </row>
    <row r="1461" spans="1:14" x14ac:dyDescent="0.25">
      <c r="A1461">
        <v>2147</v>
      </c>
      <c r="B1461" s="27">
        <v>44743</v>
      </c>
      <c r="C1461" s="27">
        <v>44747</v>
      </c>
      <c r="D1461" s="27">
        <v>44757</v>
      </c>
      <c r="E1461">
        <v>10</v>
      </c>
      <c r="F1461" t="s">
        <v>7</v>
      </c>
      <c r="G1461">
        <v>280</v>
      </c>
      <c r="H1461">
        <v>28</v>
      </c>
      <c r="I1461">
        <v>3</v>
      </c>
      <c r="J1461">
        <v>283</v>
      </c>
      <c r="K1461" t="s">
        <v>7</v>
      </c>
      <c r="L1461" t="s">
        <v>181</v>
      </c>
      <c r="M1461" s="7">
        <v>44747</v>
      </c>
      <c r="N1461" s="7">
        <v>44757</v>
      </c>
    </row>
    <row r="1462" spans="1:14" x14ac:dyDescent="0.25">
      <c r="A1462">
        <v>2148</v>
      </c>
      <c r="B1462" s="27">
        <v>44744</v>
      </c>
      <c r="C1462" s="27">
        <v>44744</v>
      </c>
      <c r="D1462" s="27">
        <v>44748</v>
      </c>
      <c r="E1462">
        <v>4</v>
      </c>
      <c r="F1462" t="s">
        <v>7</v>
      </c>
      <c r="G1462">
        <v>225</v>
      </c>
      <c r="H1462">
        <v>56.25</v>
      </c>
      <c r="I1462">
        <v>3</v>
      </c>
      <c r="J1462">
        <v>228</v>
      </c>
      <c r="K1462" t="s">
        <v>7</v>
      </c>
      <c r="L1462" t="s">
        <v>181</v>
      </c>
      <c r="M1462" s="7">
        <v>44744</v>
      </c>
      <c r="N1462" s="7">
        <v>44748</v>
      </c>
    </row>
    <row r="1463" spans="1:14" x14ac:dyDescent="0.25">
      <c r="A1463">
        <v>2149</v>
      </c>
      <c r="B1463" s="27">
        <v>44746</v>
      </c>
      <c r="C1463" s="27">
        <v>44746</v>
      </c>
      <c r="D1463" s="27">
        <v>44772</v>
      </c>
      <c r="E1463">
        <v>26</v>
      </c>
      <c r="F1463" t="s">
        <v>7</v>
      </c>
      <c r="G1463">
        <v>624</v>
      </c>
      <c r="H1463">
        <v>24</v>
      </c>
      <c r="I1463">
        <v>3</v>
      </c>
      <c r="J1463">
        <v>627</v>
      </c>
      <c r="K1463" t="s">
        <v>7</v>
      </c>
      <c r="L1463" t="s">
        <v>181</v>
      </c>
      <c r="M1463" s="7">
        <v>44746</v>
      </c>
      <c r="N1463" s="7">
        <v>44772</v>
      </c>
    </row>
    <row r="1464" spans="1:14" x14ac:dyDescent="0.25">
      <c r="A1464">
        <v>2150</v>
      </c>
      <c r="B1464" s="27">
        <v>44746</v>
      </c>
      <c r="C1464" s="27">
        <v>44746</v>
      </c>
      <c r="D1464" s="27">
        <v>44757</v>
      </c>
      <c r="E1464">
        <v>11</v>
      </c>
      <c r="F1464" t="s">
        <v>7</v>
      </c>
      <c r="G1464">
        <v>286</v>
      </c>
      <c r="H1464">
        <v>26</v>
      </c>
      <c r="I1464">
        <v>13</v>
      </c>
      <c r="J1464">
        <v>299</v>
      </c>
      <c r="K1464" t="s">
        <v>7</v>
      </c>
      <c r="L1464" t="s">
        <v>181</v>
      </c>
      <c r="M1464" s="7">
        <v>44746</v>
      </c>
      <c r="N1464" s="7">
        <v>44757</v>
      </c>
    </row>
    <row r="1465" spans="1:14" x14ac:dyDescent="0.25">
      <c r="A1465">
        <v>2151</v>
      </c>
      <c r="B1465" s="27">
        <v>44725</v>
      </c>
      <c r="C1465" s="27">
        <v>44748</v>
      </c>
      <c r="D1465" s="27">
        <v>44755</v>
      </c>
      <c r="E1465">
        <v>7</v>
      </c>
      <c r="F1465" t="s">
        <v>8</v>
      </c>
      <c r="G1465">
        <v>455</v>
      </c>
      <c r="H1465">
        <v>65</v>
      </c>
      <c r="I1465">
        <v>73</v>
      </c>
      <c r="J1465">
        <v>528</v>
      </c>
      <c r="K1465" t="s">
        <v>7</v>
      </c>
      <c r="L1465" t="s">
        <v>181</v>
      </c>
      <c r="M1465" s="7">
        <v>44748</v>
      </c>
      <c r="N1465" s="7">
        <v>44755</v>
      </c>
    </row>
    <row r="1466" spans="1:14" x14ac:dyDescent="0.25">
      <c r="A1466">
        <v>2152</v>
      </c>
      <c r="B1466" s="27">
        <v>44747</v>
      </c>
      <c r="C1466" s="27">
        <v>44747</v>
      </c>
      <c r="D1466" s="27">
        <v>44754</v>
      </c>
      <c r="E1466">
        <v>7</v>
      </c>
      <c r="F1466" t="s">
        <v>7</v>
      </c>
      <c r="G1466">
        <v>420</v>
      </c>
      <c r="H1466">
        <v>60</v>
      </c>
      <c r="J1466">
        <v>420</v>
      </c>
      <c r="K1466" t="s">
        <v>8</v>
      </c>
      <c r="L1466" t="s">
        <v>181</v>
      </c>
      <c r="M1466" s="7">
        <v>44747</v>
      </c>
      <c r="N1466" s="7">
        <v>44754</v>
      </c>
    </row>
    <row r="1467" spans="1:14" x14ac:dyDescent="0.25">
      <c r="A1467">
        <v>2153</v>
      </c>
      <c r="B1467" s="27">
        <v>44711</v>
      </c>
      <c r="C1467" s="27">
        <v>44747</v>
      </c>
      <c r="D1467" s="27">
        <v>44777</v>
      </c>
      <c r="E1467">
        <v>30</v>
      </c>
      <c r="F1467" t="s">
        <v>8</v>
      </c>
      <c r="G1467">
        <v>840</v>
      </c>
      <c r="H1467">
        <v>28</v>
      </c>
      <c r="I1467">
        <v>43</v>
      </c>
      <c r="J1467">
        <v>883</v>
      </c>
      <c r="K1467" t="s">
        <v>7</v>
      </c>
      <c r="L1467" t="s">
        <v>181</v>
      </c>
      <c r="M1467" s="7">
        <v>44747</v>
      </c>
      <c r="N1467" s="7">
        <v>44772.999999988424</v>
      </c>
    </row>
    <row r="1468" spans="1:14" x14ac:dyDescent="0.25">
      <c r="A1468">
        <v>2153</v>
      </c>
      <c r="B1468" s="27">
        <v>44711</v>
      </c>
      <c r="C1468" s="27">
        <v>44747</v>
      </c>
      <c r="D1468" s="27">
        <v>44777</v>
      </c>
      <c r="E1468">
        <v>30</v>
      </c>
      <c r="F1468" t="s">
        <v>8</v>
      </c>
      <c r="G1468">
        <v>840</v>
      </c>
      <c r="H1468">
        <v>28</v>
      </c>
      <c r="I1468">
        <v>43</v>
      </c>
      <c r="J1468">
        <v>883</v>
      </c>
      <c r="K1468" t="s">
        <v>7</v>
      </c>
      <c r="L1468" t="s">
        <v>181</v>
      </c>
      <c r="M1468" s="7">
        <v>44774</v>
      </c>
      <c r="N1468" s="7">
        <v>44777</v>
      </c>
    </row>
    <row r="1469" spans="1:14" x14ac:dyDescent="0.25">
      <c r="A1469">
        <v>2154</v>
      </c>
      <c r="B1469" s="27">
        <v>44748</v>
      </c>
      <c r="C1469" s="27">
        <v>44748</v>
      </c>
      <c r="D1469" s="27">
        <v>44753</v>
      </c>
      <c r="E1469">
        <v>5</v>
      </c>
      <c r="F1469" t="s">
        <v>7</v>
      </c>
      <c r="G1469">
        <v>510</v>
      </c>
      <c r="H1469">
        <v>102</v>
      </c>
      <c r="J1469">
        <v>510</v>
      </c>
      <c r="K1469" t="s">
        <v>7</v>
      </c>
      <c r="L1469" t="s">
        <v>181</v>
      </c>
      <c r="M1469" s="7">
        <v>44748</v>
      </c>
      <c r="N1469" s="7">
        <v>44753</v>
      </c>
    </row>
    <row r="1470" spans="1:14" x14ac:dyDescent="0.25">
      <c r="A1470">
        <v>2155</v>
      </c>
      <c r="B1470" s="27">
        <v>44735</v>
      </c>
      <c r="C1470" s="27">
        <v>44763</v>
      </c>
      <c r="D1470" s="27">
        <v>44783</v>
      </c>
      <c r="E1470">
        <v>20</v>
      </c>
      <c r="F1470" t="s">
        <v>8</v>
      </c>
      <c r="G1470">
        <v>588</v>
      </c>
      <c r="H1470">
        <v>29.4</v>
      </c>
      <c r="I1470">
        <v>63</v>
      </c>
      <c r="J1470">
        <v>651</v>
      </c>
      <c r="K1470" t="s">
        <v>7</v>
      </c>
      <c r="L1470" t="s">
        <v>181</v>
      </c>
      <c r="M1470" s="7">
        <v>44763</v>
      </c>
      <c r="N1470" s="7">
        <v>44772.999999988424</v>
      </c>
    </row>
    <row r="1471" spans="1:14" x14ac:dyDescent="0.25">
      <c r="A1471">
        <v>2155</v>
      </c>
      <c r="B1471" s="27">
        <v>44735</v>
      </c>
      <c r="C1471" s="27">
        <v>44763</v>
      </c>
      <c r="D1471" s="27">
        <v>44783</v>
      </c>
      <c r="E1471">
        <v>20</v>
      </c>
      <c r="F1471" t="s">
        <v>8</v>
      </c>
      <c r="G1471">
        <v>588</v>
      </c>
      <c r="H1471">
        <v>29.4</v>
      </c>
      <c r="I1471">
        <v>63</v>
      </c>
      <c r="J1471">
        <v>651</v>
      </c>
      <c r="K1471" t="s">
        <v>7</v>
      </c>
      <c r="L1471" t="s">
        <v>181</v>
      </c>
      <c r="M1471" s="7">
        <v>44774</v>
      </c>
      <c r="N1471" s="7">
        <v>44783</v>
      </c>
    </row>
    <row r="1472" spans="1:14" x14ac:dyDescent="0.25">
      <c r="A1472">
        <v>2156</v>
      </c>
      <c r="B1472" s="27">
        <v>44746</v>
      </c>
      <c r="C1472" s="27">
        <v>44749</v>
      </c>
      <c r="D1472" s="27">
        <v>44786</v>
      </c>
      <c r="E1472">
        <v>37</v>
      </c>
      <c r="F1472" t="s">
        <v>7</v>
      </c>
      <c r="G1472">
        <v>777</v>
      </c>
      <c r="H1472">
        <v>21</v>
      </c>
      <c r="I1472">
        <v>3</v>
      </c>
      <c r="J1472">
        <v>780</v>
      </c>
      <c r="K1472" t="s">
        <v>7</v>
      </c>
      <c r="L1472" t="s">
        <v>181</v>
      </c>
      <c r="M1472" s="7">
        <v>44749</v>
      </c>
      <c r="N1472" s="7">
        <v>44772.999999988424</v>
      </c>
    </row>
    <row r="1473" spans="1:14" x14ac:dyDescent="0.25">
      <c r="A1473">
        <v>2156</v>
      </c>
      <c r="B1473" s="27">
        <v>44746</v>
      </c>
      <c r="C1473" s="27">
        <v>44749</v>
      </c>
      <c r="D1473" s="27">
        <v>44786</v>
      </c>
      <c r="E1473">
        <v>37</v>
      </c>
      <c r="F1473" t="s">
        <v>7</v>
      </c>
      <c r="G1473">
        <v>777</v>
      </c>
      <c r="H1473">
        <v>21</v>
      </c>
      <c r="I1473">
        <v>3</v>
      </c>
      <c r="J1473">
        <v>780</v>
      </c>
      <c r="K1473" t="s">
        <v>7</v>
      </c>
      <c r="L1473" t="s">
        <v>181</v>
      </c>
      <c r="M1473" s="7">
        <v>44774</v>
      </c>
      <c r="N1473" s="7">
        <v>44786</v>
      </c>
    </row>
    <row r="1474" spans="1:14" x14ac:dyDescent="0.25">
      <c r="A1474">
        <v>2157</v>
      </c>
      <c r="B1474" s="27">
        <v>44746</v>
      </c>
      <c r="C1474" s="27">
        <v>44750</v>
      </c>
      <c r="D1474" s="27">
        <v>44806</v>
      </c>
      <c r="E1474">
        <v>56</v>
      </c>
      <c r="F1474" t="s">
        <v>8</v>
      </c>
      <c r="G1474">
        <v>1120</v>
      </c>
      <c r="H1474">
        <v>20</v>
      </c>
      <c r="I1474">
        <v>73</v>
      </c>
      <c r="J1474">
        <v>1193</v>
      </c>
      <c r="K1474" t="s">
        <v>7</v>
      </c>
      <c r="L1474" t="s">
        <v>181</v>
      </c>
      <c r="M1474" s="7">
        <v>44750</v>
      </c>
      <c r="N1474" s="7">
        <v>44772.999999988424</v>
      </c>
    </row>
    <row r="1475" spans="1:14" x14ac:dyDescent="0.25">
      <c r="A1475">
        <v>2157</v>
      </c>
      <c r="B1475" s="27">
        <v>44746</v>
      </c>
      <c r="C1475" s="27">
        <v>44750</v>
      </c>
      <c r="D1475" s="27">
        <v>44806</v>
      </c>
      <c r="E1475">
        <v>56</v>
      </c>
      <c r="F1475" t="s">
        <v>8</v>
      </c>
      <c r="G1475">
        <v>1120</v>
      </c>
      <c r="H1475">
        <v>20</v>
      </c>
      <c r="I1475">
        <v>73</v>
      </c>
      <c r="J1475">
        <v>1193</v>
      </c>
      <c r="K1475" t="s">
        <v>7</v>
      </c>
      <c r="L1475" t="s">
        <v>181</v>
      </c>
      <c r="M1475" s="7">
        <v>44774</v>
      </c>
      <c r="N1475" s="7">
        <v>44803.999999988424</v>
      </c>
    </row>
    <row r="1476" spans="1:14" x14ac:dyDescent="0.25">
      <c r="A1476">
        <v>2157</v>
      </c>
      <c r="B1476" s="27">
        <v>44746</v>
      </c>
      <c r="C1476" s="27">
        <v>44750</v>
      </c>
      <c r="D1476" s="27">
        <v>44806</v>
      </c>
      <c r="E1476">
        <v>56</v>
      </c>
      <c r="F1476" t="s">
        <v>8</v>
      </c>
      <c r="G1476">
        <v>1120</v>
      </c>
      <c r="H1476">
        <v>20</v>
      </c>
      <c r="I1476">
        <v>73</v>
      </c>
      <c r="J1476">
        <v>1193</v>
      </c>
      <c r="K1476" t="s">
        <v>7</v>
      </c>
      <c r="L1476" t="s">
        <v>181</v>
      </c>
      <c r="M1476" s="7">
        <v>44805</v>
      </c>
      <c r="N1476" s="7">
        <v>44806</v>
      </c>
    </row>
    <row r="1477" spans="1:14" x14ac:dyDescent="0.25">
      <c r="A1477">
        <v>2158</v>
      </c>
      <c r="B1477" s="27">
        <v>44753</v>
      </c>
      <c r="C1477" s="27">
        <v>44753</v>
      </c>
      <c r="D1477" s="27">
        <v>44761</v>
      </c>
      <c r="E1477">
        <v>8</v>
      </c>
      <c r="F1477" t="s">
        <v>7</v>
      </c>
      <c r="G1477">
        <v>208</v>
      </c>
      <c r="H1477">
        <v>26</v>
      </c>
      <c r="J1477">
        <v>208</v>
      </c>
      <c r="K1477" t="s">
        <v>7</v>
      </c>
      <c r="L1477" t="s">
        <v>181</v>
      </c>
      <c r="M1477" s="7">
        <v>44753</v>
      </c>
      <c r="N1477" s="7">
        <v>44761</v>
      </c>
    </row>
    <row r="1478" spans="1:14" x14ac:dyDescent="0.25">
      <c r="A1478">
        <v>2159</v>
      </c>
      <c r="B1478" s="27">
        <v>44750</v>
      </c>
      <c r="C1478" s="27">
        <v>44751</v>
      </c>
      <c r="D1478" s="27">
        <v>44764</v>
      </c>
      <c r="E1478">
        <v>13</v>
      </c>
      <c r="F1478" t="s">
        <v>7</v>
      </c>
      <c r="G1478">
        <v>364</v>
      </c>
      <c r="H1478">
        <v>28</v>
      </c>
      <c r="I1478">
        <v>3</v>
      </c>
      <c r="J1478">
        <v>367</v>
      </c>
      <c r="K1478" t="s">
        <v>7</v>
      </c>
      <c r="L1478" t="s">
        <v>181</v>
      </c>
      <c r="M1478" s="7">
        <v>44751</v>
      </c>
      <c r="N1478" s="7">
        <v>44764</v>
      </c>
    </row>
    <row r="1479" spans="1:14" x14ac:dyDescent="0.25">
      <c r="A1479">
        <v>2161</v>
      </c>
      <c r="B1479" s="27">
        <v>44753</v>
      </c>
      <c r="C1479" s="27">
        <v>44753</v>
      </c>
      <c r="D1479" s="27">
        <v>44771</v>
      </c>
      <c r="E1479">
        <v>18</v>
      </c>
      <c r="F1479" t="s">
        <v>7</v>
      </c>
      <c r="G1479">
        <v>540</v>
      </c>
      <c r="H1479">
        <v>30</v>
      </c>
      <c r="I1479">
        <v>13</v>
      </c>
      <c r="J1479">
        <v>553</v>
      </c>
      <c r="K1479" t="s">
        <v>7</v>
      </c>
      <c r="L1479" t="s">
        <v>181</v>
      </c>
      <c r="M1479" s="7">
        <v>44753</v>
      </c>
      <c r="N1479" s="7">
        <v>44771</v>
      </c>
    </row>
    <row r="1480" spans="1:14" x14ac:dyDescent="0.25">
      <c r="A1480">
        <v>2162</v>
      </c>
      <c r="B1480" s="27">
        <v>44753</v>
      </c>
      <c r="C1480" s="27">
        <v>44753</v>
      </c>
      <c r="D1480" s="27">
        <v>44779</v>
      </c>
      <c r="E1480">
        <v>26</v>
      </c>
      <c r="F1480" t="s">
        <v>7</v>
      </c>
      <c r="G1480">
        <v>728</v>
      </c>
      <c r="H1480">
        <v>28</v>
      </c>
      <c r="I1480">
        <v>3</v>
      </c>
      <c r="J1480">
        <v>731</v>
      </c>
      <c r="K1480" t="s">
        <v>7</v>
      </c>
      <c r="L1480" t="s">
        <v>181</v>
      </c>
      <c r="M1480" s="7">
        <v>44753</v>
      </c>
      <c r="N1480" s="7">
        <v>44772.999999988424</v>
      </c>
    </row>
    <row r="1481" spans="1:14" x14ac:dyDescent="0.25">
      <c r="A1481">
        <v>2162</v>
      </c>
      <c r="B1481" s="27">
        <v>44753</v>
      </c>
      <c r="C1481" s="27">
        <v>44753</v>
      </c>
      <c r="D1481" s="27">
        <v>44779</v>
      </c>
      <c r="E1481">
        <v>26</v>
      </c>
      <c r="F1481" t="s">
        <v>7</v>
      </c>
      <c r="G1481">
        <v>728</v>
      </c>
      <c r="H1481">
        <v>28</v>
      </c>
      <c r="I1481">
        <v>3</v>
      </c>
      <c r="J1481">
        <v>731</v>
      </c>
      <c r="K1481" t="s">
        <v>7</v>
      </c>
      <c r="L1481" t="s">
        <v>181</v>
      </c>
      <c r="M1481" s="7">
        <v>44774</v>
      </c>
      <c r="N1481" s="7">
        <v>44779</v>
      </c>
    </row>
    <row r="1482" spans="1:14" x14ac:dyDescent="0.25">
      <c r="A1482">
        <v>2163</v>
      </c>
      <c r="B1482" s="27">
        <v>44753</v>
      </c>
      <c r="C1482" s="27">
        <v>44753</v>
      </c>
      <c r="D1482" s="27">
        <v>44757</v>
      </c>
      <c r="E1482">
        <v>4</v>
      </c>
      <c r="F1482" t="s">
        <v>7</v>
      </c>
      <c r="G1482">
        <v>76</v>
      </c>
      <c r="H1482">
        <v>19</v>
      </c>
      <c r="I1482">
        <v>3</v>
      </c>
      <c r="J1482">
        <v>79</v>
      </c>
      <c r="K1482" t="s">
        <v>7</v>
      </c>
      <c r="L1482" t="s">
        <v>181</v>
      </c>
      <c r="M1482" s="7">
        <v>44753</v>
      </c>
      <c r="N1482" s="7">
        <v>44757</v>
      </c>
    </row>
    <row r="1483" spans="1:14" x14ac:dyDescent="0.25">
      <c r="A1483">
        <v>2164</v>
      </c>
      <c r="B1483" s="27">
        <v>44753</v>
      </c>
      <c r="C1483" s="27">
        <v>44753</v>
      </c>
      <c r="D1483" s="27">
        <v>44767</v>
      </c>
      <c r="E1483">
        <v>14</v>
      </c>
      <c r="F1483" t="s">
        <v>7</v>
      </c>
      <c r="G1483">
        <v>609</v>
      </c>
      <c r="H1483">
        <v>43.5</v>
      </c>
      <c r="I1483">
        <v>3</v>
      </c>
      <c r="J1483">
        <v>612</v>
      </c>
      <c r="K1483" t="s">
        <v>7</v>
      </c>
      <c r="L1483" t="s">
        <v>181</v>
      </c>
      <c r="M1483" s="7">
        <v>44753</v>
      </c>
      <c r="N1483" s="7">
        <v>44767</v>
      </c>
    </row>
    <row r="1484" spans="1:14" x14ac:dyDescent="0.25">
      <c r="A1484">
        <v>2165</v>
      </c>
      <c r="B1484" s="27">
        <v>44754</v>
      </c>
      <c r="C1484" s="27">
        <v>44754</v>
      </c>
      <c r="D1484" s="27">
        <v>44769</v>
      </c>
      <c r="E1484">
        <v>15</v>
      </c>
      <c r="F1484" t="s">
        <v>7</v>
      </c>
      <c r="G1484">
        <v>450</v>
      </c>
      <c r="H1484">
        <v>30</v>
      </c>
      <c r="I1484">
        <v>18</v>
      </c>
      <c r="J1484">
        <v>468</v>
      </c>
      <c r="K1484" t="s">
        <v>7</v>
      </c>
      <c r="L1484" t="s">
        <v>181</v>
      </c>
      <c r="M1484" s="7">
        <v>44754</v>
      </c>
      <c r="N1484" s="7">
        <v>44769</v>
      </c>
    </row>
    <row r="1485" spans="1:14" x14ac:dyDescent="0.25">
      <c r="A1485">
        <v>2166</v>
      </c>
      <c r="B1485" s="27">
        <v>44754</v>
      </c>
      <c r="C1485" s="27">
        <v>44754</v>
      </c>
      <c r="D1485" s="27">
        <v>44769</v>
      </c>
      <c r="E1485">
        <v>15</v>
      </c>
      <c r="F1485" t="s">
        <v>7</v>
      </c>
      <c r="G1485">
        <v>715</v>
      </c>
      <c r="H1485">
        <v>47.666666666666664</v>
      </c>
      <c r="J1485">
        <v>715</v>
      </c>
      <c r="K1485" t="s">
        <v>7</v>
      </c>
      <c r="L1485" t="s">
        <v>181</v>
      </c>
      <c r="M1485" s="7">
        <v>44754</v>
      </c>
      <c r="N1485" s="7">
        <v>44769</v>
      </c>
    </row>
    <row r="1486" spans="1:14" x14ac:dyDescent="0.25">
      <c r="A1486">
        <v>2167</v>
      </c>
      <c r="B1486" s="27">
        <v>44754</v>
      </c>
      <c r="C1486" s="27">
        <v>44754</v>
      </c>
      <c r="D1486" s="27">
        <v>44757</v>
      </c>
      <c r="E1486">
        <v>3</v>
      </c>
      <c r="F1486" t="s">
        <v>7</v>
      </c>
      <c r="G1486">
        <v>165</v>
      </c>
      <c r="H1486">
        <v>55</v>
      </c>
      <c r="I1486">
        <v>3</v>
      </c>
      <c r="J1486">
        <v>168</v>
      </c>
      <c r="K1486" t="s">
        <v>7</v>
      </c>
      <c r="L1486" t="s">
        <v>181</v>
      </c>
      <c r="M1486" s="7">
        <v>44754</v>
      </c>
      <c r="N1486" s="7">
        <v>44757</v>
      </c>
    </row>
    <row r="1487" spans="1:14" x14ac:dyDescent="0.25">
      <c r="A1487">
        <v>2168</v>
      </c>
      <c r="B1487" s="27">
        <v>44757</v>
      </c>
      <c r="C1487" s="27">
        <v>44757</v>
      </c>
      <c r="D1487" s="27">
        <v>44768</v>
      </c>
      <c r="E1487">
        <v>11</v>
      </c>
      <c r="F1487" t="s">
        <v>7</v>
      </c>
      <c r="G1487">
        <v>605</v>
      </c>
      <c r="H1487">
        <v>55</v>
      </c>
      <c r="I1487">
        <v>13</v>
      </c>
      <c r="J1487">
        <v>618</v>
      </c>
      <c r="K1487" t="s">
        <v>7</v>
      </c>
      <c r="L1487" t="s">
        <v>181</v>
      </c>
      <c r="M1487" s="7">
        <v>44757</v>
      </c>
      <c r="N1487" s="7">
        <v>44768</v>
      </c>
    </row>
    <row r="1488" spans="1:14" x14ac:dyDescent="0.25">
      <c r="A1488">
        <v>2169</v>
      </c>
      <c r="B1488" s="27">
        <v>44757</v>
      </c>
      <c r="C1488" s="27">
        <v>44757</v>
      </c>
      <c r="D1488" s="27">
        <v>44764</v>
      </c>
      <c r="E1488">
        <v>7</v>
      </c>
      <c r="F1488" t="s">
        <v>7</v>
      </c>
      <c r="G1488">
        <v>140</v>
      </c>
      <c r="H1488">
        <v>20</v>
      </c>
      <c r="I1488">
        <v>3</v>
      </c>
      <c r="J1488">
        <v>143</v>
      </c>
      <c r="K1488" t="s">
        <v>7</v>
      </c>
      <c r="L1488" t="s">
        <v>181</v>
      </c>
      <c r="M1488" s="7">
        <v>44757</v>
      </c>
      <c r="N1488" s="7">
        <v>44764</v>
      </c>
    </row>
    <row r="1489" spans="1:14" x14ac:dyDescent="0.25">
      <c r="A1489">
        <v>2170</v>
      </c>
      <c r="B1489" s="27">
        <v>44754</v>
      </c>
      <c r="C1489" s="27">
        <v>44758</v>
      </c>
      <c r="D1489" s="27">
        <v>44786</v>
      </c>
      <c r="E1489">
        <v>28</v>
      </c>
      <c r="F1489" t="s">
        <v>8</v>
      </c>
      <c r="G1489">
        <v>784</v>
      </c>
      <c r="H1489">
        <v>28</v>
      </c>
      <c r="I1489">
        <v>88</v>
      </c>
      <c r="J1489">
        <v>872</v>
      </c>
      <c r="K1489" t="s">
        <v>7</v>
      </c>
      <c r="L1489" t="s">
        <v>181</v>
      </c>
      <c r="M1489" s="7">
        <v>44758</v>
      </c>
      <c r="N1489" s="7">
        <v>44772.999999988424</v>
      </c>
    </row>
    <row r="1490" spans="1:14" x14ac:dyDescent="0.25">
      <c r="A1490">
        <v>2170</v>
      </c>
      <c r="B1490" s="27">
        <v>44754</v>
      </c>
      <c r="C1490" s="27">
        <v>44758</v>
      </c>
      <c r="D1490" s="27">
        <v>44786</v>
      </c>
      <c r="E1490">
        <v>28</v>
      </c>
      <c r="F1490" t="s">
        <v>8</v>
      </c>
      <c r="G1490">
        <v>784</v>
      </c>
      <c r="H1490">
        <v>28</v>
      </c>
      <c r="I1490">
        <v>88</v>
      </c>
      <c r="J1490">
        <v>872</v>
      </c>
      <c r="K1490" t="s">
        <v>7</v>
      </c>
      <c r="L1490" t="s">
        <v>181</v>
      </c>
      <c r="M1490" s="7">
        <v>44774</v>
      </c>
      <c r="N1490" s="7">
        <v>44786</v>
      </c>
    </row>
    <row r="1491" spans="1:14" x14ac:dyDescent="0.25">
      <c r="A1491">
        <v>2171</v>
      </c>
      <c r="B1491" s="27">
        <v>44741</v>
      </c>
      <c r="C1491" s="27">
        <v>44758</v>
      </c>
      <c r="D1491" s="27">
        <v>44760</v>
      </c>
      <c r="E1491">
        <v>2</v>
      </c>
      <c r="F1491" t="s">
        <v>7</v>
      </c>
      <c r="G1491">
        <v>170</v>
      </c>
      <c r="H1491">
        <v>85</v>
      </c>
      <c r="I1491">
        <v>3</v>
      </c>
      <c r="J1491">
        <v>173</v>
      </c>
      <c r="K1491" t="s">
        <v>7</v>
      </c>
      <c r="L1491" t="s">
        <v>181</v>
      </c>
      <c r="M1491" s="7">
        <v>44758</v>
      </c>
      <c r="N1491" s="7">
        <v>44760</v>
      </c>
    </row>
    <row r="1492" spans="1:14" x14ac:dyDescent="0.25">
      <c r="A1492">
        <v>2172</v>
      </c>
      <c r="B1492" s="27">
        <v>44757</v>
      </c>
      <c r="C1492" s="27">
        <v>44758</v>
      </c>
      <c r="D1492" s="27">
        <v>44785</v>
      </c>
      <c r="E1492">
        <v>27</v>
      </c>
      <c r="F1492" t="s">
        <v>7</v>
      </c>
      <c r="G1492">
        <v>621</v>
      </c>
      <c r="H1492">
        <v>23</v>
      </c>
      <c r="I1492">
        <v>3</v>
      </c>
      <c r="J1492">
        <v>624</v>
      </c>
      <c r="K1492" t="s">
        <v>7</v>
      </c>
      <c r="L1492" t="s">
        <v>181</v>
      </c>
      <c r="M1492" s="7">
        <v>44758</v>
      </c>
      <c r="N1492" s="7">
        <v>44772.999999988424</v>
      </c>
    </row>
    <row r="1493" spans="1:14" x14ac:dyDescent="0.25">
      <c r="A1493">
        <v>2172</v>
      </c>
      <c r="B1493" s="27">
        <v>44757</v>
      </c>
      <c r="C1493" s="27">
        <v>44758</v>
      </c>
      <c r="D1493" s="27">
        <v>44785</v>
      </c>
      <c r="E1493">
        <v>27</v>
      </c>
      <c r="F1493" t="s">
        <v>7</v>
      </c>
      <c r="G1493">
        <v>621</v>
      </c>
      <c r="H1493">
        <v>23</v>
      </c>
      <c r="I1493">
        <v>3</v>
      </c>
      <c r="J1493">
        <v>624</v>
      </c>
      <c r="K1493" t="s">
        <v>7</v>
      </c>
      <c r="L1493" t="s">
        <v>181</v>
      </c>
      <c r="M1493" s="7">
        <v>44774</v>
      </c>
      <c r="N1493" s="7">
        <v>44785</v>
      </c>
    </row>
    <row r="1494" spans="1:14" x14ac:dyDescent="0.25">
      <c r="A1494">
        <v>2173</v>
      </c>
      <c r="B1494" s="27">
        <v>44748</v>
      </c>
      <c r="C1494" s="27">
        <v>44758</v>
      </c>
      <c r="D1494" s="27">
        <v>44772</v>
      </c>
      <c r="E1494">
        <v>14</v>
      </c>
      <c r="F1494" t="s">
        <v>7</v>
      </c>
      <c r="G1494">
        <v>420</v>
      </c>
      <c r="H1494">
        <v>30</v>
      </c>
      <c r="I1494">
        <v>13</v>
      </c>
      <c r="J1494">
        <v>433</v>
      </c>
      <c r="K1494" t="s">
        <v>7</v>
      </c>
      <c r="L1494" t="s">
        <v>181</v>
      </c>
      <c r="M1494" s="7">
        <v>44758</v>
      </c>
      <c r="N1494" s="7">
        <v>44772</v>
      </c>
    </row>
    <row r="1495" spans="1:14" x14ac:dyDescent="0.25">
      <c r="A1495">
        <v>2177</v>
      </c>
      <c r="B1495" s="27">
        <v>44557</v>
      </c>
      <c r="C1495" s="27">
        <v>44770</v>
      </c>
      <c r="D1495" s="27">
        <v>44791</v>
      </c>
      <c r="E1495">
        <v>21</v>
      </c>
      <c r="F1495" t="s">
        <v>8</v>
      </c>
      <c r="G1495">
        <v>1050</v>
      </c>
      <c r="H1495">
        <v>50</v>
      </c>
      <c r="I1495">
        <v>73</v>
      </c>
      <c r="J1495">
        <v>1123</v>
      </c>
      <c r="K1495" t="s">
        <v>7</v>
      </c>
      <c r="L1495" t="s">
        <v>181</v>
      </c>
      <c r="M1495" s="7">
        <v>44770</v>
      </c>
      <c r="N1495" s="7">
        <v>44772.999999988424</v>
      </c>
    </row>
    <row r="1496" spans="1:14" x14ac:dyDescent="0.25">
      <c r="A1496">
        <v>2177</v>
      </c>
      <c r="B1496" s="27">
        <v>44557</v>
      </c>
      <c r="C1496" s="27">
        <v>44770</v>
      </c>
      <c r="D1496" s="27">
        <v>44791</v>
      </c>
      <c r="E1496">
        <v>21</v>
      </c>
      <c r="F1496" t="s">
        <v>8</v>
      </c>
      <c r="G1496">
        <v>1050</v>
      </c>
      <c r="H1496">
        <v>50</v>
      </c>
      <c r="I1496">
        <v>73</v>
      </c>
      <c r="J1496">
        <v>1123</v>
      </c>
      <c r="K1496" t="s">
        <v>7</v>
      </c>
      <c r="L1496" t="s">
        <v>181</v>
      </c>
      <c r="M1496" s="7">
        <v>44774</v>
      </c>
      <c r="N1496" s="7">
        <v>44791</v>
      </c>
    </row>
    <row r="1497" spans="1:14" x14ac:dyDescent="0.25">
      <c r="A1497">
        <v>2178</v>
      </c>
      <c r="B1497" s="27">
        <v>44760</v>
      </c>
      <c r="C1497" s="27">
        <v>44760</v>
      </c>
      <c r="D1497" s="27">
        <v>44790</v>
      </c>
      <c r="E1497">
        <v>30</v>
      </c>
      <c r="F1497" t="s">
        <v>7</v>
      </c>
      <c r="G1497">
        <v>450</v>
      </c>
      <c r="H1497">
        <v>15</v>
      </c>
      <c r="J1497">
        <v>450</v>
      </c>
      <c r="K1497" t="s">
        <v>7</v>
      </c>
      <c r="L1497" t="s">
        <v>181</v>
      </c>
      <c r="M1497" s="7">
        <v>44760</v>
      </c>
      <c r="N1497" s="7">
        <v>44772.999999988424</v>
      </c>
    </row>
    <row r="1498" spans="1:14" x14ac:dyDescent="0.25">
      <c r="A1498">
        <v>2178</v>
      </c>
      <c r="B1498" s="27">
        <v>44760</v>
      </c>
      <c r="C1498" s="27">
        <v>44760</v>
      </c>
      <c r="D1498" s="27">
        <v>44790</v>
      </c>
      <c r="E1498">
        <v>30</v>
      </c>
      <c r="F1498" t="s">
        <v>7</v>
      </c>
      <c r="G1498">
        <v>450</v>
      </c>
      <c r="H1498">
        <v>15</v>
      </c>
      <c r="J1498">
        <v>450</v>
      </c>
      <c r="K1498" t="s">
        <v>7</v>
      </c>
      <c r="L1498" t="s">
        <v>181</v>
      </c>
      <c r="M1498" s="7">
        <v>44774</v>
      </c>
      <c r="N1498" s="7">
        <v>44790</v>
      </c>
    </row>
    <row r="1499" spans="1:14" x14ac:dyDescent="0.25">
      <c r="A1499">
        <v>2179</v>
      </c>
      <c r="B1499" s="27">
        <v>44761</v>
      </c>
      <c r="C1499" s="27">
        <v>44761</v>
      </c>
      <c r="D1499" s="27">
        <v>44782</v>
      </c>
      <c r="E1499">
        <v>21</v>
      </c>
      <c r="F1499" t="s">
        <v>7</v>
      </c>
      <c r="G1499">
        <v>483</v>
      </c>
      <c r="H1499">
        <v>23</v>
      </c>
      <c r="I1499">
        <v>3</v>
      </c>
      <c r="J1499">
        <v>486</v>
      </c>
      <c r="K1499" t="s">
        <v>7</v>
      </c>
      <c r="L1499" t="s">
        <v>181</v>
      </c>
      <c r="M1499" s="7">
        <v>44761</v>
      </c>
      <c r="N1499" s="7">
        <v>44772.999999988424</v>
      </c>
    </row>
    <row r="1500" spans="1:14" x14ac:dyDescent="0.25">
      <c r="A1500">
        <v>2179</v>
      </c>
      <c r="B1500" s="27">
        <v>44761</v>
      </c>
      <c r="C1500" s="27">
        <v>44761</v>
      </c>
      <c r="D1500" s="27">
        <v>44782</v>
      </c>
      <c r="E1500">
        <v>21</v>
      </c>
      <c r="F1500" t="s">
        <v>7</v>
      </c>
      <c r="G1500">
        <v>483</v>
      </c>
      <c r="H1500">
        <v>23</v>
      </c>
      <c r="I1500">
        <v>3</v>
      </c>
      <c r="J1500">
        <v>486</v>
      </c>
      <c r="K1500" t="s">
        <v>7</v>
      </c>
      <c r="L1500" t="s">
        <v>181</v>
      </c>
      <c r="M1500" s="7">
        <v>44774</v>
      </c>
      <c r="N1500" s="7">
        <v>44782</v>
      </c>
    </row>
    <row r="1501" spans="1:14" x14ac:dyDescent="0.25">
      <c r="A1501">
        <v>2180</v>
      </c>
      <c r="B1501" s="27">
        <v>44742</v>
      </c>
      <c r="C1501" s="27">
        <v>44742</v>
      </c>
      <c r="D1501" s="27">
        <v>44773</v>
      </c>
      <c r="E1501">
        <v>31</v>
      </c>
      <c r="F1501" t="s">
        <v>7</v>
      </c>
      <c r="G1501">
        <v>465</v>
      </c>
      <c r="H1501">
        <v>15</v>
      </c>
      <c r="J1501">
        <v>465</v>
      </c>
      <c r="K1501" t="s">
        <v>7</v>
      </c>
      <c r="L1501" t="s">
        <v>181</v>
      </c>
      <c r="M1501" s="7">
        <v>44742</v>
      </c>
      <c r="N1501" s="7">
        <v>44741.999999988424</v>
      </c>
    </row>
    <row r="1502" spans="1:14" x14ac:dyDescent="0.25">
      <c r="A1502">
        <v>2180</v>
      </c>
      <c r="B1502" s="27">
        <v>44742</v>
      </c>
      <c r="C1502" s="27">
        <v>44742</v>
      </c>
      <c r="D1502" s="27">
        <v>44773</v>
      </c>
      <c r="E1502">
        <v>31</v>
      </c>
      <c r="F1502" t="s">
        <v>7</v>
      </c>
      <c r="G1502">
        <v>465</v>
      </c>
      <c r="H1502">
        <v>15</v>
      </c>
      <c r="J1502">
        <v>465</v>
      </c>
      <c r="K1502" t="s">
        <v>7</v>
      </c>
      <c r="L1502" t="s">
        <v>181</v>
      </c>
      <c r="M1502" s="7">
        <v>44743</v>
      </c>
      <c r="N1502" s="7">
        <v>44773</v>
      </c>
    </row>
    <row r="1503" spans="1:14" x14ac:dyDescent="0.25">
      <c r="A1503">
        <v>2181</v>
      </c>
      <c r="B1503" s="27">
        <v>44737</v>
      </c>
      <c r="C1503" s="27">
        <v>44762</v>
      </c>
      <c r="D1503" s="27">
        <v>44794</v>
      </c>
      <c r="E1503">
        <v>32</v>
      </c>
      <c r="F1503" t="s">
        <v>8</v>
      </c>
      <c r="G1503">
        <v>891</v>
      </c>
      <c r="H1503">
        <v>27.84375</v>
      </c>
      <c r="I1503">
        <v>68</v>
      </c>
      <c r="J1503">
        <v>959</v>
      </c>
      <c r="K1503" t="s">
        <v>7</v>
      </c>
      <c r="L1503" t="s">
        <v>181</v>
      </c>
      <c r="M1503" s="7">
        <v>44762</v>
      </c>
      <c r="N1503" s="7">
        <v>44772.999999988424</v>
      </c>
    </row>
    <row r="1504" spans="1:14" x14ac:dyDescent="0.25">
      <c r="A1504">
        <v>2181</v>
      </c>
      <c r="B1504" s="27">
        <v>44737</v>
      </c>
      <c r="C1504" s="27">
        <v>44762</v>
      </c>
      <c r="D1504" s="27">
        <v>44794</v>
      </c>
      <c r="E1504">
        <v>32</v>
      </c>
      <c r="F1504" t="s">
        <v>8</v>
      </c>
      <c r="G1504">
        <v>891</v>
      </c>
      <c r="H1504">
        <v>27.84375</v>
      </c>
      <c r="I1504">
        <v>68</v>
      </c>
      <c r="J1504">
        <v>959</v>
      </c>
      <c r="K1504" t="s">
        <v>7</v>
      </c>
      <c r="L1504" t="s">
        <v>181</v>
      </c>
      <c r="M1504" s="7">
        <v>44774</v>
      </c>
      <c r="N1504" s="7">
        <v>44794</v>
      </c>
    </row>
    <row r="1505" spans="1:14" x14ac:dyDescent="0.25">
      <c r="A1505">
        <v>2182</v>
      </c>
      <c r="B1505" s="27">
        <v>44704</v>
      </c>
      <c r="C1505" s="27">
        <v>44766</v>
      </c>
      <c r="D1505" s="27">
        <v>44793</v>
      </c>
      <c r="E1505">
        <v>27</v>
      </c>
      <c r="F1505" t="s">
        <v>8</v>
      </c>
      <c r="G1505">
        <v>648</v>
      </c>
      <c r="H1505">
        <v>24</v>
      </c>
      <c r="I1505">
        <v>88</v>
      </c>
      <c r="J1505">
        <v>736</v>
      </c>
      <c r="K1505" t="s">
        <v>7</v>
      </c>
      <c r="L1505" t="s">
        <v>181</v>
      </c>
      <c r="M1505" s="7">
        <v>44766</v>
      </c>
      <c r="N1505" s="7">
        <v>44772.999999988424</v>
      </c>
    </row>
    <row r="1506" spans="1:14" x14ac:dyDescent="0.25">
      <c r="A1506">
        <v>2182</v>
      </c>
      <c r="B1506" s="27">
        <v>44704</v>
      </c>
      <c r="C1506" s="27">
        <v>44766</v>
      </c>
      <c r="D1506" s="27">
        <v>44793</v>
      </c>
      <c r="E1506">
        <v>27</v>
      </c>
      <c r="F1506" t="s">
        <v>8</v>
      </c>
      <c r="G1506">
        <v>648</v>
      </c>
      <c r="H1506">
        <v>24</v>
      </c>
      <c r="I1506">
        <v>88</v>
      </c>
      <c r="J1506">
        <v>736</v>
      </c>
      <c r="K1506" t="s">
        <v>7</v>
      </c>
      <c r="L1506" t="s">
        <v>181</v>
      </c>
      <c r="M1506" s="7">
        <v>44774</v>
      </c>
      <c r="N1506" s="7">
        <v>44793</v>
      </c>
    </row>
    <row r="1507" spans="1:14" x14ac:dyDescent="0.25">
      <c r="A1507">
        <v>2183</v>
      </c>
      <c r="B1507" s="27">
        <v>44760</v>
      </c>
      <c r="C1507" s="27">
        <v>44768</v>
      </c>
      <c r="D1507" s="27">
        <v>44782</v>
      </c>
      <c r="E1507">
        <v>14</v>
      </c>
      <c r="F1507" t="s">
        <v>8</v>
      </c>
      <c r="G1507">
        <v>420</v>
      </c>
      <c r="H1507">
        <v>30</v>
      </c>
      <c r="I1507">
        <v>53</v>
      </c>
      <c r="J1507">
        <v>473</v>
      </c>
      <c r="K1507" t="s">
        <v>7</v>
      </c>
      <c r="L1507" t="s">
        <v>181</v>
      </c>
      <c r="M1507" s="7">
        <v>44768</v>
      </c>
      <c r="N1507" s="7">
        <v>44772.999999988424</v>
      </c>
    </row>
    <row r="1508" spans="1:14" x14ac:dyDescent="0.25">
      <c r="A1508">
        <v>2183</v>
      </c>
      <c r="B1508" s="27">
        <v>44760</v>
      </c>
      <c r="C1508" s="27">
        <v>44768</v>
      </c>
      <c r="D1508" s="27">
        <v>44782</v>
      </c>
      <c r="E1508">
        <v>14</v>
      </c>
      <c r="F1508" t="s">
        <v>8</v>
      </c>
      <c r="G1508">
        <v>420</v>
      </c>
      <c r="H1508">
        <v>30</v>
      </c>
      <c r="I1508">
        <v>53</v>
      </c>
      <c r="J1508">
        <v>473</v>
      </c>
      <c r="K1508" t="s">
        <v>7</v>
      </c>
      <c r="L1508" t="s">
        <v>181</v>
      </c>
      <c r="M1508" s="7">
        <v>44774</v>
      </c>
      <c r="N1508" s="7">
        <v>44782</v>
      </c>
    </row>
    <row r="1509" spans="1:14" x14ac:dyDescent="0.25">
      <c r="A1509">
        <v>2184</v>
      </c>
      <c r="B1509" s="27">
        <v>44728</v>
      </c>
      <c r="C1509" s="27">
        <v>44763</v>
      </c>
      <c r="D1509" s="27">
        <v>44768</v>
      </c>
      <c r="E1509">
        <v>5</v>
      </c>
      <c r="F1509" t="s">
        <v>7</v>
      </c>
      <c r="G1509">
        <v>425</v>
      </c>
      <c r="H1509">
        <v>85</v>
      </c>
      <c r="I1509">
        <v>3</v>
      </c>
      <c r="J1509">
        <v>428</v>
      </c>
      <c r="K1509" t="s">
        <v>7</v>
      </c>
      <c r="L1509" t="s">
        <v>181</v>
      </c>
      <c r="M1509" s="7">
        <v>44763</v>
      </c>
      <c r="N1509" s="7">
        <v>44768</v>
      </c>
    </row>
    <row r="1510" spans="1:14" x14ac:dyDescent="0.25">
      <c r="A1510">
        <v>2185</v>
      </c>
      <c r="B1510" s="27">
        <v>44728</v>
      </c>
      <c r="C1510" s="27">
        <v>44763</v>
      </c>
      <c r="D1510" s="27">
        <v>44767</v>
      </c>
      <c r="E1510">
        <v>4</v>
      </c>
      <c r="F1510" t="s">
        <v>7</v>
      </c>
      <c r="G1510">
        <v>200</v>
      </c>
      <c r="H1510">
        <v>50</v>
      </c>
      <c r="I1510">
        <v>3</v>
      </c>
      <c r="J1510">
        <v>203</v>
      </c>
      <c r="K1510" t="s">
        <v>7</v>
      </c>
      <c r="L1510" t="s">
        <v>181</v>
      </c>
      <c r="M1510" s="7">
        <v>44763</v>
      </c>
      <c r="N1510" s="7">
        <v>44767</v>
      </c>
    </row>
    <row r="1511" spans="1:14" x14ac:dyDescent="0.25">
      <c r="A1511">
        <v>2186</v>
      </c>
      <c r="B1511" s="27">
        <v>44763</v>
      </c>
      <c r="C1511" s="27">
        <v>44763</v>
      </c>
      <c r="D1511" s="27">
        <v>44788</v>
      </c>
      <c r="E1511">
        <v>25</v>
      </c>
      <c r="F1511" t="s">
        <v>7</v>
      </c>
      <c r="G1511">
        <v>700</v>
      </c>
      <c r="H1511">
        <v>28</v>
      </c>
      <c r="I1511">
        <v>3</v>
      </c>
      <c r="J1511">
        <v>703</v>
      </c>
      <c r="K1511" t="s">
        <v>7</v>
      </c>
      <c r="L1511" t="s">
        <v>181</v>
      </c>
      <c r="M1511" s="7">
        <v>44763</v>
      </c>
      <c r="N1511" s="7">
        <v>44772.999999988424</v>
      </c>
    </row>
    <row r="1512" spans="1:14" x14ac:dyDescent="0.25">
      <c r="A1512">
        <v>2186</v>
      </c>
      <c r="B1512" s="27">
        <v>44763</v>
      </c>
      <c r="C1512" s="27">
        <v>44763</v>
      </c>
      <c r="D1512" s="27">
        <v>44788</v>
      </c>
      <c r="E1512">
        <v>25</v>
      </c>
      <c r="F1512" t="s">
        <v>7</v>
      </c>
      <c r="G1512">
        <v>700</v>
      </c>
      <c r="H1512">
        <v>28</v>
      </c>
      <c r="I1512">
        <v>3</v>
      </c>
      <c r="J1512">
        <v>703</v>
      </c>
      <c r="K1512" t="s">
        <v>7</v>
      </c>
      <c r="L1512" t="s">
        <v>181</v>
      </c>
      <c r="M1512" s="7">
        <v>44774</v>
      </c>
      <c r="N1512" s="7">
        <v>44788</v>
      </c>
    </row>
    <row r="1513" spans="1:14" x14ac:dyDescent="0.25">
      <c r="A1513">
        <v>2187</v>
      </c>
      <c r="B1513" s="27">
        <v>44739</v>
      </c>
      <c r="C1513" s="27">
        <v>44763</v>
      </c>
      <c r="D1513" s="27">
        <v>44795</v>
      </c>
      <c r="E1513">
        <v>32</v>
      </c>
      <c r="F1513" t="s">
        <v>7</v>
      </c>
      <c r="G1513">
        <v>736</v>
      </c>
      <c r="H1513">
        <v>23</v>
      </c>
      <c r="I1513">
        <v>3</v>
      </c>
      <c r="J1513">
        <v>739</v>
      </c>
      <c r="K1513" t="s">
        <v>7</v>
      </c>
      <c r="L1513" t="s">
        <v>181</v>
      </c>
      <c r="M1513" s="7">
        <v>44763</v>
      </c>
      <c r="N1513" s="7">
        <v>44772.999999988424</v>
      </c>
    </row>
    <row r="1514" spans="1:14" x14ac:dyDescent="0.25">
      <c r="A1514">
        <v>2187</v>
      </c>
      <c r="B1514" s="27">
        <v>44739</v>
      </c>
      <c r="C1514" s="27">
        <v>44763</v>
      </c>
      <c r="D1514" s="27">
        <v>44795</v>
      </c>
      <c r="E1514">
        <v>32</v>
      </c>
      <c r="F1514" t="s">
        <v>7</v>
      </c>
      <c r="G1514">
        <v>736</v>
      </c>
      <c r="H1514">
        <v>23</v>
      </c>
      <c r="I1514">
        <v>3</v>
      </c>
      <c r="J1514">
        <v>739</v>
      </c>
      <c r="K1514" t="s">
        <v>7</v>
      </c>
      <c r="L1514" t="s">
        <v>181</v>
      </c>
      <c r="M1514" s="7">
        <v>44774</v>
      </c>
      <c r="N1514" s="7">
        <v>44795</v>
      </c>
    </row>
    <row r="1515" spans="1:14" x14ac:dyDescent="0.25">
      <c r="A1515">
        <v>2188</v>
      </c>
      <c r="B1515" s="27">
        <v>44757</v>
      </c>
      <c r="C1515" s="27">
        <v>44767</v>
      </c>
      <c r="D1515" s="27">
        <v>44786</v>
      </c>
      <c r="E1515">
        <v>19</v>
      </c>
      <c r="F1515" t="s">
        <v>7</v>
      </c>
      <c r="G1515">
        <v>475</v>
      </c>
      <c r="H1515">
        <v>25</v>
      </c>
      <c r="I1515">
        <v>3</v>
      </c>
      <c r="J1515">
        <v>478</v>
      </c>
      <c r="K1515" t="s">
        <v>7</v>
      </c>
      <c r="L1515" t="s">
        <v>181</v>
      </c>
      <c r="M1515" s="7">
        <v>44767</v>
      </c>
      <c r="N1515" s="7">
        <v>44772.999999988424</v>
      </c>
    </row>
    <row r="1516" spans="1:14" x14ac:dyDescent="0.25">
      <c r="A1516">
        <v>2188</v>
      </c>
      <c r="B1516" s="27">
        <v>44757</v>
      </c>
      <c r="C1516" s="27">
        <v>44767</v>
      </c>
      <c r="D1516" s="27">
        <v>44786</v>
      </c>
      <c r="E1516">
        <v>19</v>
      </c>
      <c r="F1516" t="s">
        <v>7</v>
      </c>
      <c r="G1516">
        <v>475</v>
      </c>
      <c r="H1516">
        <v>25</v>
      </c>
      <c r="I1516">
        <v>3</v>
      </c>
      <c r="J1516">
        <v>478</v>
      </c>
      <c r="K1516" t="s">
        <v>7</v>
      </c>
      <c r="L1516" t="s">
        <v>181</v>
      </c>
      <c r="M1516" s="7">
        <v>44774</v>
      </c>
      <c r="N1516" s="7">
        <v>44786</v>
      </c>
    </row>
    <row r="1517" spans="1:14" x14ac:dyDescent="0.25">
      <c r="A1517">
        <v>2190</v>
      </c>
      <c r="B1517" s="27">
        <v>44760</v>
      </c>
      <c r="C1517" s="27">
        <v>44772</v>
      </c>
      <c r="D1517" s="27">
        <v>44784</v>
      </c>
      <c r="E1517">
        <v>12</v>
      </c>
      <c r="F1517" t="s">
        <v>8</v>
      </c>
      <c r="G1517">
        <v>468</v>
      </c>
      <c r="H1517">
        <v>39</v>
      </c>
      <c r="I1517">
        <v>98</v>
      </c>
      <c r="J1517">
        <v>566</v>
      </c>
      <c r="K1517" t="s">
        <v>7</v>
      </c>
      <c r="L1517" t="s">
        <v>181</v>
      </c>
      <c r="M1517" s="7">
        <v>44772</v>
      </c>
      <c r="N1517" s="7">
        <v>44772.999999988424</v>
      </c>
    </row>
    <row r="1518" spans="1:14" x14ac:dyDescent="0.25">
      <c r="A1518">
        <v>2190</v>
      </c>
      <c r="B1518" s="27">
        <v>44760</v>
      </c>
      <c r="C1518" s="27">
        <v>44772</v>
      </c>
      <c r="D1518" s="27">
        <v>44784</v>
      </c>
      <c r="E1518">
        <v>12</v>
      </c>
      <c r="F1518" t="s">
        <v>8</v>
      </c>
      <c r="G1518">
        <v>468</v>
      </c>
      <c r="H1518">
        <v>39</v>
      </c>
      <c r="I1518">
        <v>98</v>
      </c>
      <c r="J1518">
        <v>566</v>
      </c>
      <c r="K1518" t="s">
        <v>7</v>
      </c>
      <c r="L1518" t="s">
        <v>181</v>
      </c>
      <c r="M1518" s="7">
        <v>44774</v>
      </c>
      <c r="N1518" s="7">
        <v>44784</v>
      </c>
    </row>
    <row r="1519" spans="1:14" x14ac:dyDescent="0.25">
      <c r="A1519">
        <v>2192</v>
      </c>
      <c r="B1519" s="27">
        <v>44761</v>
      </c>
      <c r="C1519" s="27">
        <v>44764</v>
      </c>
      <c r="D1519" s="27">
        <v>44792</v>
      </c>
      <c r="E1519">
        <v>28</v>
      </c>
      <c r="F1519" t="s">
        <v>7</v>
      </c>
      <c r="G1519">
        <v>980</v>
      </c>
      <c r="H1519">
        <v>35</v>
      </c>
      <c r="I1519">
        <v>13</v>
      </c>
      <c r="J1519">
        <v>993</v>
      </c>
      <c r="K1519" t="s">
        <v>7</v>
      </c>
      <c r="L1519" t="s">
        <v>181</v>
      </c>
      <c r="M1519" s="7">
        <v>44764</v>
      </c>
      <c r="N1519" s="7">
        <v>44772.999999988424</v>
      </c>
    </row>
    <row r="1520" spans="1:14" x14ac:dyDescent="0.25">
      <c r="A1520">
        <v>2192</v>
      </c>
      <c r="B1520" s="27">
        <v>44761</v>
      </c>
      <c r="C1520" s="27">
        <v>44764</v>
      </c>
      <c r="D1520" s="27">
        <v>44792</v>
      </c>
      <c r="E1520">
        <v>28</v>
      </c>
      <c r="F1520" t="s">
        <v>7</v>
      </c>
      <c r="G1520">
        <v>980</v>
      </c>
      <c r="H1520">
        <v>35</v>
      </c>
      <c r="I1520">
        <v>13</v>
      </c>
      <c r="J1520">
        <v>993</v>
      </c>
      <c r="K1520" t="s">
        <v>7</v>
      </c>
      <c r="L1520" t="s">
        <v>181</v>
      </c>
      <c r="M1520" s="7">
        <v>44774</v>
      </c>
      <c r="N1520" s="7">
        <v>44792</v>
      </c>
    </row>
    <row r="1521" spans="1:14" x14ac:dyDescent="0.25">
      <c r="A1521">
        <v>2193</v>
      </c>
      <c r="B1521" s="27">
        <v>44763</v>
      </c>
      <c r="C1521" s="27">
        <v>44765</v>
      </c>
      <c r="D1521" s="27">
        <v>44790</v>
      </c>
      <c r="E1521">
        <v>25</v>
      </c>
      <c r="F1521" t="s">
        <v>8</v>
      </c>
      <c r="G1521">
        <v>775</v>
      </c>
      <c r="H1521">
        <v>31</v>
      </c>
      <c r="I1521">
        <v>83</v>
      </c>
      <c r="J1521">
        <v>858</v>
      </c>
      <c r="K1521" t="s">
        <v>7</v>
      </c>
      <c r="L1521" t="s">
        <v>181</v>
      </c>
      <c r="M1521" s="7">
        <v>44765</v>
      </c>
      <c r="N1521" s="7">
        <v>44772.999999988424</v>
      </c>
    </row>
    <row r="1522" spans="1:14" x14ac:dyDescent="0.25">
      <c r="A1522">
        <v>2193</v>
      </c>
      <c r="B1522" s="27">
        <v>44763</v>
      </c>
      <c r="C1522" s="27">
        <v>44765</v>
      </c>
      <c r="D1522" s="27">
        <v>44790</v>
      </c>
      <c r="E1522">
        <v>25</v>
      </c>
      <c r="F1522" t="s">
        <v>8</v>
      </c>
      <c r="G1522">
        <v>775</v>
      </c>
      <c r="H1522">
        <v>31</v>
      </c>
      <c r="I1522">
        <v>83</v>
      </c>
      <c r="J1522">
        <v>858</v>
      </c>
      <c r="K1522" t="s">
        <v>7</v>
      </c>
      <c r="L1522" t="s">
        <v>181</v>
      </c>
      <c r="M1522" s="7">
        <v>44774</v>
      </c>
      <c r="N1522" s="7">
        <v>44790</v>
      </c>
    </row>
    <row r="1523" spans="1:14" x14ac:dyDescent="0.25">
      <c r="A1523">
        <v>2194</v>
      </c>
      <c r="B1523" s="27">
        <v>44763</v>
      </c>
      <c r="C1523" s="27">
        <v>44767</v>
      </c>
      <c r="D1523" s="27">
        <v>44802</v>
      </c>
      <c r="E1523">
        <v>35</v>
      </c>
      <c r="F1523" t="s">
        <v>8</v>
      </c>
      <c r="G1523">
        <v>770</v>
      </c>
      <c r="H1523">
        <v>22</v>
      </c>
      <c r="I1523">
        <v>73</v>
      </c>
      <c r="J1523">
        <v>843</v>
      </c>
      <c r="K1523" t="s">
        <v>7</v>
      </c>
      <c r="L1523" t="s">
        <v>181</v>
      </c>
      <c r="M1523" s="7">
        <v>44767</v>
      </c>
      <c r="N1523" s="7">
        <v>44772.999999988424</v>
      </c>
    </row>
    <row r="1524" spans="1:14" x14ac:dyDescent="0.25">
      <c r="A1524">
        <v>2194</v>
      </c>
      <c r="B1524" s="27">
        <v>44763</v>
      </c>
      <c r="C1524" s="27">
        <v>44767</v>
      </c>
      <c r="D1524" s="27">
        <v>44802</v>
      </c>
      <c r="E1524">
        <v>35</v>
      </c>
      <c r="F1524" t="s">
        <v>8</v>
      </c>
      <c r="G1524">
        <v>770</v>
      </c>
      <c r="H1524">
        <v>22</v>
      </c>
      <c r="I1524">
        <v>73</v>
      </c>
      <c r="J1524">
        <v>843</v>
      </c>
      <c r="K1524" t="s">
        <v>7</v>
      </c>
      <c r="L1524" t="s">
        <v>181</v>
      </c>
      <c r="M1524" s="7">
        <v>44774</v>
      </c>
      <c r="N1524" s="7">
        <v>44802</v>
      </c>
    </row>
    <row r="1525" spans="1:14" x14ac:dyDescent="0.25">
      <c r="A1525">
        <v>2195</v>
      </c>
      <c r="B1525" s="27">
        <v>44765</v>
      </c>
      <c r="C1525" s="27">
        <v>44765</v>
      </c>
      <c r="D1525" s="27">
        <v>44785</v>
      </c>
      <c r="E1525">
        <v>20</v>
      </c>
      <c r="F1525" t="s">
        <v>7</v>
      </c>
      <c r="G1525">
        <v>700</v>
      </c>
      <c r="H1525">
        <v>35</v>
      </c>
      <c r="I1525">
        <v>13</v>
      </c>
      <c r="J1525">
        <v>713</v>
      </c>
      <c r="K1525" t="s">
        <v>7</v>
      </c>
      <c r="L1525" t="s">
        <v>181</v>
      </c>
      <c r="M1525" s="7">
        <v>44765</v>
      </c>
      <c r="N1525" s="7">
        <v>44772.999999988424</v>
      </c>
    </row>
    <row r="1526" spans="1:14" x14ac:dyDescent="0.25">
      <c r="A1526">
        <v>2195</v>
      </c>
      <c r="B1526" s="27">
        <v>44765</v>
      </c>
      <c r="C1526" s="27">
        <v>44765</v>
      </c>
      <c r="D1526" s="27">
        <v>44785</v>
      </c>
      <c r="E1526">
        <v>20</v>
      </c>
      <c r="F1526" t="s">
        <v>7</v>
      </c>
      <c r="G1526">
        <v>700</v>
      </c>
      <c r="H1526">
        <v>35</v>
      </c>
      <c r="I1526">
        <v>13</v>
      </c>
      <c r="J1526">
        <v>713</v>
      </c>
      <c r="K1526" t="s">
        <v>7</v>
      </c>
      <c r="L1526" t="s">
        <v>181</v>
      </c>
      <c r="M1526" s="7">
        <v>44774</v>
      </c>
      <c r="N1526" s="7">
        <v>44785</v>
      </c>
    </row>
    <row r="1527" spans="1:14" x14ac:dyDescent="0.25">
      <c r="A1527">
        <v>2196</v>
      </c>
      <c r="B1527" s="27">
        <v>44757</v>
      </c>
      <c r="C1527" s="27">
        <v>44767</v>
      </c>
      <c r="D1527" s="27">
        <v>44789</v>
      </c>
      <c r="E1527">
        <v>22</v>
      </c>
      <c r="F1527" t="s">
        <v>8</v>
      </c>
      <c r="G1527">
        <v>805</v>
      </c>
      <c r="H1527">
        <v>36.590909090909093</v>
      </c>
      <c r="I1527">
        <v>73</v>
      </c>
      <c r="J1527">
        <v>878</v>
      </c>
      <c r="K1527" t="s">
        <v>7</v>
      </c>
      <c r="L1527" t="s">
        <v>181</v>
      </c>
      <c r="M1527" s="7">
        <v>44767</v>
      </c>
      <c r="N1527" s="7">
        <v>44772.999999988424</v>
      </c>
    </row>
    <row r="1528" spans="1:14" x14ac:dyDescent="0.25">
      <c r="A1528">
        <v>2196</v>
      </c>
      <c r="B1528" s="27">
        <v>44757</v>
      </c>
      <c r="C1528" s="27">
        <v>44767</v>
      </c>
      <c r="D1528" s="27">
        <v>44789</v>
      </c>
      <c r="E1528">
        <v>22</v>
      </c>
      <c r="F1528" t="s">
        <v>8</v>
      </c>
      <c r="G1528">
        <v>805</v>
      </c>
      <c r="H1528">
        <v>36.590909090909093</v>
      </c>
      <c r="I1528">
        <v>73</v>
      </c>
      <c r="J1528">
        <v>878</v>
      </c>
      <c r="K1528" t="s">
        <v>7</v>
      </c>
      <c r="L1528" t="s">
        <v>181</v>
      </c>
      <c r="M1528" s="7">
        <v>44774</v>
      </c>
      <c r="N1528" s="7">
        <v>44789</v>
      </c>
    </row>
    <row r="1529" spans="1:14" x14ac:dyDescent="0.25">
      <c r="A1529">
        <v>2197</v>
      </c>
      <c r="B1529" s="27">
        <v>44768</v>
      </c>
      <c r="C1529" s="27">
        <v>44768</v>
      </c>
      <c r="D1529" s="27">
        <v>44769</v>
      </c>
      <c r="E1529">
        <v>1</v>
      </c>
      <c r="F1529" t="s">
        <v>7</v>
      </c>
      <c r="G1529">
        <v>85</v>
      </c>
      <c r="H1529">
        <v>85</v>
      </c>
      <c r="I1529">
        <v>3</v>
      </c>
      <c r="J1529">
        <v>88</v>
      </c>
      <c r="K1529" t="s">
        <v>7</v>
      </c>
      <c r="L1529" t="s">
        <v>181</v>
      </c>
      <c r="M1529" s="7">
        <v>44768</v>
      </c>
      <c r="N1529" s="7">
        <v>44769</v>
      </c>
    </row>
    <row r="1530" spans="1:14" x14ac:dyDescent="0.25">
      <c r="A1530">
        <v>2198</v>
      </c>
      <c r="B1530" s="27">
        <v>44768</v>
      </c>
      <c r="C1530" s="27">
        <v>44768</v>
      </c>
      <c r="D1530" s="27">
        <v>44775</v>
      </c>
      <c r="E1530">
        <v>7</v>
      </c>
      <c r="F1530" t="s">
        <v>7</v>
      </c>
      <c r="G1530">
        <v>280</v>
      </c>
      <c r="H1530">
        <v>40</v>
      </c>
      <c r="I1530">
        <v>3</v>
      </c>
      <c r="J1530">
        <v>283</v>
      </c>
      <c r="K1530" t="s">
        <v>7</v>
      </c>
      <c r="L1530" t="s">
        <v>181</v>
      </c>
      <c r="M1530" s="7">
        <v>44768</v>
      </c>
      <c r="N1530" s="7">
        <v>44772.999999988424</v>
      </c>
    </row>
    <row r="1531" spans="1:14" x14ac:dyDescent="0.25">
      <c r="A1531">
        <v>2198</v>
      </c>
      <c r="B1531" s="27">
        <v>44768</v>
      </c>
      <c r="C1531" s="27">
        <v>44768</v>
      </c>
      <c r="D1531" s="27">
        <v>44775</v>
      </c>
      <c r="E1531">
        <v>7</v>
      </c>
      <c r="F1531" t="s">
        <v>7</v>
      </c>
      <c r="G1531">
        <v>280</v>
      </c>
      <c r="H1531">
        <v>40</v>
      </c>
      <c r="I1531">
        <v>3</v>
      </c>
      <c r="J1531">
        <v>283</v>
      </c>
      <c r="K1531" t="s">
        <v>7</v>
      </c>
      <c r="L1531" t="s">
        <v>181</v>
      </c>
      <c r="M1531" s="7">
        <v>44774</v>
      </c>
      <c r="N1531" s="7">
        <v>44775</v>
      </c>
    </row>
    <row r="1532" spans="1:14" x14ac:dyDescent="0.25">
      <c r="A1532">
        <v>2199</v>
      </c>
      <c r="B1532" s="27">
        <v>44767</v>
      </c>
      <c r="C1532" s="27">
        <v>44770</v>
      </c>
      <c r="D1532" s="27">
        <v>44789</v>
      </c>
      <c r="E1532">
        <v>19</v>
      </c>
      <c r="F1532" t="s">
        <v>8</v>
      </c>
      <c r="G1532">
        <v>570</v>
      </c>
      <c r="H1532">
        <v>30</v>
      </c>
      <c r="I1532">
        <v>73</v>
      </c>
      <c r="J1532">
        <v>643</v>
      </c>
      <c r="K1532" t="s">
        <v>7</v>
      </c>
      <c r="L1532" t="s">
        <v>181</v>
      </c>
      <c r="M1532" s="7">
        <v>44770</v>
      </c>
      <c r="N1532" s="7">
        <v>44772.999999988424</v>
      </c>
    </row>
    <row r="1533" spans="1:14" x14ac:dyDescent="0.25">
      <c r="A1533">
        <v>2199</v>
      </c>
      <c r="B1533" s="27">
        <v>44767</v>
      </c>
      <c r="C1533" s="27">
        <v>44770</v>
      </c>
      <c r="D1533" s="27">
        <v>44789</v>
      </c>
      <c r="E1533">
        <v>19</v>
      </c>
      <c r="F1533" t="s">
        <v>8</v>
      </c>
      <c r="G1533">
        <v>570</v>
      </c>
      <c r="H1533">
        <v>30</v>
      </c>
      <c r="I1533">
        <v>73</v>
      </c>
      <c r="J1533">
        <v>643</v>
      </c>
      <c r="K1533" t="s">
        <v>7</v>
      </c>
      <c r="L1533" t="s">
        <v>181</v>
      </c>
      <c r="M1533" s="7">
        <v>44774</v>
      </c>
      <c r="N1533" s="7">
        <v>44789</v>
      </c>
    </row>
    <row r="1534" spans="1:14" x14ac:dyDescent="0.25">
      <c r="A1534">
        <v>2200</v>
      </c>
      <c r="B1534" s="27">
        <v>44769</v>
      </c>
      <c r="C1534" s="27">
        <v>44769</v>
      </c>
      <c r="D1534" s="27">
        <v>44770</v>
      </c>
      <c r="E1534">
        <v>1</v>
      </c>
      <c r="F1534" t="s">
        <v>7</v>
      </c>
      <c r="G1534">
        <v>55</v>
      </c>
      <c r="H1534">
        <v>55</v>
      </c>
      <c r="I1534">
        <v>3</v>
      </c>
      <c r="J1534">
        <v>58</v>
      </c>
      <c r="K1534" t="s">
        <v>7</v>
      </c>
      <c r="L1534" t="s">
        <v>181</v>
      </c>
      <c r="M1534" s="7">
        <v>44769</v>
      </c>
      <c r="N1534" s="7">
        <v>44770</v>
      </c>
    </row>
    <row r="1535" spans="1:14" x14ac:dyDescent="0.25">
      <c r="A1535">
        <v>2201</v>
      </c>
      <c r="B1535" s="27">
        <v>44770</v>
      </c>
      <c r="C1535" s="27">
        <v>44770</v>
      </c>
      <c r="D1535" s="27">
        <v>44781</v>
      </c>
      <c r="E1535">
        <v>11</v>
      </c>
      <c r="F1535" t="s">
        <v>8</v>
      </c>
      <c r="G1535">
        <v>660</v>
      </c>
      <c r="H1535">
        <v>60</v>
      </c>
      <c r="I1535">
        <v>73</v>
      </c>
      <c r="J1535">
        <v>733</v>
      </c>
      <c r="K1535" t="s">
        <v>7</v>
      </c>
      <c r="L1535" t="s">
        <v>181</v>
      </c>
      <c r="M1535" s="7">
        <v>44770</v>
      </c>
      <c r="N1535" s="7">
        <v>44772.999999988424</v>
      </c>
    </row>
    <row r="1536" spans="1:14" x14ac:dyDescent="0.25">
      <c r="A1536">
        <v>2201</v>
      </c>
      <c r="B1536" s="27">
        <v>44770</v>
      </c>
      <c r="C1536" s="27">
        <v>44770</v>
      </c>
      <c r="D1536" s="27">
        <v>44781</v>
      </c>
      <c r="E1536">
        <v>11</v>
      </c>
      <c r="F1536" t="s">
        <v>8</v>
      </c>
      <c r="G1536">
        <v>660</v>
      </c>
      <c r="H1536">
        <v>60</v>
      </c>
      <c r="I1536">
        <v>73</v>
      </c>
      <c r="J1536">
        <v>733</v>
      </c>
      <c r="K1536" t="s">
        <v>7</v>
      </c>
      <c r="L1536" t="s">
        <v>181</v>
      </c>
      <c r="M1536" s="7">
        <v>44774</v>
      </c>
      <c r="N1536" s="7">
        <v>44781</v>
      </c>
    </row>
    <row r="1537" spans="1:14" x14ac:dyDescent="0.25">
      <c r="A1537">
        <v>2202</v>
      </c>
      <c r="B1537" s="27">
        <v>44770</v>
      </c>
      <c r="C1537" s="27">
        <v>44770</v>
      </c>
      <c r="D1537" s="27">
        <v>44771</v>
      </c>
      <c r="E1537">
        <v>1</v>
      </c>
      <c r="F1537" t="s">
        <v>7</v>
      </c>
      <c r="G1537">
        <v>85</v>
      </c>
      <c r="H1537">
        <v>85</v>
      </c>
      <c r="I1537">
        <v>3</v>
      </c>
      <c r="J1537">
        <v>88</v>
      </c>
      <c r="K1537" t="s">
        <v>7</v>
      </c>
      <c r="L1537" t="s">
        <v>181</v>
      </c>
      <c r="M1537" s="7">
        <v>44770</v>
      </c>
      <c r="N1537" s="7">
        <v>44771</v>
      </c>
    </row>
    <row r="1538" spans="1:14" x14ac:dyDescent="0.25">
      <c r="A1538">
        <v>2204</v>
      </c>
      <c r="B1538" s="27">
        <v>44771</v>
      </c>
      <c r="C1538" s="27">
        <v>44771</v>
      </c>
      <c r="D1538" s="27">
        <v>44774</v>
      </c>
      <c r="E1538">
        <v>3</v>
      </c>
      <c r="F1538" t="s">
        <v>7</v>
      </c>
      <c r="G1538">
        <v>212.5</v>
      </c>
      <c r="H1538">
        <v>70.833333333333329</v>
      </c>
      <c r="I1538">
        <v>3</v>
      </c>
      <c r="J1538">
        <v>215.5</v>
      </c>
      <c r="K1538" t="s">
        <v>7</v>
      </c>
      <c r="L1538" t="s">
        <v>181</v>
      </c>
      <c r="M1538" s="7">
        <v>44771</v>
      </c>
      <c r="N1538" s="7">
        <v>44772.999999988424</v>
      </c>
    </row>
    <row r="1539" spans="1:14" x14ac:dyDescent="0.25">
      <c r="A1539">
        <v>2204</v>
      </c>
      <c r="B1539" s="27">
        <v>44771</v>
      </c>
      <c r="C1539" s="27">
        <v>44771</v>
      </c>
      <c r="D1539" s="27">
        <v>44774</v>
      </c>
      <c r="E1539">
        <v>3</v>
      </c>
      <c r="F1539" t="s">
        <v>7</v>
      </c>
      <c r="G1539">
        <v>212.5</v>
      </c>
      <c r="H1539">
        <v>70.833333333333329</v>
      </c>
      <c r="I1539">
        <v>3</v>
      </c>
      <c r="J1539">
        <v>215.5</v>
      </c>
      <c r="K1539" t="s">
        <v>7</v>
      </c>
      <c r="L1539" t="s">
        <v>181</v>
      </c>
      <c r="M1539" s="7">
        <v>44774</v>
      </c>
      <c r="N1539" s="7">
        <v>44774</v>
      </c>
    </row>
    <row r="1540" spans="1:14" x14ac:dyDescent="0.25">
      <c r="A1540">
        <v>2205</v>
      </c>
      <c r="B1540" s="27">
        <v>44742</v>
      </c>
      <c r="C1540" s="27">
        <v>44742</v>
      </c>
      <c r="D1540" s="27">
        <v>44773</v>
      </c>
      <c r="E1540">
        <v>31</v>
      </c>
      <c r="F1540" t="s">
        <v>7</v>
      </c>
      <c r="G1540">
        <v>589</v>
      </c>
      <c r="H1540">
        <v>19</v>
      </c>
      <c r="J1540">
        <v>589</v>
      </c>
      <c r="K1540" t="s">
        <v>7</v>
      </c>
      <c r="L1540" t="s">
        <v>181</v>
      </c>
      <c r="M1540" s="7">
        <v>44742</v>
      </c>
      <c r="N1540" s="7">
        <v>44741.999999988424</v>
      </c>
    </row>
    <row r="1541" spans="1:14" x14ac:dyDescent="0.25">
      <c r="A1541">
        <v>2205</v>
      </c>
      <c r="B1541" s="27">
        <v>44742</v>
      </c>
      <c r="C1541" s="27">
        <v>44742</v>
      </c>
      <c r="D1541" s="27">
        <v>44773</v>
      </c>
      <c r="E1541">
        <v>31</v>
      </c>
      <c r="F1541" t="s">
        <v>7</v>
      </c>
      <c r="G1541">
        <v>589</v>
      </c>
      <c r="H1541">
        <v>19</v>
      </c>
      <c r="J1541">
        <v>589</v>
      </c>
      <c r="K1541" t="s">
        <v>7</v>
      </c>
      <c r="L1541" t="s">
        <v>181</v>
      </c>
      <c r="M1541" s="7">
        <v>44743</v>
      </c>
      <c r="N1541" s="7">
        <v>44773</v>
      </c>
    </row>
    <row r="1542" spans="1:14" x14ac:dyDescent="0.25">
      <c r="A1542">
        <v>2237</v>
      </c>
      <c r="B1542" s="27">
        <v>44790</v>
      </c>
      <c r="C1542" s="27">
        <v>44795</v>
      </c>
      <c r="D1542" s="27">
        <v>44813</v>
      </c>
      <c r="E1542">
        <v>18</v>
      </c>
      <c r="F1542" t="s">
        <v>8</v>
      </c>
      <c r="G1542">
        <v>450</v>
      </c>
      <c r="H1542">
        <v>25</v>
      </c>
      <c r="I1542">
        <v>73</v>
      </c>
      <c r="J1542">
        <v>523</v>
      </c>
      <c r="K1542" t="s">
        <v>7</v>
      </c>
      <c r="L1542" t="s">
        <v>181</v>
      </c>
      <c r="M1542" s="7">
        <v>44795</v>
      </c>
      <c r="N1542" s="7">
        <v>44803.999999988424</v>
      </c>
    </row>
    <row r="1543" spans="1:14" x14ac:dyDescent="0.25">
      <c r="A1543">
        <v>2237</v>
      </c>
      <c r="B1543" s="27">
        <v>44790</v>
      </c>
      <c r="C1543" s="27">
        <v>44795</v>
      </c>
      <c r="D1543" s="27">
        <v>44813</v>
      </c>
      <c r="E1543">
        <v>18</v>
      </c>
      <c r="F1543" t="s">
        <v>8</v>
      </c>
      <c r="G1543">
        <v>450</v>
      </c>
      <c r="H1543">
        <v>25</v>
      </c>
      <c r="I1543">
        <v>73</v>
      </c>
      <c r="J1543">
        <v>523</v>
      </c>
      <c r="K1543" t="s">
        <v>7</v>
      </c>
      <c r="L1543" t="s">
        <v>181</v>
      </c>
      <c r="M1543" s="7">
        <v>44805</v>
      </c>
      <c r="N1543" s="7">
        <v>44813</v>
      </c>
    </row>
    <row r="1544" spans="1:14" x14ac:dyDescent="0.25">
      <c r="A1544" t="s">
        <v>78</v>
      </c>
      <c r="B1544" s="27">
        <v>44681</v>
      </c>
      <c r="C1544" s="27">
        <v>44681</v>
      </c>
      <c r="D1544" s="27">
        <v>44712</v>
      </c>
      <c r="E1544">
        <v>31</v>
      </c>
      <c r="F1544" t="s">
        <v>7</v>
      </c>
      <c r="G1544">
        <v>619.89</v>
      </c>
      <c r="H1544">
        <v>19.996451612903225</v>
      </c>
      <c r="J1544">
        <v>619.89</v>
      </c>
      <c r="K1544" t="s">
        <v>7</v>
      </c>
      <c r="L1544" t="s">
        <v>181</v>
      </c>
      <c r="M1544" s="7">
        <v>44681</v>
      </c>
      <c r="N1544" s="7">
        <v>44680.999999988424</v>
      </c>
    </row>
    <row r="1545" spans="1:14" x14ac:dyDescent="0.25">
      <c r="A1545" t="s">
        <v>78</v>
      </c>
      <c r="B1545" s="27">
        <v>44681</v>
      </c>
      <c r="C1545" s="27">
        <v>44681</v>
      </c>
      <c r="D1545" s="27">
        <v>44712</v>
      </c>
      <c r="E1545">
        <v>31</v>
      </c>
      <c r="F1545" t="s">
        <v>7</v>
      </c>
      <c r="G1545">
        <v>619.89</v>
      </c>
      <c r="H1545">
        <v>19.996451612903225</v>
      </c>
      <c r="J1545">
        <v>619.89</v>
      </c>
      <c r="K1545" t="s">
        <v>7</v>
      </c>
      <c r="L1545" t="s">
        <v>181</v>
      </c>
      <c r="M1545" s="7">
        <v>44682</v>
      </c>
      <c r="N1545" s="7">
        <v>44712</v>
      </c>
    </row>
    <row r="1546" spans="1:14" x14ac:dyDescent="0.25">
      <c r="A1546" t="s">
        <v>79</v>
      </c>
      <c r="B1546" s="27">
        <v>44651</v>
      </c>
      <c r="C1546" s="27">
        <v>44651</v>
      </c>
      <c r="D1546" s="27">
        <v>44681</v>
      </c>
      <c r="E1546">
        <v>30</v>
      </c>
      <c r="F1546" t="s">
        <v>7</v>
      </c>
      <c r="G1546">
        <v>750.01</v>
      </c>
      <c r="H1546">
        <v>25.000333333333334</v>
      </c>
      <c r="J1546">
        <v>750.01</v>
      </c>
      <c r="K1546" t="s">
        <v>7</v>
      </c>
      <c r="L1546" t="s">
        <v>181</v>
      </c>
      <c r="M1546" s="7">
        <v>44651</v>
      </c>
      <c r="N1546" s="7">
        <v>44650.999999988424</v>
      </c>
    </row>
    <row r="1547" spans="1:14" x14ac:dyDescent="0.25">
      <c r="A1547" t="s">
        <v>79</v>
      </c>
      <c r="B1547" s="27">
        <v>44651</v>
      </c>
      <c r="C1547" s="27">
        <v>44651</v>
      </c>
      <c r="D1547" s="27">
        <v>44681</v>
      </c>
      <c r="E1547">
        <v>30</v>
      </c>
      <c r="F1547" t="s">
        <v>7</v>
      </c>
      <c r="G1547">
        <v>750.01</v>
      </c>
      <c r="H1547">
        <v>25.000333333333334</v>
      </c>
      <c r="J1547">
        <v>750.01</v>
      </c>
      <c r="K1547" t="s">
        <v>7</v>
      </c>
      <c r="L1547" t="s">
        <v>181</v>
      </c>
      <c r="M1547" s="7">
        <v>44652</v>
      </c>
      <c r="N1547" s="7">
        <v>44681</v>
      </c>
    </row>
    <row r="1548" spans="1:14" x14ac:dyDescent="0.25">
      <c r="A1548" t="s">
        <v>80</v>
      </c>
      <c r="B1548" s="27">
        <v>44695</v>
      </c>
      <c r="C1548" s="27">
        <v>44695</v>
      </c>
      <c r="D1548" s="27">
        <v>44700</v>
      </c>
      <c r="E1548">
        <v>5</v>
      </c>
      <c r="F1548" t="s">
        <v>7</v>
      </c>
      <c r="G1548">
        <v>80</v>
      </c>
      <c r="H1548">
        <v>16</v>
      </c>
      <c r="J1548">
        <v>80</v>
      </c>
      <c r="K1548" t="s">
        <v>7</v>
      </c>
      <c r="L1548" t="s">
        <v>181</v>
      </c>
      <c r="M1548" s="7">
        <v>44695</v>
      </c>
      <c r="N1548" s="7">
        <v>44700</v>
      </c>
    </row>
    <row r="1549" spans="1:14" x14ac:dyDescent="0.25">
      <c r="A1549" t="s">
        <v>81</v>
      </c>
      <c r="B1549" s="27">
        <v>44700</v>
      </c>
      <c r="C1549" s="27">
        <v>44700</v>
      </c>
      <c r="D1549" s="27">
        <v>44707</v>
      </c>
      <c r="E1549">
        <v>7</v>
      </c>
      <c r="F1549" t="s">
        <v>7</v>
      </c>
      <c r="G1549">
        <v>133</v>
      </c>
      <c r="H1549">
        <v>19</v>
      </c>
      <c r="J1549">
        <v>133</v>
      </c>
      <c r="K1549" t="s">
        <v>7</v>
      </c>
      <c r="L1549" t="s">
        <v>181</v>
      </c>
      <c r="M1549" s="7">
        <v>44700</v>
      </c>
      <c r="N1549" s="7">
        <v>44707</v>
      </c>
    </row>
    <row r="1550" spans="1:14" x14ac:dyDescent="0.25">
      <c r="A1550" t="s">
        <v>82</v>
      </c>
      <c r="B1550" s="27">
        <v>44707</v>
      </c>
      <c r="C1550" s="27">
        <v>44707</v>
      </c>
      <c r="D1550" s="27">
        <v>44708</v>
      </c>
      <c r="E1550">
        <v>1</v>
      </c>
      <c r="F1550" t="s">
        <v>7</v>
      </c>
      <c r="G1550">
        <v>19</v>
      </c>
      <c r="H1550">
        <v>19</v>
      </c>
      <c r="J1550">
        <v>19</v>
      </c>
      <c r="K1550" t="s">
        <v>7</v>
      </c>
      <c r="L1550" t="s">
        <v>181</v>
      </c>
      <c r="M1550" s="7">
        <v>44707</v>
      </c>
      <c r="N1550" s="7">
        <v>44708</v>
      </c>
    </row>
    <row r="1551" spans="1:14" x14ac:dyDescent="0.25">
      <c r="A1551" t="s">
        <v>83</v>
      </c>
      <c r="B1551" s="27">
        <v>44708</v>
      </c>
      <c r="C1551" s="27">
        <v>44708</v>
      </c>
      <c r="D1551" s="27">
        <v>44714</v>
      </c>
      <c r="E1551">
        <v>6</v>
      </c>
      <c r="F1551" t="s">
        <v>7</v>
      </c>
      <c r="G1551">
        <v>114</v>
      </c>
      <c r="H1551">
        <v>19</v>
      </c>
      <c r="J1551">
        <v>114</v>
      </c>
      <c r="K1551" t="s">
        <v>7</v>
      </c>
      <c r="L1551" t="s">
        <v>181</v>
      </c>
      <c r="M1551" s="7">
        <v>44708</v>
      </c>
      <c r="N1551" s="7">
        <v>44711.999999988424</v>
      </c>
    </row>
    <row r="1552" spans="1:14" x14ac:dyDescent="0.25">
      <c r="A1552" t="s">
        <v>83</v>
      </c>
      <c r="B1552" s="27">
        <v>44708</v>
      </c>
      <c r="C1552" s="27">
        <v>44708</v>
      </c>
      <c r="D1552" s="27">
        <v>44714</v>
      </c>
      <c r="E1552">
        <v>6</v>
      </c>
      <c r="F1552" t="s">
        <v>7</v>
      </c>
      <c r="G1552">
        <v>114</v>
      </c>
      <c r="H1552">
        <v>19</v>
      </c>
      <c r="J1552">
        <v>114</v>
      </c>
      <c r="K1552" t="s">
        <v>7</v>
      </c>
      <c r="L1552" t="s">
        <v>181</v>
      </c>
      <c r="M1552" s="7">
        <v>44713</v>
      </c>
      <c r="N1552" s="7">
        <v>44714</v>
      </c>
    </row>
    <row r="1553" spans="1:14" x14ac:dyDescent="0.25">
      <c r="A1553" t="s">
        <v>84</v>
      </c>
      <c r="B1553" s="27">
        <v>44709</v>
      </c>
      <c r="C1553" s="27">
        <v>44709</v>
      </c>
      <c r="D1553" s="27">
        <v>44711</v>
      </c>
      <c r="E1553">
        <v>2</v>
      </c>
      <c r="F1553" t="s">
        <v>7</v>
      </c>
      <c r="G1553">
        <v>153</v>
      </c>
      <c r="H1553">
        <v>76.5</v>
      </c>
      <c r="J1553">
        <v>153</v>
      </c>
      <c r="K1553" t="s">
        <v>7</v>
      </c>
      <c r="L1553" t="s">
        <v>181</v>
      </c>
      <c r="M1553" s="7">
        <v>44709</v>
      </c>
      <c r="N1553" s="7">
        <v>44711</v>
      </c>
    </row>
    <row r="1554" spans="1:14" x14ac:dyDescent="0.25">
      <c r="A1554" t="s">
        <v>85</v>
      </c>
      <c r="B1554" s="27">
        <v>44681</v>
      </c>
      <c r="C1554" s="27">
        <v>44681</v>
      </c>
      <c r="D1554" s="27">
        <v>44712</v>
      </c>
      <c r="E1554">
        <v>31</v>
      </c>
      <c r="F1554" t="s">
        <v>7</v>
      </c>
      <c r="G1554">
        <v>775</v>
      </c>
      <c r="H1554">
        <v>25</v>
      </c>
      <c r="J1554">
        <v>775</v>
      </c>
      <c r="K1554" t="s">
        <v>7</v>
      </c>
      <c r="L1554" t="s">
        <v>181</v>
      </c>
      <c r="M1554" s="7">
        <v>44681</v>
      </c>
      <c r="N1554" s="7">
        <v>44680.999999988424</v>
      </c>
    </row>
    <row r="1555" spans="1:14" x14ac:dyDescent="0.25">
      <c r="A1555" t="s">
        <v>85</v>
      </c>
      <c r="B1555" s="27">
        <v>44681</v>
      </c>
      <c r="C1555" s="27">
        <v>44681</v>
      </c>
      <c r="D1555" s="27">
        <v>44712</v>
      </c>
      <c r="E1555">
        <v>31</v>
      </c>
      <c r="F1555" t="s">
        <v>7</v>
      </c>
      <c r="G1555">
        <v>775</v>
      </c>
      <c r="H1555">
        <v>25</v>
      </c>
      <c r="J1555">
        <v>775</v>
      </c>
      <c r="K1555" t="s">
        <v>7</v>
      </c>
      <c r="L1555" t="s">
        <v>181</v>
      </c>
      <c r="M1555" s="7">
        <v>44682</v>
      </c>
      <c r="N1555" s="7">
        <v>44712</v>
      </c>
    </row>
    <row r="1556" spans="1:14" x14ac:dyDescent="0.25">
      <c r="A1556">
        <v>2046</v>
      </c>
      <c r="B1556" s="27">
        <v>44678</v>
      </c>
      <c r="C1556" s="27">
        <v>44696</v>
      </c>
      <c r="D1556" s="27">
        <v>44709</v>
      </c>
      <c r="E1556">
        <v>13</v>
      </c>
      <c r="F1556" t="s">
        <v>8</v>
      </c>
      <c r="G1556">
        <v>392</v>
      </c>
      <c r="H1556">
        <v>30.153846153846153</v>
      </c>
      <c r="I1556">
        <v>88</v>
      </c>
      <c r="J1556">
        <v>480</v>
      </c>
      <c r="K1556" t="s">
        <v>7</v>
      </c>
      <c r="L1556" t="s">
        <v>181</v>
      </c>
      <c r="M1556" s="7">
        <v>44696</v>
      </c>
      <c r="N1556" s="7">
        <v>44709</v>
      </c>
    </row>
    <row r="1557" spans="1:14" x14ac:dyDescent="0.25">
      <c r="A1557">
        <v>2047</v>
      </c>
      <c r="B1557" s="27">
        <v>44681</v>
      </c>
      <c r="C1557" s="27">
        <v>44681</v>
      </c>
      <c r="D1557" s="27">
        <v>44712</v>
      </c>
      <c r="E1557">
        <v>31</v>
      </c>
      <c r="F1557" t="s">
        <v>7</v>
      </c>
      <c r="G1557">
        <v>589</v>
      </c>
      <c r="H1557">
        <v>19</v>
      </c>
      <c r="J1557">
        <v>589</v>
      </c>
      <c r="K1557" t="s">
        <v>7</v>
      </c>
      <c r="L1557" t="s">
        <v>181</v>
      </c>
      <c r="M1557" s="7">
        <v>44681</v>
      </c>
      <c r="N1557" s="7">
        <v>44680.999999988424</v>
      </c>
    </row>
    <row r="1558" spans="1:14" x14ac:dyDescent="0.25">
      <c r="A1558">
        <v>2047</v>
      </c>
      <c r="B1558" s="27">
        <v>44681</v>
      </c>
      <c r="C1558" s="27">
        <v>44681</v>
      </c>
      <c r="D1558" s="27">
        <v>44712</v>
      </c>
      <c r="E1558">
        <v>31</v>
      </c>
      <c r="F1558" t="s">
        <v>7</v>
      </c>
      <c r="G1558">
        <v>589</v>
      </c>
      <c r="H1558">
        <v>19</v>
      </c>
      <c r="J1558">
        <v>589</v>
      </c>
      <c r="K1558" t="s">
        <v>7</v>
      </c>
      <c r="L1558" t="s">
        <v>181</v>
      </c>
      <c r="M1558" s="7">
        <v>44682</v>
      </c>
      <c r="N1558" s="7">
        <v>44712</v>
      </c>
    </row>
    <row r="1559" spans="1:14" x14ac:dyDescent="0.25">
      <c r="A1559">
        <v>2049</v>
      </c>
      <c r="B1559" s="27">
        <v>44683</v>
      </c>
      <c r="C1559" s="27">
        <v>44683</v>
      </c>
      <c r="D1559" s="27">
        <v>44686</v>
      </c>
      <c r="E1559">
        <v>3</v>
      </c>
      <c r="F1559" t="s">
        <v>7</v>
      </c>
      <c r="G1559">
        <v>150</v>
      </c>
      <c r="H1559">
        <v>50</v>
      </c>
      <c r="I1559">
        <v>3</v>
      </c>
      <c r="J1559">
        <v>153</v>
      </c>
      <c r="K1559" t="s">
        <v>7</v>
      </c>
      <c r="L1559" t="s">
        <v>181</v>
      </c>
      <c r="M1559" s="7">
        <v>44683</v>
      </c>
      <c r="N1559" s="7">
        <v>44686</v>
      </c>
    </row>
    <row r="1560" spans="1:14" x14ac:dyDescent="0.25">
      <c r="A1560">
        <v>2050</v>
      </c>
      <c r="B1560" s="27">
        <v>44683</v>
      </c>
      <c r="C1560" s="27">
        <v>44683</v>
      </c>
      <c r="D1560" s="27">
        <v>44687</v>
      </c>
      <c r="E1560">
        <v>4</v>
      </c>
      <c r="F1560" t="s">
        <v>7</v>
      </c>
      <c r="G1560">
        <v>120</v>
      </c>
      <c r="H1560">
        <v>30</v>
      </c>
      <c r="I1560">
        <v>3</v>
      </c>
      <c r="J1560">
        <v>123</v>
      </c>
      <c r="K1560" t="s">
        <v>7</v>
      </c>
      <c r="L1560" t="s">
        <v>181</v>
      </c>
      <c r="M1560" s="7">
        <v>44683</v>
      </c>
      <c r="N1560" s="7">
        <v>44687</v>
      </c>
    </row>
    <row r="1561" spans="1:14" x14ac:dyDescent="0.25">
      <c r="A1561">
        <v>2051</v>
      </c>
      <c r="B1561" s="27">
        <v>44681</v>
      </c>
      <c r="C1561" s="27">
        <v>44681</v>
      </c>
      <c r="D1561" s="27">
        <v>44712</v>
      </c>
      <c r="E1561">
        <v>31</v>
      </c>
      <c r="F1561" t="s">
        <v>7</v>
      </c>
      <c r="G1561">
        <v>589</v>
      </c>
      <c r="H1561">
        <v>19</v>
      </c>
      <c r="J1561">
        <v>589</v>
      </c>
      <c r="K1561" t="s">
        <v>7</v>
      </c>
      <c r="L1561" t="s">
        <v>181</v>
      </c>
      <c r="M1561" s="7">
        <v>44681</v>
      </c>
      <c r="N1561" s="7">
        <v>44680.999999988424</v>
      </c>
    </row>
    <row r="1562" spans="1:14" x14ac:dyDescent="0.25">
      <c r="A1562">
        <v>2051</v>
      </c>
      <c r="B1562" s="27">
        <v>44681</v>
      </c>
      <c r="C1562" s="27">
        <v>44681</v>
      </c>
      <c r="D1562" s="27">
        <v>44712</v>
      </c>
      <c r="E1562">
        <v>31</v>
      </c>
      <c r="F1562" t="s">
        <v>7</v>
      </c>
      <c r="G1562">
        <v>589</v>
      </c>
      <c r="H1562">
        <v>19</v>
      </c>
      <c r="J1562">
        <v>589</v>
      </c>
      <c r="K1562" t="s">
        <v>7</v>
      </c>
      <c r="L1562" t="s">
        <v>181</v>
      </c>
      <c r="M1562" s="7">
        <v>44682</v>
      </c>
      <c r="N1562" s="7">
        <v>44712</v>
      </c>
    </row>
    <row r="1563" spans="1:14" x14ac:dyDescent="0.25">
      <c r="A1563">
        <v>2052</v>
      </c>
      <c r="B1563" s="27">
        <v>44684</v>
      </c>
      <c r="C1563" s="27">
        <v>44684</v>
      </c>
      <c r="D1563" s="27">
        <v>44705</v>
      </c>
      <c r="E1563">
        <v>21</v>
      </c>
      <c r="F1563" t="s">
        <v>7</v>
      </c>
      <c r="G1563">
        <v>483</v>
      </c>
      <c r="H1563">
        <v>23</v>
      </c>
      <c r="I1563">
        <v>13</v>
      </c>
      <c r="J1563">
        <v>496</v>
      </c>
      <c r="K1563" t="s">
        <v>7</v>
      </c>
      <c r="L1563" t="s">
        <v>181</v>
      </c>
      <c r="M1563" s="7">
        <v>44684</v>
      </c>
      <c r="N1563" s="7">
        <v>44705</v>
      </c>
    </row>
    <row r="1564" spans="1:14" x14ac:dyDescent="0.25">
      <c r="A1564">
        <v>2053</v>
      </c>
      <c r="B1564" s="27">
        <v>44666</v>
      </c>
      <c r="C1564" s="27">
        <v>44685</v>
      </c>
      <c r="D1564" s="27">
        <v>44694</v>
      </c>
      <c r="E1564">
        <v>9</v>
      </c>
      <c r="F1564" t="s">
        <v>7</v>
      </c>
      <c r="G1564">
        <v>297</v>
      </c>
      <c r="H1564">
        <v>33</v>
      </c>
      <c r="I1564">
        <v>3</v>
      </c>
      <c r="J1564">
        <v>300</v>
      </c>
      <c r="K1564" t="s">
        <v>7</v>
      </c>
      <c r="L1564" t="s">
        <v>181</v>
      </c>
      <c r="M1564" s="7">
        <v>44685</v>
      </c>
      <c r="N1564" s="7">
        <v>44694</v>
      </c>
    </row>
    <row r="1565" spans="1:14" x14ac:dyDescent="0.25">
      <c r="A1565">
        <v>2054</v>
      </c>
      <c r="B1565" s="27">
        <v>44685</v>
      </c>
      <c r="C1565" s="27">
        <v>44685</v>
      </c>
      <c r="D1565" s="27">
        <v>44737</v>
      </c>
      <c r="E1565">
        <v>52</v>
      </c>
      <c r="F1565" t="s">
        <v>7</v>
      </c>
      <c r="G1565">
        <v>884</v>
      </c>
      <c r="H1565">
        <v>17</v>
      </c>
      <c r="I1565">
        <v>3</v>
      </c>
      <c r="J1565">
        <v>887</v>
      </c>
      <c r="K1565" t="s">
        <v>7</v>
      </c>
      <c r="L1565" t="s">
        <v>181</v>
      </c>
      <c r="M1565" s="7">
        <v>44685</v>
      </c>
      <c r="N1565" s="7">
        <v>44711.999999988424</v>
      </c>
    </row>
    <row r="1566" spans="1:14" x14ac:dyDescent="0.25">
      <c r="A1566">
        <v>2054</v>
      </c>
      <c r="B1566" s="27">
        <v>44685</v>
      </c>
      <c r="C1566" s="27">
        <v>44685</v>
      </c>
      <c r="D1566" s="27">
        <v>44737</v>
      </c>
      <c r="E1566">
        <v>52</v>
      </c>
      <c r="F1566" t="s">
        <v>7</v>
      </c>
      <c r="G1566">
        <v>884</v>
      </c>
      <c r="H1566">
        <v>17</v>
      </c>
      <c r="I1566">
        <v>3</v>
      </c>
      <c r="J1566">
        <v>887</v>
      </c>
      <c r="K1566" t="s">
        <v>7</v>
      </c>
      <c r="L1566" t="s">
        <v>181</v>
      </c>
      <c r="M1566" s="7">
        <v>44713</v>
      </c>
      <c r="N1566" s="7">
        <v>44737</v>
      </c>
    </row>
    <row r="1567" spans="1:14" x14ac:dyDescent="0.25">
      <c r="A1567">
        <v>2055</v>
      </c>
      <c r="B1567" s="27">
        <v>44683</v>
      </c>
      <c r="C1567" s="27">
        <v>44683</v>
      </c>
      <c r="D1567" s="27">
        <v>44713</v>
      </c>
      <c r="E1567">
        <v>30</v>
      </c>
      <c r="F1567" t="s">
        <v>7</v>
      </c>
      <c r="G1567">
        <v>450</v>
      </c>
      <c r="H1567">
        <v>15</v>
      </c>
      <c r="J1567">
        <v>450</v>
      </c>
      <c r="K1567" t="s">
        <v>7</v>
      </c>
      <c r="L1567" t="s">
        <v>181</v>
      </c>
      <c r="M1567" s="7">
        <v>44683</v>
      </c>
      <c r="N1567" s="7">
        <v>44711.999999988424</v>
      </c>
    </row>
    <row r="1568" spans="1:14" x14ac:dyDescent="0.25">
      <c r="A1568">
        <v>2055</v>
      </c>
      <c r="B1568" s="27">
        <v>44683</v>
      </c>
      <c r="C1568" s="27">
        <v>44683</v>
      </c>
      <c r="D1568" s="27">
        <v>44713</v>
      </c>
      <c r="E1568">
        <v>30</v>
      </c>
      <c r="F1568" t="s">
        <v>7</v>
      </c>
      <c r="G1568">
        <v>450</v>
      </c>
      <c r="H1568">
        <v>15</v>
      </c>
      <c r="J1568">
        <v>450</v>
      </c>
      <c r="K1568" t="s">
        <v>7</v>
      </c>
      <c r="L1568" t="s">
        <v>181</v>
      </c>
      <c r="M1568" s="7">
        <v>44713</v>
      </c>
      <c r="N1568" s="7">
        <v>44713</v>
      </c>
    </row>
    <row r="1569" spans="1:14" x14ac:dyDescent="0.25">
      <c r="A1569">
        <v>2056</v>
      </c>
      <c r="B1569" s="27">
        <v>44686</v>
      </c>
      <c r="C1569" s="27">
        <v>44686</v>
      </c>
      <c r="D1569" s="27">
        <v>44688</v>
      </c>
      <c r="E1569">
        <v>2</v>
      </c>
      <c r="F1569" t="s">
        <v>7</v>
      </c>
      <c r="G1569">
        <v>60</v>
      </c>
      <c r="H1569">
        <v>30</v>
      </c>
      <c r="I1569">
        <v>3</v>
      </c>
      <c r="J1569">
        <v>63</v>
      </c>
      <c r="K1569" t="s">
        <v>7</v>
      </c>
      <c r="L1569" t="s">
        <v>181</v>
      </c>
      <c r="M1569" s="7">
        <v>44686</v>
      </c>
      <c r="N1569" s="7">
        <v>44688</v>
      </c>
    </row>
    <row r="1570" spans="1:14" x14ac:dyDescent="0.25">
      <c r="A1570">
        <v>2057</v>
      </c>
      <c r="B1570" s="27">
        <v>44687</v>
      </c>
      <c r="C1570" s="27">
        <v>44687</v>
      </c>
      <c r="D1570" s="27">
        <v>44688</v>
      </c>
      <c r="E1570">
        <v>1</v>
      </c>
      <c r="F1570" t="s">
        <v>7</v>
      </c>
      <c r="G1570">
        <v>85</v>
      </c>
      <c r="H1570">
        <v>85</v>
      </c>
      <c r="I1570">
        <v>3</v>
      </c>
      <c r="J1570">
        <v>88</v>
      </c>
      <c r="K1570" t="s">
        <v>7</v>
      </c>
      <c r="L1570" t="s">
        <v>181</v>
      </c>
      <c r="M1570" s="7">
        <v>44687</v>
      </c>
      <c r="N1570" s="7">
        <v>44688</v>
      </c>
    </row>
    <row r="1571" spans="1:14" x14ac:dyDescent="0.25">
      <c r="A1571">
        <v>2058</v>
      </c>
      <c r="B1571" s="27">
        <v>44687</v>
      </c>
      <c r="C1571" s="27">
        <v>44687</v>
      </c>
      <c r="D1571" s="27">
        <v>44718</v>
      </c>
      <c r="E1571">
        <v>31</v>
      </c>
      <c r="F1571" t="s">
        <v>7</v>
      </c>
      <c r="G1571">
        <v>465</v>
      </c>
      <c r="H1571">
        <v>15</v>
      </c>
      <c r="J1571">
        <v>465</v>
      </c>
      <c r="K1571" t="s">
        <v>7</v>
      </c>
      <c r="L1571" t="s">
        <v>181</v>
      </c>
      <c r="M1571" s="7">
        <v>44687</v>
      </c>
      <c r="N1571" s="7">
        <v>44711.999999988424</v>
      </c>
    </row>
    <row r="1572" spans="1:14" x14ac:dyDescent="0.25">
      <c r="A1572">
        <v>2058</v>
      </c>
      <c r="B1572" s="27">
        <v>44687</v>
      </c>
      <c r="C1572" s="27">
        <v>44687</v>
      </c>
      <c r="D1572" s="27">
        <v>44718</v>
      </c>
      <c r="E1572">
        <v>31</v>
      </c>
      <c r="F1572" t="s">
        <v>7</v>
      </c>
      <c r="G1572">
        <v>465</v>
      </c>
      <c r="H1572">
        <v>15</v>
      </c>
      <c r="J1572">
        <v>465</v>
      </c>
      <c r="K1572" t="s">
        <v>7</v>
      </c>
      <c r="L1572" t="s">
        <v>181</v>
      </c>
      <c r="M1572" s="7">
        <v>44713</v>
      </c>
      <c r="N1572" s="7">
        <v>44718</v>
      </c>
    </row>
    <row r="1573" spans="1:14" x14ac:dyDescent="0.25">
      <c r="A1573">
        <v>2059</v>
      </c>
      <c r="B1573" s="27">
        <v>44687</v>
      </c>
      <c r="C1573" s="27">
        <v>44688</v>
      </c>
      <c r="D1573" s="27">
        <v>44712</v>
      </c>
      <c r="E1573">
        <v>24</v>
      </c>
      <c r="F1573" t="s">
        <v>7</v>
      </c>
      <c r="G1573">
        <v>579</v>
      </c>
      <c r="H1573">
        <v>24.125</v>
      </c>
      <c r="J1573">
        <v>579</v>
      </c>
      <c r="K1573" t="s">
        <v>7</v>
      </c>
      <c r="L1573" t="s">
        <v>181</v>
      </c>
      <c r="M1573" s="7">
        <v>44688</v>
      </c>
      <c r="N1573" s="7">
        <v>44712</v>
      </c>
    </row>
    <row r="1574" spans="1:14" x14ac:dyDescent="0.25">
      <c r="A1574">
        <v>2060</v>
      </c>
      <c r="B1574" s="27">
        <v>44692</v>
      </c>
      <c r="C1574" s="27">
        <v>44692</v>
      </c>
      <c r="D1574" s="27">
        <v>44733</v>
      </c>
      <c r="E1574">
        <v>41</v>
      </c>
      <c r="F1574" t="s">
        <v>7</v>
      </c>
      <c r="G1574">
        <v>779</v>
      </c>
      <c r="H1574">
        <v>19</v>
      </c>
      <c r="J1574">
        <v>779</v>
      </c>
      <c r="K1574" t="s">
        <v>7</v>
      </c>
      <c r="L1574" t="s">
        <v>181</v>
      </c>
      <c r="M1574" s="7">
        <v>44692</v>
      </c>
      <c r="N1574" s="7">
        <v>44711.999999988424</v>
      </c>
    </row>
    <row r="1575" spans="1:14" x14ac:dyDescent="0.25">
      <c r="A1575">
        <v>2060</v>
      </c>
      <c r="B1575" s="27">
        <v>44692</v>
      </c>
      <c r="C1575" s="27">
        <v>44692</v>
      </c>
      <c r="D1575" s="27">
        <v>44733</v>
      </c>
      <c r="E1575">
        <v>41</v>
      </c>
      <c r="F1575" t="s">
        <v>7</v>
      </c>
      <c r="G1575">
        <v>779</v>
      </c>
      <c r="H1575">
        <v>19</v>
      </c>
      <c r="J1575">
        <v>779</v>
      </c>
      <c r="K1575" t="s">
        <v>7</v>
      </c>
      <c r="L1575" t="s">
        <v>181</v>
      </c>
      <c r="M1575" s="7">
        <v>44713</v>
      </c>
      <c r="N1575" s="7">
        <v>44733</v>
      </c>
    </row>
    <row r="1576" spans="1:14" x14ac:dyDescent="0.25">
      <c r="A1576">
        <v>2061</v>
      </c>
      <c r="B1576" s="27">
        <v>44685</v>
      </c>
      <c r="C1576" s="27">
        <v>44690</v>
      </c>
      <c r="D1576" s="27">
        <v>44700</v>
      </c>
      <c r="E1576">
        <v>10</v>
      </c>
      <c r="F1576" t="s">
        <v>7</v>
      </c>
      <c r="G1576">
        <v>290</v>
      </c>
      <c r="H1576">
        <v>29</v>
      </c>
      <c r="I1576">
        <v>3</v>
      </c>
      <c r="J1576">
        <v>293</v>
      </c>
      <c r="K1576" t="s">
        <v>7</v>
      </c>
      <c r="L1576" t="s">
        <v>181</v>
      </c>
      <c r="M1576" s="7">
        <v>44690</v>
      </c>
      <c r="N1576" s="7">
        <v>44700</v>
      </c>
    </row>
    <row r="1577" spans="1:14" x14ac:dyDescent="0.25">
      <c r="A1577">
        <v>2062</v>
      </c>
      <c r="B1577" s="27">
        <v>44690</v>
      </c>
      <c r="C1577" s="27">
        <v>44690</v>
      </c>
      <c r="D1577" s="27">
        <v>44695</v>
      </c>
      <c r="E1577">
        <v>5</v>
      </c>
      <c r="F1577" t="s">
        <v>7</v>
      </c>
      <c r="G1577">
        <v>175</v>
      </c>
      <c r="H1577">
        <v>35</v>
      </c>
      <c r="I1577">
        <v>13</v>
      </c>
      <c r="J1577">
        <v>188</v>
      </c>
      <c r="K1577" t="s">
        <v>7</v>
      </c>
      <c r="L1577" t="s">
        <v>181</v>
      </c>
      <c r="M1577" s="7">
        <v>44690</v>
      </c>
      <c r="N1577" s="7">
        <v>44695</v>
      </c>
    </row>
    <row r="1578" spans="1:14" x14ac:dyDescent="0.25">
      <c r="A1578">
        <v>2063</v>
      </c>
      <c r="B1578" s="27">
        <v>44690</v>
      </c>
      <c r="C1578" s="27">
        <v>44690</v>
      </c>
      <c r="D1578" s="27">
        <v>44720</v>
      </c>
      <c r="E1578">
        <v>30</v>
      </c>
      <c r="F1578" t="s">
        <v>7</v>
      </c>
      <c r="G1578">
        <v>600</v>
      </c>
      <c r="H1578">
        <v>20</v>
      </c>
      <c r="I1578">
        <v>3</v>
      </c>
      <c r="J1578">
        <v>603</v>
      </c>
      <c r="K1578" t="s">
        <v>7</v>
      </c>
      <c r="L1578" t="s">
        <v>181</v>
      </c>
      <c r="M1578" s="7">
        <v>44690</v>
      </c>
      <c r="N1578" s="7">
        <v>44711.999999988424</v>
      </c>
    </row>
    <row r="1579" spans="1:14" x14ac:dyDescent="0.25">
      <c r="A1579">
        <v>2063</v>
      </c>
      <c r="B1579" s="27">
        <v>44690</v>
      </c>
      <c r="C1579" s="27">
        <v>44690</v>
      </c>
      <c r="D1579" s="27">
        <v>44720</v>
      </c>
      <c r="E1579">
        <v>30</v>
      </c>
      <c r="F1579" t="s">
        <v>7</v>
      </c>
      <c r="G1579">
        <v>600</v>
      </c>
      <c r="H1579">
        <v>20</v>
      </c>
      <c r="I1579">
        <v>3</v>
      </c>
      <c r="J1579">
        <v>603</v>
      </c>
      <c r="K1579" t="s">
        <v>7</v>
      </c>
      <c r="L1579" t="s">
        <v>181</v>
      </c>
      <c r="M1579" s="7">
        <v>44713</v>
      </c>
      <c r="N1579" s="7">
        <v>44720</v>
      </c>
    </row>
    <row r="1580" spans="1:14" x14ac:dyDescent="0.25">
      <c r="A1580">
        <v>2064</v>
      </c>
      <c r="B1580" s="27">
        <v>44691</v>
      </c>
      <c r="C1580" s="27">
        <v>44691</v>
      </c>
      <c r="D1580" s="27">
        <v>44701</v>
      </c>
      <c r="E1580">
        <v>10</v>
      </c>
      <c r="F1580" t="s">
        <v>7</v>
      </c>
      <c r="G1580">
        <v>380</v>
      </c>
      <c r="H1580">
        <v>38</v>
      </c>
      <c r="I1580">
        <v>13</v>
      </c>
      <c r="J1580">
        <v>393</v>
      </c>
      <c r="K1580" t="s">
        <v>7</v>
      </c>
      <c r="L1580" t="s">
        <v>181</v>
      </c>
      <c r="M1580" s="7">
        <v>44691</v>
      </c>
      <c r="N1580" s="7">
        <v>44701</v>
      </c>
    </row>
    <row r="1581" spans="1:14" x14ac:dyDescent="0.25">
      <c r="A1581">
        <v>2065</v>
      </c>
      <c r="B1581" s="27">
        <v>44691</v>
      </c>
      <c r="C1581" s="27">
        <v>44691</v>
      </c>
      <c r="D1581" s="27">
        <v>44701</v>
      </c>
      <c r="E1581">
        <v>10</v>
      </c>
      <c r="F1581" t="s">
        <v>7</v>
      </c>
      <c r="G1581">
        <v>380</v>
      </c>
      <c r="H1581">
        <v>38</v>
      </c>
      <c r="I1581">
        <v>13</v>
      </c>
      <c r="J1581">
        <v>393</v>
      </c>
      <c r="K1581" t="s">
        <v>7</v>
      </c>
      <c r="L1581" t="s">
        <v>181</v>
      </c>
      <c r="M1581" s="7">
        <v>44691</v>
      </c>
      <c r="N1581" s="7">
        <v>44701</v>
      </c>
    </row>
    <row r="1582" spans="1:14" x14ac:dyDescent="0.25">
      <c r="A1582">
        <v>2066</v>
      </c>
      <c r="B1582" s="27">
        <v>44691</v>
      </c>
      <c r="C1582" s="27">
        <v>44691</v>
      </c>
      <c r="D1582" s="27">
        <v>44700</v>
      </c>
      <c r="E1582">
        <v>9</v>
      </c>
      <c r="F1582" t="s">
        <v>7</v>
      </c>
      <c r="G1582">
        <v>433</v>
      </c>
      <c r="H1582">
        <v>48.111111111111114</v>
      </c>
      <c r="J1582">
        <v>433</v>
      </c>
      <c r="K1582" t="s">
        <v>8</v>
      </c>
      <c r="L1582" t="s">
        <v>181</v>
      </c>
      <c r="M1582" s="7">
        <v>44691</v>
      </c>
      <c r="N1582" s="7">
        <v>44700</v>
      </c>
    </row>
    <row r="1583" spans="1:14" x14ac:dyDescent="0.25">
      <c r="A1583">
        <v>2067</v>
      </c>
      <c r="B1583" s="27">
        <v>44681</v>
      </c>
      <c r="C1583" s="27">
        <v>44681</v>
      </c>
      <c r="D1583" s="27">
        <v>44712</v>
      </c>
      <c r="E1583">
        <v>31</v>
      </c>
      <c r="F1583" t="s">
        <v>7</v>
      </c>
      <c r="G1583">
        <v>465</v>
      </c>
      <c r="H1583">
        <v>15</v>
      </c>
      <c r="J1583">
        <v>465</v>
      </c>
      <c r="K1583" t="s">
        <v>7</v>
      </c>
      <c r="L1583" t="s">
        <v>181</v>
      </c>
      <c r="M1583" s="7">
        <v>44681</v>
      </c>
      <c r="N1583" s="7">
        <v>44680.999999988424</v>
      </c>
    </row>
    <row r="1584" spans="1:14" x14ac:dyDescent="0.25">
      <c r="A1584">
        <v>2067</v>
      </c>
      <c r="B1584" s="27">
        <v>44681</v>
      </c>
      <c r="C1584" s="27">
        <v>44681</v>
      </c>
      <c r="D1584" s="27">
        <v>44712</v>
      </c>
      <c r="E1584">
        <v>31</v>
      </c>
      <c r="F1584" t="s">
        <v>7</v>
      </c>
      <c r="G1584">
        <v>465</v>
      </c>
      <c r="H1584">
        <v>15</v>
      </c>
      <c r="J1584">
        <v>465</v>
      </c>
      <c r="K1584" t="s">
        <v>7</v>
      </c>
      <c r="L1584" t="s">
        <v>181</v>
      </c>
      <c r="M1584" s="7">
        <v>44682</v>
      </c>
      <c r="N1584" s="7">
        <v>44712</v>
      </c>
    </row>
    <row r="1585" spans="1:14" x14ac:dyDescent="0.25">
      <c r="A1585">
        <v>2068</v>
      </c>
      <c r="B1585" s="27">
        <v>44687</v>
      </c>
      <c r="C1585" s="27">
        <v>44692</v>
      </c>
      <c r="D1585" s="27">
        <v>44701</v>
      </c>
      <c r="E1585">
        <v>9</v>
      </c>
      <c r="F1585" t="s">
        <v>7</v>
      </c>
      <c r="G1585">
        <v>300</v>
      </c>
      <c r="H1585">
        <v>33.333333333333336</v>
      </c>
      <c r="I1585">
        <v>3</v>
      </c>
      <c r="J1585">
        <v>303</v>
      </c>
      <c r="K1585" t="s">
        <v>7</v>
      </c>
      <c r="L1585" t="s">
        <v>181</v>
      </c>
      <c r="M1585" s="7">
        <v>44692</v>
      </c>
      <c r="N1585" s="7">
        <v>44701</v>
      </c>
    </row>
    <row r="1586" spans="1:14" x14ac:dyDescent="0.25">
      <c r="A1586">
        <v>2070</v>
      </c>
      <c r="B1586" s="27">
        <v>44693</v>
      </c>
      <c r="C1586" s="27">
        <v>44693</v>
      </c>
      <c r="D1586" s="27">
        <v>44700</v>
      </c>
      <c r="E1586">
        <v>7</v>
      </c>
      <c r="F1586" t="s">
        <v>7</v>
      </c>
      <c r="G1586">
        <v>210</v>
      </c>
      <c r="H1586">
        <v>30</v>
      </c>
      <c r="I1586">
        <v>3</v>
      </c>
      <c r="J1586">
        <v>213</v>
      </c>
      <c r="K1586" t="s">
        <v>7</v>
      </c>
      <c r="L1586" t="s">
        <v>181</v>
      </c>
      <c r="M1586" s="7">
        <v>44693</v>
      </c>
      <c r="N1586" s="7">
        <v>44700</v>
      </c>
    </row>
    <row r="1587" spans="1:14" x14ac:dyDescent="0.25">
      <c r="A1587">
        <v>2071</v>
      </c>
      <c r="B1587" s="27">
        <v>44695</v>
      </c>
      <c r="C1587" s="27">
        <v>44695</v>
      </c>
      <c r="D1587" s="27">
        <v>44697</v>
      </c>
      <c r="E1587">
        <v>2</v>
      </c>
      <c r="F1587" t="s">
        <v>7</v>
      </c>
      <c r="G1587">
        <v>90</v>
      </c>
      <c r="H1587">
        <v>45</v>
      </c>
      <c r="I1587">
        <v>3</v>
      </c>
      <c r="J1587">
        <v>93</v>
      </c>
      <c r="K1587" t="s">
        <v>7</v>
      </c>
      <c r="L1587" t="s">
        <v>181</v>
      </c>
      <c r="M1587" s="7">
        <v>44695</v>
      </c>
      <c r="N1587" s="7">
        <v>44697</v>
      </c>
    </row>
    <row r="1588" spans="1:14" x14ac:dyDescent="0.25">
      <c r="A1588">
        <v>2072</v>
      </c>
      <c r="B1588" s="27">
        <v>44695</v>
      </c>
      <c r="C1588" s="27">
        <v>44695</v>
      </c>
      <c r="D1588" s="27">
        <v>44723</v>
      </c>
      <c r="E1588">
        <v>28</v>
      </c>
      <c r="F1588" t="s">
        <v>7</v>
      </c>
      <c r="G1588">
        <v>420</v>
      </c>
      <c r="H1588">
        <v>15</v>
      </c>
      <c r="I1588">
        <v>3</v>
      </c>
      <c r="J1588">
        <v>423</v>
      </c>
      <c r="K1588" t="s">
        <v>7</v>
      </c>
      <c r="L1588" t="s">
        <v>181</v>
      </c>
      <c r="M1588" s="7">
        <v>44695</v>
      </c>
      <c r="N1588" s="7">
        <v>44711.999999988424</v>
      </c>
    </row>
    <row r="1589" spans="1:14" x14ac:dyDescent="0.25">
      <c r="A1589">
        <v>2072</v>
      </c>
      <c r="B1589" s="27">
        <v>44695</v>
      </c>
      <c r="C1589" s="27">
        <v>44695</v>
      </c>
      <c r="D1589" s="27">
        <v>44723</v>
      </c>
      <c r="E1589">
        <v>28</v>
      </c>
      <c r="F1589" t="s">
        <v>7</v>
      </c>
      <c r="G1589">
        <v>420</v>
      </c>
      <c r="H1589">
        <v>15</v>
      </c>
      <c r="I1589">
        <v>3</v>
      </c>
      <c r="J1589">
        <v>423</v>
      </c>
      <c r="K1589" t="s">
        <v>7</v>
      </c>
      <c r="L1589" t="s">
        <v>181</v>
      </c>
      <c r="M1589" s="7">
        <v>44713</v>
      </c>
      <c r="N1589" s="7">
        <v>44723</v>
      </c>
    </row>
    <row r="1590" spans="1:14" x14ac:dyDescent="0.25">
      <c r="A1590">
        <v>2075</v>
      </c>
      <c r="B1590" s="27">
        <v>44697</v>
      </c>
      <c r="C1590" s="27">
        <v>44706</v>
      </c>
      <c r="D1590" s="27">
        <v>44734</v>
      </c>
      <c r="E1590">
        <v>28</v>
      </c>
      <c r="F1590" t="s">
        <v>8</v>
      </c>
      <c r="G1590">
        <v>644</v>
      </c>
      <c r="H1590">
        <v>23</v>
      </c>
      <c r="I1590">
        <v>73</v>
      </c>
      <c r="J1590">
        <v>717</v>
      </c>
      <c r="K1590" t="s">
        <v>7</v>
      </c>
      <c r="L1590" t="s">
        <v>181</v>
      </c>
      <c r="M1590" s="7">
        <v>44706</v>
      </c>
      <c r="N1590" s="7">
        <v>44711.999999988424</v>
      </c>
    </row>
    <row r="1591" spans="1:14" x14ac:dyDescent="0.25">
      <c r="A1591">
        <v>2075</v>
      </c>
      <c r="B1591" s="27">
        <v>44697</v>
      </c>
      <c r="C1591" s="27">
        <v>44706</v>
      </c>
      <c r="D1591" s="27">
        <v>44734</v>
      </c>
      <c r="E1591">
        <v>28</v>
      </c>
      <c r="F1591" t="s">
        <v>8</v>
      </c>
      <c r="G1591">
        <v>644</v>
      </c>
      <c r="H1591">
        <v>23</v>
      </c>
      <c r="I1591">
        <v>73</v>
      </c>
      <c r="J1591">
        <v>717</v>
      </c>
      <c r="K1591" t="s">
        <v>7</v>
      </c>
      <c r="L1591" t="s">
        <v>181</v>
      </c>
      <c r="M1591" s="7">
        <v>44713</v>
      </c>
      <c r="N1591" s="7">
        <v>44734</v>
      </c>
    </row>
    <row r="1592" spans="1:14" x14ac:dyDescent="0.25">
      <c r="A1592">
        <v>2076</v>
      </c>
      <c r="B1592" s="27">
        <v>44700</v>
      </c>
      <c r="C1592" s="27">
        <v>44700</v>
      </c>
      <c r="D1592" s="27">
        <v>44701</v>
      </c>
      <c r="E1592">
        <v>1</v>
      </c>
      <c r="F1592" t="s">
        <v>7</v>
      </c>
      <c r="G1592">
        <v>85</v>
      </c>
      <c r="H1592">
        <v>85</v>
      </c>
      <c r="I1592">
        <v>3</v>
      </c>
      <c r="J1592">
        <v>88</v>
      </c>
      <c r="K1592" t="s">
        <v>7</v>
      </c>
      <c r="L1592" t="s">
        <v>181</v>
      </c>
      <c r="M1592" s="7">
        <v>44700</v>
      </c>
      <c r="N1592" s="7">
        <v>44701</v>
      </c>
    </row>
    <row r="1593" spans="1:14" x14ac:dyDescent="0.25">
      <c r="A1593">
        <v>2077</v>
      </c>
      <c r="B1593" s="27">
        <v>44700</v>
      </c>
      <c r="C1593" s="27">
        <v>44702</v>
      </c>
      <c r="D1593" s="27">
        <v>44706</v>
      </c>
      <c r="E1593">
        <v>4</v>
      </c>
      <c r="F1593" t="s">
        <v>7</v>
      </c>
      <c r="G1593">
        <v>340</v>
      </c>
      <c r="H1593">
        <v>85</v>
      </c>
      <c r="I1593">
        <v>3</v>
      </c>
      <c r="J1593">
        <v>343</v>
      </c>
      <c r="K1593" t="s">
        <v>7</v>
      </c>
      <c r="L1593" t="s">
        <v>181</v>
      </c>
      <c r="M1593" s="7">
        <v>44702</v>
      </c>
      <c r="N1593" s="7">
        <v>44706</v>
      </c>
    </row>
    <row r="1594" spans="1:14" x14ac:dyDescent="0.25">
      <c r="A1594">
        <v>2078</v>
      </c>
      <c r="B1594" s="27">
        <v>44702</v>
      </c>
      <c r="C1594" s="27">
        <v>44702</v>
      </c>
      <c r="D1594" s="27">
        <v>44709</v>
      </c>
      <c r="E1594">
        <v>7</v>
      </c>
      <c r="F1594" t="s">
        <v>7</v>
      </c>
      <c r="G1594">
        <v>196</v>
      </c>
      <c r="H1594">
        <v>28</v>
      </c>
      <c r="I1594">
        <v>3</v>
      </c>
      <c r="J1594">
        <v>199</v>
      </c>
      <c r="K1594" t="s">
        <v>7</v>
      </c>
      <c r="L1594" t="s">
        <v>181</v>
      </c>
      <c r="M1594" s="7">
        <v>44702</v>
      </c>
      <c r="N1594" s="7">
        <v>44709</v>
      </c>
    </row>
    <row r="1595" spans="1:14" x14ac:dyDescent="0.25">
      <c r="A1595">
        <v>2079</v>
      </c>
      <c r="B1595" s="27">
        <v>44702</v>
      </c>
      <c r="C1595" s="27">
        <v>44702</v>
      </c>
      <c r="D1595" s="27">
        <v>44704</v>
      </c>
      <c r="E1595">
        <v>2</v>
      </c>
      <c r="F1595" t="s">
        <v>7</v>
      </c>
      <c r="G1595">
        <v>70</v>
      </c>
      <c r="H1595">
        <v>35</v>
      </c>
      <c r="I1595">
        <v>3</v>
      </c>
      <c r="J1595">
        <v>73</v>
      </c>
      <c r="K1595" t="s">
        <v>7</v>
      </c>
      <c r="L1595" t="s">
        <v>181</v>
      </c>
      <c r="M1595" s="7">
        <v>44702</v>
      </c>
      <c r="N1595" s="7">
        <v>44704</v>
      </c>
    </row>
    <row r="1596" spans="1:14" x14ac:dyDescent="0.25">
      <c r="A1596">
        <v>2080</v>
      </c>
      <c r="B1596" s="27">
        <v>44705</v>
      </c>
      <c r="C1596" s="27">
        <v>44705</v>
      </c>
      <c r="D1596" s="27">
        <v>44715</v>
      </c>
      <c r="E1596">
        <v>10</v>
      </c>
      <c r="F1596" t="s">
        <v>7</v>
      </c>
      <c r="G1596">
        <v>350</v>
      </c>
      <c r="H1596">
        <v>35</v>
      </c>
      <c r="I1596">
        <v>13</v>
      </c>
      <c r="J1596">
        <v>363</v>
      </c>
      <c r="K1596" t="s">
        <v>7</v>
      </c>
      <c r="L1596" t="s">
        <v>181</v>
      </c>
      <c r="M1596" s="7">
        <v>44705</v>
      </c>
      <c r="N1596" s="7">
        <v>44711.999999988424</v>
      </c>
    </row>
    <row r="1597" spans="1:14" x14ac:dyDescent="0.25">
      <c r="A1597">
        <v>2080</v>
      </c>
      <c r="B1597" s="27">
        <v>44705</v>
      </c>
      <c r="C1597" s="27">
        <v>44705</v>
      </c>
      <c r="D1597" s="27">
        <v>44715</v>
      </c>
      <c r="E1597">
        <v>10</v>
      </c>
      <c r="F1597" t="s">
        <v>7</v>
      </c>
      <c r="G1597">
        <v>350</v>
      </c>
      <c r="H1597">
        <v>35</v>
      </c>
      <c r="I1597">
        <v>13</v>
      </c>
      <c r="J1597">
        <v>363</v>
      </c>
      <c r="K1597" t="s">
        <v>7</v>
      </c>
      <c r="L1597" t="s">
        <v>181</v>
      </c>
      <c r="M1597" s="7">
        <v>44713</v>
      </c>
      <c r="N1597" s="7">
        <v>44715</v>
      </c>
    </row>
    <row r="1598" spans="1:14" x14ac:dyDescent="0.25">
      <c r="A1598">
        <v>2083</v>
      </c>
      <c r="B1598" s="27">
        <v>44705</v>
      </c>
      <c r="C1598" s="27">
        <v>44705</v>
      </c>
      <c r="D1598" s="27">
        <v>44713</v>
      </c>
      <c r="E1598">
        <v>8</v>
      </c>
      <c r="F1598" t="s">
        <v>7</v>
      </c>
      <c r="G1598">
        <v>184</v>
      </c>
      <c r="H1598">
        <v>23</v>
      </c>
      <c r="I1598">
        <v>3</v>
      </c>
      <c r="J1598">
        <v>187</v>
      </c>
      <c r="K1598" t="s">
        <v>7</v>
      </c>
      <c r="L1598" t="s">
        <v>181</v>
      </c>
      <c r="M1598" s="7">
        <v>44705</v>
      </c>
      <c r="N1598" s="7">
        <v>44711.999999988424</v>
      </c>
    </row>
    <row r="1599" spans="1:14" x14ac:dyDescent="0.25">
      <c r="A1599">
        <v>2083</v>
      </c>
      <c r="B1599" s="27">
        <v>44705</v>
      </c>
      <c r="C1599" s="27">
        <v>44705</v>
      </c>
      <c r="D1599" s="27">
        <v>44713</v>
      </c>
      <c r="E1599">
        <v>8</v>
      </c>
      <c r="F1599" t="s">
        <v>7</v>
      </c>
      <c r="G1599">
        <v>184</v>
      </c>
      <c r="H1599">
        <v>23</v>
      </c>
      <c r="I1599">
        <v>3</v>
      </c>
      <c r="J1599">
        <v>187</v>
      </c>
      <c r="K1599" t="s">
        <v>7</v>
      </c>
      <c r="L1599" t="s">
        <v>181</v>
      </c>
      <c r="M1599" s="7">
        <v>44713</v>
      </c>
      <c r="N1599" s="7">
        <v>44713</v>
      </c>
    </row>
    <row r="1600" spans="1:14" x14ac:dyDescent="0.25">
      <c r="A1600">
        <v>2084</v>
      </c>
      <c r="B1600" s="27">
        <v>44705</v>
      </c>
      <c r="C1600" s="27">
        <v>44705</v>
      </c>
      <c r="D1600" s="27">
        <v>44719</v>
      </c>
      <c r="E1600">
        <v>14</v>
      </c>
      <c r="F1600" t="s">
        <v>7</v>
      </c>
      <c r="G1600">
        <v>336</v>
      </c>
      <c r="H1600">
        <v>24</v>
      </c>
      <c r="I1600">
        <v>3</v>
      </c>
      <c r="J1600">
        <v>339</v>
      </c>
      <c r="K1600" t="s">
        <v>7</v>
      </c>
      <c r="L1600" t="s">
        <v>181</v>
      </c>
      <c r="M1600" s="7">
        <v>44705</v>
      </c>
      <c r="N1600" s="7">
        <v>44711.999999988424</v>
      </c>
    </row>
    <row r="1601" spans="1:14" x14ac:dyDescent="0.25">
      <c r="A1601">
        <v>2084</v>
      </c>
      <c r="B1601" s="27">
        <v>44705</v>
      </c>
      <c r="C1601" s="27">
        <v>44705</v>
      </c>
      <c r="D1601" s="27">
        <v>44719</v>
      </c>
      <c r="E1601">
        <v>14</v>
      </c>
      <c r="F1601" t="s">
        <v>7</v>
      </c>
      <c r="G1601">
        <v>336</v>
      </c>
      <c r="H1601">
        <v>24</v>
      </c>
      <c r="I1601">
        <v>3</v>
      </c>
      <c r="J1601">
        <v>339</v>
      </c>
      <c r="K1601" t="s">
        <v>7</v>
      </c>
      <c r="L1601" t="s">
        <v>181</v>
      </c>
      <c r="M1601" s="7">
        <v>44713</v>
      </c>
      <c r="N1601" s="7">
        <v>44719</v>
      </c>
    </row>
    <row r="1602" spans="1:14" x14ac:dyDescent="0.25">
      <c r="A1602">
        <v>2085</v>
      </c>
      <c r="B1602" s="27">
        <v>44706</v>
      </c>
      <c r="C1602" s="27">
        <v>44706</v>
      </c>
      <c r="D1602" s="27">
        <v>44706</v>
      </c>
      <c r="E1602">
        <v>0</v>
      </c>
      <c r="F1602" t="s">
        <v>7</v>
      </c>
      <c r="G1602">
        <v>55</v>
      </c>
      <c r="I1602">
        <v>3</v>
      </c>
      <c r="J1602">
        <v>58</v>
      </c>
      <c r="K1602" t="s">
        <v>7</v>
      </c>
      <c r="L1602" t="s">
        <v>181</v>
      </c>
      <c r="M1602" s="7">
        <v>44706</v>
      </c>
      <c r="N1602" s="7">
        <v>44706</v>
      </c>
    </row>
    <row r="1603" spans="1:14" x14ac:dyDescent="0.25">
      <c r="A1603">
        <v>2086</v>
      </c>
      <c r="B1603" s="27">
        <v>44706</v>
      </c>
      <c r="C1603" s="27">
        <v>44708</v>
      </c>
      <c r="D1603" s="27">
        <v>44722</v>
      </c>
      <c r="E1603">
        <v>14</v>
      </c>
      <c r="F1603" t="s">
        <v>7</v>
      </c>
      <c r="G1603">
        <v>364</v>
      </c>
      <c r="H1603">
        <v>26</v>
      </c>
      <c r="I1603">
        <v>18</v>
      </c>
      <c r="J1603">
        <v>382</v>
      </c>
      <c r="K1603" t="s">
        <v>7</v>
      </c>
      <c r="L1603" t="s">
        <v>181</v>
      </c>
      <c r="M1603" s="7">
        <v>44708</v>
      </c>
      <c r="N1603" s="7">
        <v>44711.999999988424</v>
      </c>
    </row>
    <row r="1604" spans="1:14" x14ac:dyDescent="0.25">
      <c r="A1604">
        <v>2086</v>
      </c>
      <c r="B1604" s="27">
        <v>44706</v>
      </c>
      <c r="C1604" s="27">
        <v>44708</v>
      </c>
      <c r="D1604" s="27">
        <v>44722</v>
      </c>
      <c r="E1604">
        <v>14</v>
      </c>
      <c r="F1604" t="s">
        <v>7</v>
      </c>
      <c r="G1604">
        <v>364</v>
      </c>
      <c r="H1604">
        <v>26</v>
      </c>
      <c r="I1604">
        <v>18</v>
      </c>
      <c r="J1604">
        <v>382</v>
      </c>
      <c r="K1604" t="s">
        <v>7</v>
      </c>
      <c r="L1604" t="s">
        <v>181</v>
      </c>
      <c r="M1604" s="7">
        <v>44713</v>
      </c>
      <c r="N1604" s="7">
        <v>44722</v>
      </c>
    </row>
    <row r="1605" spans="1:14" x14ac:dyDescent="0.25">
      <c r="A1605">
        <v>2088</v>
      </c>
      <c r="B1605" s="27">
        <v>44708</v>
      </c>
      <c r="C1605" s="27">
        <v>44708</v>
      </c>
      <c r="D1605" s="27">
        <v>44709</v>
      </c>
      <c r="E1605">
        <v>1</v>
      </c>
      <c r="F1605" t="s">
        <v>7</v>
      </c>
      <c r="G1605">
        <v>55</v>
      </c>
      <c r="H1605">
        <v>55</v>
      </c>
      <c r="I1605">
        <v>3</v>
      </c>
      <c r="J1605">
        <v>58</v>
      </c>
      <c r="K1605" t="s">
        <v>7</v>
      </c>
      <c r="L1605" t="s">
        <v>181</v>
      </c>
      <c r="M1605" s="7">
        <v>44708</v>
      </c>
      <c r="N1605" s="7">
        <v>44709</v>
      </c>
    </row>
    <row r="1606" spans="1:14" x14ac:dyDescent="0.25">
      <c r="A1606">
        <v>2089</v>
      </c>
      <c r="B1606" s="27">
        <v>44709</v>
      </c>
      <c r="C1606" s="27">
        <v>44709</v>
      </c>
      <c r="D1606" s="27">
        <v>44711</v>
      </c>
      <c r="E1606">
        <v>2</v>
      </c>
      <c r="F1606" t="s">
        <v>7</v>
      </c>
      <c r="G1606">
        <v>150</v>
      </c>
      <c r="H1606">
        <v>75</v>
      </c>
      <c r="I1606">
        <v>3</v>
      </c>
      <c r="J1606">
        <v>153</v>
      </c>
      <c r="K1606" t="s">
        <v>7</v>
      </c>
      <c r="L1606" t="s">
        <v>181</v>
      </c>
      <c r="M1606" s="7">
        <v>44709</v>
      </c>
      <c r="N1606" s="7">
        <v>44711</v>
      </c>
    </row>
    <row r="1607" spans="1:14" x14ac:dyDescent="0.25">
      <c r="A1607">
        <v>2094</v>
      </c>
      <c r="B1607" s="27">
        <v>44712</v>
      </c>
      <c r="C1607" s="27">
        <v>44712</v>
      </c>
      <c r="D1607" s="27">
        <v>44722</v>
      </c>
      <c r="E1607">
        <v>10</v>
      </c>
      <c r="F1607" t="s">
        <v>7</v>
      </c>
      <c r="G1607">
        <v>460</v>
      </c>
      <c r="H1607">
        <v>46</v>
      </c>
      <c r="I1607">
        <v>3</v>
      </c>
      <c r="J1607">
        <v>463</v>
      </c>
      <c r="K1607" t="s">
        <v>7</v>
      </c>
      <c r="L1607" t="s">
        <v>181</v>
      </c>
      <c r="M1607" s="7">
        <v>44712</v>
      </c>
      <c r="N1607" s="7">
        <v>44711.999999988424</v>
      </c>
    </row>
    <row r="1608" spans="1:14" x14ac:dyDescent="0.25">
      <c r="A1608">
        <v>2094</v>
      </c>
      <c r="B1608" s="27">
        <v>44712</v>
      </c>
      <c r="C1608" s="27">
        <v>44712</v>
      </c>
      <c r="D1608" s="27">
        <v>44722</v>
      </c>
      <c r="E1608">
        <v>10</v>
      </c>
      <c r="F1608" t="s">
        <v>7</v>
      </c>
      <c r="G1608">
        <v>460</v>
      </c>
      <c r="H1608">
        <v>46</v>
      </c>
      <c r="I1608">
        <v>3</v>
      </c>
      <c r="J1608">
        <v>463</v>
      </c>
      <c r="K1608" t="s">
        <v>7</v>
      </c>
      <c r="L1608" t="s">
        <v>181</v>
      </c>
      <c r="M1608" s="7">
        <v>44713</v>
      </c>
      <c r="N1608" s="7">
        <v>44722</v>
      </c>
    </row>
    <row r="1609" spans="1:14" x14ac:dyDescent="0.25">
      <c r="A1609">
        <v>2096</v>
      </c>
      <c r="B1609" s="27">
        <v>44712</v>
      </c>
      <c r="C1609" s="27">
        <v>44712</v>
      </c>
      <c r="D1609" s="27">
        <v>44728</v>
      </c>
      <c r="E1609">
        <v>16</v>
      </c>
      <c r="F1609" t="s">
        <v>7</v>
      </c>
      <c r="G1609">
        <v>304</v>
      </c>
      <c r="H1609">
        <v>19</v>
      </c>
      <c r="J1609">
        <v>304</v>
      </c>
      <c r="K1609" t="s">
        <v>7</v>
      </c>
      <c r="L1609" t="s">
        <v>181</v>
      </c>
      <c r="M1609" s="7">
        <v>44712</v>
      </c>
      <c r="N1609" s="7">
        <v>44711.999999988424</v>
      </c>
    </row>
    <row r="1610" spans="1:14" x14ac:dyDescent="0.25">
      <c r="A1610">
        <v>2096</v>
      </c>
      <c r="B1610" s="27">
        <v>44712</v>
      </c>
      <c r="C1610" s="27">
        <v>44712</v>
      </c>
      <c r="D1610" s="27">
        <v>44728</v>
      </c>
      <c r="E1610">
        <v>16</v>
      </c>
      <c r="F1610" t="s">
        <v>7</v>
      </c>
      <c r="G1610">
        <v>304</v>
      </c>
      <c r="H1610">
        <v>19</v>
      </c>
      <c r="J1610">
        <v>304</v>
      </c>
      <c r="K1610" t="s">
        <v>7</v>
      </c>
      <c r="L1610" t="s">
        <v>181</v>
      </c>
      <c r="M1610" s="7">
        <v>44713</v>
      </c>
      <c r="N1610" s="7">
        <v>44728</v>
      </c>
    </row>
    <row r="1611" spans="1:14" x14ac:dyDescent="0.25">
      <c r="A1611">
        <v>2097</v>
      </c>
      <c r="B1611" s="27">
        <v>44712</v>
      </c>
      <c r="C1611" s="27">
        <v>44712</v>
      </c>
      <c r="D1611" s="27">
        <v>44742</v>
      </c>
      <c r="E1611">
        <v>30</v>
      </c>
      <c r="F1611" t="s">
        <v>7</v>
      </c>
      <c r="G1611">
        <v>600</v>
      </c>
      <c r="H1611">
        <v>20</v>
      </c>
      <c r="J1611">
        <v>600</v>
      </c>
      <c r="K1611" t="s">
        <v>7</v>
      </c>
      <c r="L1611" t="s">
        <v>181</v>
      </c>
      <c r="M1611" s="7">
        <v>44712</v>
      </c>
      <c r="N1611" s="7">
        <v>44711.999999988424</v>
      </c>
    </row>
    <row r="1612" spans="1:14" x14ac:dyDescent="0.25">
      <c r="A1612">
        <v>2097</v>
      </c>
      <c r="B1612" s="27">
        <v>44712</v>
      </c>
      <c r="C1612" s="27">
        <v>44712</v>
      </c>
      <c r="D1612" s="27">
        <v>44742</v>
      </c>
      <c r="E1612">
        <v>30</v>
      </c>
      <c r="F1612" t="s">
        <v>7</v>
      </c>
      <c r="G1612">
        <v>600</v>
      </c>
      <c r="H1612">
        <v>20</v>
      </c>
      <c r="J1612">
        <v>600</v>
      </c>
      <c r="K1612" t="s">
        <v>7</v>
      </c>
      <c r="L1612" t="s">
        <v>181</v>
      </c>
      <c r="M1612" s="7">
        <v>44713</v>
      </c>
      <c r="N1612" s="7">
        <v>44742</v>
      </c>
    </row>
    <row r="1613" spans="1:14" x14ac:dyDescent="0.25">
      <c r="A1613">
        <v>2098</v>
      </c>
      <c r="B1613" s="27">
        <v>44712</v>
      </c>
      <c r="C1613" s="27">
        <v>44712</v>
      </c>
      <c r="D1613" s="27">
        <v>44715</v>
      </c>
      <c r="E1613">
        <v>3</v>
      </c>
      <c r="F1613" t="s">
        <v>7</v>
      </c>
      <c r="G1613">
        <v>135</v>
      </c>
      <c r="H1613">
        <v>45</v>
      </c>
      <c r="I1613">
        <v>3</v>
      </c>
      <c r="J1613">
        <v>138</v>
      </c>
      <c r="K1613" t="s">
        <v>7</v>
      </c>
      <c r="L1613" t="s">
        <v>181</v>
      </c>
      <c r="M1613" s="7">
        <v>44712</v>
      </c>
      <c r="N1613" s="7">
        <v>44711.999999988424</v>
      </c>
    </row>
    <row r="1614" spans="1:14" x14ac:dyDescent="0.25">
      <c r="A1614">
        <v>2098</v>
      </c>
      <c r="B1614" s="27">
        <v>44712</v>
      </c>
      <c r="C1614" s="27">
        <v>44712</v>
      </c>
      <c r="D1614" s="27">
        <v>44715</v>
      </c>
      <c r="E1614">
        <v>3</v>
      </c>
      <c r="F1614" t="s">
        <v>7</v>
      </c>
      <c r="G1614">
        <v>135</v>
      </c>
      <c r="H1614">
        <v>45</v>
      </c>
      <c r="I1614">
        <v>3</v>
      </c>
      <c r="J1614">
        <v>138</v>
      </c>
      <c r="K1614" t="s">
        <v>7</v>
      </c>
      <c r="L1614" t="s">
        <v>181</v>
      </c>
      <c r="M1614" s="7">
        <v>44713</v>
      </c>
      <c r="N1614" s="7">
        <v>44715</v>
      </c>
    </row>
    <row r="1615" spans="1:14" x14ac:dyDescent="0.25">
      <c r="A1615">
        <v>2099</v>
      </c>
      <c r="B1615" s="27">
        <v>44712</v>
      </c>
      <c r="C1615" s="27">
        <v>44712</v>
      </c>
      <c r="D1615" s="27">
        <v>44727</v>
      </c>
      <c r="E1615">
        <v>15</v>
      </c>
      <c r="F1615" t="s">
        <v>7</v>
      </c>
      <c r="G1615">
        <v>225</v>
      </c>
      <c r="H1615">
        <v>15</v>
      </c>
      <c r="J1615">
        <v>225</v>
      </c>
      <c r="K1615" t="s">
        <v>7</v>
      </c>
      <c r="L1615" t="s">
        <v>181</v>
      </c>
      <c r="M1615" s="7">
        <v>44712</v>
      </c>
      <c r="N1615" s="7">
        <v>44711.999999988424</v>
      </c>
    </row>
    <row r="1616" spans="1:14" x14ac:dyDescent="0.25">
      <c r="A1616">
        <v>2099</v>
      </c>
      <c r="B1616" s="27">
        <v>44712</v>
      </c>
      <c r="C1616" s="27">
        <v>44712</v>
      </c>
      <c r="D1616" s="27">
        <v>44727</v>
      </c>
      <c r="E1616">
        <v>15</v>
      </c>
      <c r="F1616" t="s">
        <v>7</v>
      </c>
      <c r="G1616">
        <v>225</v>
      </c>
      <c r="H1616">
        <v>15</v>
      </c>
      <c r="J1616">
        <v>225</v>
      </c>
      <c r="K1616" t="s">
        <v>7</v>
      </c>
      <c r="L1616" t="s">
        <v>181</v>
      </c>
      <c r="M1616" s="7">
        <v>44713</v>
      </c>
      <c r="N1616" s="7">
        <v>44727</v>
      </c>
    </row>
    <row r="1617" spans="1:14" x14ac:dyDescent="0.25">
      <c r="A1617">
        <v>2116</v>
      </c>
      <c r="B1617" s="27">
        <v>44711</v>
      </c>
      <c r="C1617" s="27">
        <v>44711</v>
      </c>
      <c r="D1617" s="27">
        <v>44753</v>
      </c>
      <c r="E1617">
        <v>42</v>
      </c>
      <c r="F1617" t="s">
        <v>7</v>
      </c>
      <c r="G1617">
        <v>798</v>
      </c>
      <c r="H1617">
        <v>19</v>
      </c>
      <c r="I1617">
        <v>13</v>
      </c>
      <c r="J1617">
        <v>811</v>
      </c>
      <c r="K1617" t="s">
        <v>7</v>
      </c>
      <c r="L1617" t="s">
        <v>181</v>
      </c>
      <c r="M1617" s="7">
        <v>44711</v>
      </c>
      <c r="N1617" s="7">
        <v>44711.999999988424</v>
      </c>
    </row>
    <row r="1618" spans="1:14" x14ac:dyDescent="0.25">
      <c r="A1618">
        <v>2116</v>
      </c>
      <c r="B1618" s="27">
        <v>44711</v>
      </c>
      <c r="C1618" s="27">
        <v>44711</v>
      </c>
      <c r="D1618" s="27">
        <v>44753</v>
      </c>
      <c r="E1618">
        <v>42</v>
      </c>
      <c r="F1618" t="s">
        <v>7</v>
      </c>
      <c r="G1618">
        <v>798</v>
      </c>
      <c r="H1618">
        <v>19</v>
      </c>
      <c r="I1618">
        <v>13</v>
      </c>
      <c r="J1618">
        <v>811</v>
      </c>
      <c r="K1618" t="s">
        <v>7</v>
      </c>
      <c r="L1618" t="s">
        <v>181</v>
      </c>
      <c r="M1618" s="7">
        <v>44713</v>
      </c>
      <c r="N1618" s="7">
        <v>44741.999999988424</v>
      </c>
    </row>
    <row r="1619" spans="1:14" x14ac:dyDescent="0.25">
      <c r="A1619">
        <v>2116</v>
      </c>
      <c r="B1619" s="27">
        <v>44711</v>
      </c>
      <c r="C1619" s="27">
        <v>44711</v>
      </c>
      <c r="D1619" s="27">
        <v>44753</v>
      </c>
      <c r="E1619">
        <v>42</v>
      </c>
      <c r="F1619" t="s">
        <v>7</v>
      </c>
      <c r="G1619">
        <v>798</v>
      </c>
      <c r="H1619">
        <v>19</v>
      </c>
      <c r="I1619">
        <v>13</v>
      </c>
      <c r="J1619">
        <v>811</v>
      </c>
      <c r="K1619" t="s">
        <v>7</v>
      </c>
      <c r="L1619" t="s">
        <v>181</v>
      </c>
      <c r="M1619" s="7">
        <v>44743</v>
      </c>
      <c r="N1619" s="7">
        <v>44753</v>
      </c>
    </row>
    <row r="1620" spans="1:14" x14ac:dyDescent="0.25">
      <c r="A1620" t="s">
        <v>86</v>
      </c>
      <c r="B1620" s="27">
        <v>44712</v>
      </c>
      <c r="C1620" s="27">
        <v>44712</v>
      </c>
      <c r="D1620" s="27">
        <v>44742</v>
      </c>
      <c r="E1620">
        <v>30</v>
      </c>
      <c r="F1620" t="s">
        <v>7</v>
      </c>
      <c r="G1620">
        <v>600</v>
      </c>
      <c r="H1620">
        <v>20</v>
      </c>
      <c r="J1620">
        <v>600</v>
      </c>
      <c r="K1620" t="s">
        <v>7</v>
      </c>
      <c r="L1620" t="s">
        <v>181</v>
      </c>
      <c r="M1620" s="7">
        <v>44712</v>
      </c>
      <c r="N1620" s="7">
        <v>44711.999999988424</v>
      </c>
    </row>
    <row r="1621" spans="1:14" x14ac:dyDescent="0.25">
      <c r="A1621" t="s">
        <v>86</v>
      </c>
      <c r="B1621" s="27">
        <v>44712</v>
      </c>
      <c r="C1621" s="27">
        <v>44712</v>
      </c>
      <c r="D1621" s="27">
        <v>44742</v>
      </c>
      <c r="E1621">
        <v>30</v>
      </c>
      <c r="F1621" t="s">
        <v>7</v>
      </c>
      <c r="G1621">
        <v>600</v>
      </c>
      <c r="H1621">
        <v>20</v>
      </c>
      <c r="J1621">
        <v>600</v>
      </c>
      <c r="K1621" t="s">
        <v>7</v>
      </c>
      <c r="L1621" t="s">
        <v>181</v>
      </c>
      <c r="M1621" s="7">
        <v>44713</v>
      </c>
      <c r="N1621" s="7">
        <v>44742</v>
      </c>
    </row>
    <row r="1622" spans="1:14" x14ac:dyDescent="0.25">
      <c r="A1622" t="s">
        <v>87</v>
      </c>
      <c r="B1622" s="27">
        <v>44723</v>
      </c>
      <c r="C1622" s="27">
        <v>44723</v>
      </c>
      <c r="D1622" s="27">
        <v>44725</v>
      </c>
      <c r="E1622">
        <v>2</v>
      </c>
      <c r="F1622" t="s">
        <v>7</v>
      </c>
      <c r="G1622">
        <v>30</v>
      </c>
      <c r="H1622">
        <v>15</v>
      </c>
      <c r="J1622">
        <v>30</v>
      </c>
      <c r="K1622" t="s">
        <v>7</v>
      </c>
      <c r="L1622" t="s">
        <v>181</v>
      </c>
      <c r="M1622" s="7">
        <v>44723</v>
      </c>
      <c r="N1622" s="7">
        <v>44725</v>
      </c>
    </row>
    <row r="1623" spans="1:14" x14ac:dyDescent="0.25">
      <c r="A1623">
        <v>2081</v>
      </c>
      <c r="B1623" s="27">
        <v>44687</v>
      </c>
      <c r="C1623" s="27">
        <v>44713</v>
      </c>
      <c r="D1623" s="27">
        <v>44735</v>
      </c>
      <c r="E1623">
        <v>22</v>
      </c>
      <c r="F1623" t="s">
        <v>8</v>
      </c>
      <c r="G1623">
        <v>575</v>
      </c>
      <c r="H1623">
        <v>26.136363636363637</v>
      </c>
      <c r="I1623">
        <v>83</v>
      </c>
      <c r="J1623">
        <v>658</v>
      </c>
      <c r="K1623" t="s">
        <v>7</v>
      </c>
      <c r="L1623" t="s">
        <v>181</v>
      </c>
      <c r="M1623" s="7">
        <v>44713</v>
      </c>
      <c r="N1623" s="7">
        <v>44735</v>
      </c>
    </row>
    <row r="1624" spans="1:14" x14ac:dyDescent="0.25">
      <c r="A1624">
        <v>2082</v>
      </c>
      <c r="B1624" s="27">
        <v>44687</v>
      </c>
      <c r="C1624" s="27">
        <v>44713</v>
      </c>
      <c r="D1624" s="27">
        <v>44730</v>
      </c>
      <c r="E1624">
        <v>17</v>
      </c>
      <c r="F1624" t="s">
        <v>8</v>
      </c>
      <c r="G1624">
        <v>450</v>
      </c>
      <c r="H1624">
        <v>26.470588235294116</v>
      </c>
      <c r="I1624">
        <v>88</v>
      </c>
      <c r="J1624">
        <v>538</v>
      </c>
      <c r="K1624" t="s">
        <v>7</v>
      </c>
      <c r="L1624" t="s">
        <v>181</v>
      </c>
      <c r="M1624" s="7">
        <v>44713</v>
      </c>
      <c r="N1624" s="7">
        <v>44730</v>
      </c>
    </row>
    <row r="1625" spans="1:14" x14ac:dyDescent="0.25">
      <c r="A1625">
        <v>2091</v>
      </c>
      <c r="B1625" s="27">
        <v>44706</v>
      </c>
      <c r="C1625" s="27">
        <v>44746</v>
      </c>
      <c r="D1625" s="27">
        <v>44771</v>
      </c>
      <c r="E1625">
        <v>25</v>
      </c>
      <c r="F1625" t="s">
        <v>7</v>
      </c>
      <c r="G1625">
        <v>700</v>
      </c>
      <c r="H1625">
        <v>28</v>
      </c>
      <c r="I1625">
        <v>3</v>
      </c>
      <c r="J1625">
        <v>703</v>
      </c>
      <c r="K1625" t="s">
        <v>7</v>
      </c>
      <c r="L1625" t="s">
        <v>22</v>
      </c>
      <c r="M1625" s="7">
        <v>44746</v>
      </c>
      <c r="N1625" s="7">
        <v>44771</v>
      </c>
    </row>
    <row r="1626" spans="1:14" x14ac:dyDescent="0.25">
      <c r="A1626">
        <v>2095</v>
      </c>
      <c r="B1626" s="27">
        <v>44711</v>
      </c>
      <c r="C1626" s="27">
        <v>44721</v>
      </c>
      <c r="D1626" s="27">
        <v>44745</v>
      </c>
      <c r="E1626">
        <v>24</v>
      </c>
      <c r="F1626" t="s">
        <v>8</v>
      </c>
      <c r="G1626">
        <v>510</v>
      </c>
      <c r="H1626">
        <v>21.25</v>
      </c>
      <c r="I1626">
        <v>78</v>
      </c>
      <c r="J1626">
        <v>588</v>
      </c>
      <c r="K1626" t="s">
        <v>7</v>
      </c>
      <c r="L1626" t="s">
        <v>181</v>
      </c>
      <c r="M1626" s="7">
        <v>44721</v>
      </c>
      <c r="N1626" s="7">
        <v>44741.999999988424</v>
      </c>
    </row>
    <row r="1627" spans="1:14" x14ac:dyDescent="0.25">
      <c r="A1627">
        <v>2095</v>
      </c>
      <c r="B1627" s="27">
        <v>44711</v>
      </c>
      <c r="C1627" s="27">
        <v>44721</v>
      </c>
      <c r="D1627" s="27">
        <v>44745</v>
      </c>
      <c r="E1627">
        <v>24</v>
      </c>
      <c r="F1627" t="s">
        <v>8</v>
      </c>
      <c r="G1627">
        <v>510</v>
      </c>
      <c r="H1627">
        <v>21.25</v>
      </c>
      <c r="I1627">
        <v>78</v>
      </c>
      <c r="J1627">
        <v>588</v>
      </c>
      <c r="K1627" t="s">
        <v>7</v>
      </c>
      <c r="L1627" t="s">
        <v>181</v>
      </c>
      <c r="M1627" s="7">
        <v>44743</v>
      </c>
      <c r="N1627" s="7">
        <v>44745</v>
      </c>
    </row>
    <row r="1628" spans="1:14" x14ac:dyDescent="0.25">
      <c r="A1628">
        <v>2100</v>
      </c>
      <c r="B1628" s="27">
        <v>44713</v>
      </c>
      <c r="C1628" s="27">
        <v>44713</v>
      </c>
      <c r="D1628" s="27">
        <v>44720</v>
      </c>
      <c r="E1628">
        <v>7</v>
      </c>
      <c r="F1628" t="s">
        <v>7</v>
      </c>
      <c r="G1628">
        <v>245</v>
      </c>
      <c r="H1628">
        <v>35</v>
      </c>
      <c r="I1628">
        <v>13</v>
      </c>
      <c r="J1628">
        <v>258</v>
      </c>
      <c r="K1628" t="s">
        <v>7</v>
      </c>
      <c r="L1628" t="s">
        <v>181</v>
      </c>
      <c r="M1628" s="7">
        <v>44713</v>
      </c>
      <c r="N1628" s="7">
        <v>44720</v>
      </c>
    </row>
    <row r="1629" spans="1:14" x14ac:dyDescent="0.25">
      <c r="A1629">
        <v>2101</v>
      </c>
      <c r="B1629" s="27">
        <v>44713</v>
      </c>
      <c r="C1629" s="27">
        <v>44713</v>
      </c>
      <c r="D1629" s="27">
        <v>44716</v>
      </c>
      <c r="E1629">
        <v>3</v>
      </c>
      <c r="F1629" t="s">
        <v>7</v>
      </c>
      <c r="G1629">
        <v>105</v>
      </c>
      <c r="H1629">
        <v>35</v>
      </c>
      <c r="I1629">
        <v>3</v>
      </c>
      <c r="J1629">
        <v>108</v>
      </c>
      <c r="K1629" t="s">
        <v>7</v>
      </c>
      <c r="L1629" t="s">
        <v>181</v>
      </c>
      <c r="M1629" s="7">
        <v>44713</v>
      </c>
      <c r="N1629" s="7">
        <v>44716</v>
      </c>
    </row>
    <row r="1630" spans="1:14" x14ac:dyDescent="0.25">
      <c r="A1630">
        <v>2102</v>
      </c>
      <c r="B1630" s="27">
        <v>44713</v>
      </c>
      <c r="C1630" s="27">
        <v>44713</v>
      </c>
      <c r="D1630" s="27">
        <v>44745</v>
      </c>
      <c r="E1630">
        <v>32</v>
      </c>
      <c r="F1630" t="s">
        <v>8</v>
      </c>
      <c r="G1630">
        <v>627</v>
      </c>
      <c r="H1630">
        <v>19.59375</v>
      </c>
      <c r="I1630">
        <v>63</v>
      </c>
      <c r="J1630">
        <v>690</v>
      </c>
      <c r="K1630" t="s">
        <v>7</v>
      </c>
      <c r="L1630" t="s">
        <v>181</v>
      </c>
      <c r="M1630" s="7">
        <v>44713</v>
      </c>
      <c r="N1630" s="7">
        <v>44741.999999988424</v>
      </c>
    </row>
    <row r="1631" spans="1:14" x14ac:dyDescent="0.25">
      <c r="A1631">
        <v>2102</v>
      </c>
      <c r="B1631" s="27">
        <v>44713</v>
      </c>
      <c r="C1631" s="27">
        <v>44713</v>
      </c>
      <c r="D1631" s="27">
        <v>44745</v>
      </c>
      <c r="E1631">
        <v>32</v>
      </c>
      <c r="F1631" t="s">
        <v>8</v>
      </c>
      <c r="G1631">
        <v>627</v>
      </c>
      <c r="H1631">
        <v>19.59375</v>
      </c>
      <c r="I1631">
        <v>63</v>
      </c>
      <c r="J1631">
        <v>690</v>
      </c>
      <c r="K1631" t="s">
        <v>7</v>
      </c>
      <c r="L1631" t="s">
        <v>181</v>
      </c>
      <c r="M1631" s="7">
        <v>44743</v>
      </c>
      <c r="N1631" s="7">
        <v>44745</v>
      </c>
    </row>
    <row r="1632" spans="1:14" x14ac:dyDescent="0.25">
      <c r="A1632">
        <v>2104</v>
      </c>
      <c r="B1632" s="27">
        <v>44715</v>
      </c>
      <c r="C1632" s="27">
        <v>44715</v>
      </c>
      <c r="D1632" s="27">
        <v>44716</v>
      </c>
      <c r="E1632">
        <v>1</v>
      </c>
      <c r="F1632" t="s">
        <v>7</v>
      </c>
      <c r="G1632">
        <v>55</v>
      </c>
      <c r="H1632">
        <v>55</v>
      </c>
      <c r="I1632">
        <v>3</v>
      </c>
      <c r="J1632">
        <v>58</v>
      </c>
      <c r="K1632" t="s">
        <v>7</v>
      </c>
      <c r="L1632" t="s">
        <v>181</v>
      </c>
      <c r="M1632" s="7">
        <v>44715</v>
      </c>
      <c r="N1632" s="7">
        <v>44716</v>
      </c>
    </row>
    <row r="1633" spans="1:14" x14ac:dyDescent="0.25">
      <c r="A1633">
        <v>2105</v>
      </c>
      <c r="B1633" s="27">
        <v>44715</v>
      </c>
      <c r="C1633" s="27">
        <v>44715</v>
      </c>
      <c r="D1633" s="27">
        <v>44716</v>
      </c>
      <c r="E1633">
        <v>1</v>
      </c>
      <c r="F1633" t="s">
        <v>7</v>
      </c>
      <c r="G1633">
        <v>85</v>
      </c>
      <c r="H1633">
        <v>85</v>
      </c>
      <c r="I1633">
        <v>3</v>
      </c>
      <c r="J1633">
        <v>88</v>
      </c>
      <c r="K1633" t="s">
        <v>7</v>
      </c>
      <c r="L1633" t="s">
        <v>181</v>
      </c>
      <c r="M1633" s="7">
        <v>44715</v>
      </c>
      <c r="N1633" s="7">
        <v>44716</v>
      </c>
    </row>
    <row r="1634" spans="1:14" x14ac:dyDescent="0.25">
      <c r="A1634">
        <v>2106</v>
      </c>
      <c r="B1634" s="27">
        <v>44715</v>
      </c>
      <c r="C1634" s="27">
        <v>44715</v>
      </c>
      <c r="D1634" s="27">
        <v>44744</v>
      </c>
      <c r="E1634">
        <v>29</v>
      </c>
      <c r="F1634" t="s">
        <v>7</v>
      </c>
      <c r="G1634">
        <v>551</v>
      </c>
      <c r="H1634">
        <v>19</v>
      </c>
      <c r="I1634">
        <v>13</v>
      </c>
      <c r="J1634">
        <v>564</v>
      </c>
      <c r="K1634" t="s">
        <v>7</v>
      </c>
      <c r="L1634" t="s">
        <v>181</v>
      </c>
      <c r="M1634" s="7">
        <v>44715</v>
      </c>
      <c r="N1634" s="7">
        <v>44741.999999988424</v>
      </c>
    </row>
    <row r="1635" spans="1:14" x14ac:dyDescent="0.25">
      <c r="A1635">
        <v>2106</v>
      </c>
      <c r="B1635" s="27">
        <v>44715</v>
      </c>
      <c r="C1635" s="27">
        <v>44715</v>
      </c>
      <c r="D1635" s="27">
        <v>44744</v>
      </c>
      <c r="E1635">
        <v>29</v>
      </c>
      <c r="F1635" t="s">
        <v>7</v>
      </c>
      <c r="G1635">
        <v>551</v>
      </c>
      <c r="H1635">
        <v>19</v>
      </c>
      <c r="I1635">
        <v>13</v>
      </c>
      <c r="J1635">
        <v>564</v>
      </c>
      <c r="K1635" t="s">
        <v>7</v>
      </c>
      <c r="L1635" t="s">
        <v>181</v>
      </c>
      <c r="M1635" s="7">
        <v>44743</v>
      </c>
      <c r="N1635" s="7">
        <v>44744</v>
      </c>
    </row>
    <row r="1636" spans="1:14" x14ac:dyDescent="0.25">
      <c r="A1636">
        <v>2107</v>
      </c>
      <c r="B1636" s="27">
        <v>44715</v>
      </c>
      <c r="C1636" s="27">
        <v>44715</v>
      </c>
      <c r="D1636" s="27">
        <v>44737</v>
      </c>
      <c r="E1636">
        <v>22</v>
      </c>
      <c r="F1636" t="s">
        <v>7</v>
      </c>
      <c r="G1636">
        <v>484</v>
      </c>
      <c r="H1636">
        <v>22</v>
      </c>
      <c r="I1636">
        <v>3</v>
      </c>
      <c r="J1636">
        <v>487</v>
      </c>
      <c r="K1636" t="s">
        <v>7</v>
      </c>
      <c r="L1636" t="s">
        <v>181</v>
      </c>
      <c r="M1636" s="7">
        <v>44715</v>
      </c>
      <c r="N1636" s="7">
        <v>44737</v>
      </c>
    </row>
    <row r="1637" spans="1:14" x14ac:dyDescent="0.25">
      <c r="A1637">
        <v>2108</v>
      </c>
      <c r="B1637" s="27">
        <v>44720</v>
      </c>
      <c r="C1637" s="27">
        <v>44720</v>
      </c>
      <c r="D1637" s="27">
        <v>44741</v>
      </c>
      <c r="E1637">
        <v>21</v>
      </c>
      <c r="F1637" t="s">
        <v>7</v>
      </c>
      <c r="G1637">
        <v>440</v>
      </c>
      <c r="H1637">
        <v>20.952380952380953</v>
      </c>
      <c r="J1637">
        <v>440</v>
      </c>
      <c r="K1637" t="s">
        <v>7</v>
      </c>
      <c r="L1637" t="s">
        <v>181</v>
      </c>
      <c r="M1637" s="7">
        <v>44720</v>
      </c>
      <c r="N1637" s="7">
        <v>44741</v>
      </c>
    </row>
    <row r="1638" spans="1:14" x14ac:dyDescent="0.25">
      <c r="A1638">
        <v>2109</v>
      </c>
      <c r="B1638" s="27">
        <v>44715</v>
      </c>
      <c r="C1638" s="27">
        <v>44715</v>
      </c>
      <c r="D1638" s="27">
        <v>44732</v>
      </c>
      <c r="E1638">
        <v>17</v>
      </c>
      <c r="F1638" t="s">
        <v>7</v>
      </c>
      <c r="G1638">
        <v>425</v>
      </c>
      <c r="H1638">
        <v>25</v>
      </c>
      <c r="I1638">
        <v>3</v>
      </c>
      <c r="J1638">
        <v>428</v>
      </c>
      <c r="K1638" t="s">
        <v>7</v>
      </c>
      <c r="L1638" t="s">
        <v>181</v>
      </c>
      <c r="M1638" s="7">
        <v>44715</v>
      </c>
      <c r="N1638" s="7">
        <v>44732</v>
      </c>
    </row>
    <row r="1639" spans="1:14" x14ac:dyDescent="0.25">
      <c r="A1639">
        <v>2110</v>
      </c>
      <c r="B1639" s="27">
        <v>44716</v>
      </c>
      <c r="C1639" s="27">
        <v>44716</v>
      </c>
      <c r="D1639" s="27">
        <v>44718</v>
      </c>
      <c r="E1639">
        <v>2</v>
      </c>
      <c r="F1639" t="s">
        <v>7</v>
      </c>
      <c r="G1639">
        <v>150</v>
      </c>
      <c r="H1639">
        <v>75</v>
      </c>
      <c r="I1639">
        <v>3</v>
      </c>
      <c r="J1639">
        <v>153</v>
      </c>
      <c r="K1639" t="s">
        <v>7</v>
      </c>
      <c r="L1639" t="s">
        <v>181</v>
      </c>
      <c r="M1639" s="7">
        <v>44716</v>
      </c>
      <c r="N1639" s="7">
        <v>44718</v>
      </c>
    </row>
    <row r="1640" spans="1:14" x14ac:dyDescent="0.25">
      <c r="A1640">
        <v>2111</v>
      </c>
      <c r="B1640" s="27">
        <v>44720</v>
      </c>
      <c r="C1640" s="27">
        <v>44720</v>
      </c>
      <c r="D1640" s="27">
        <v>44723</v>
      </c>
      <c r="E1640">
        <v>3</v>
      </c>
      <c r="F1640" t="s">
        <v>7</v>
      </c>
      <c r="G1640">
        <v>150</v>
      </c>
      <c r="H1640">
        <v>50</v>
      </c>
      <c r="J1640">
        <v>150</v>
      </c>
      <c r="K1640" t="s">
        <v>8</v>
      </c>
      <c r="L1640" t="s">
        <v>181</v>
      </c>
      <c r="M1640" s="7">
        <v>44720</v>
      </c>
      <c r="N1640" s="7">
        <v>44723</v>
      </c>
    </row>
    <row r="1641" spans="1:14" x14ac:dyDescent="0.25">
      <c r="A1641">
        <v>2112</v>
      </c>
      <c r="B1641" s="27">
        <v>44723</v>
      </c>
      <c r="C1641" s="27">
        <v>44723</v>
      </c>
      <c r="D1641" s="27">
        <v>44725</v>
      </c>
      <c r="E1641">
        <v>2</v>
      </c>
      <c r="F1641" t="s">
        <v>7</v>
      </c>
      <c r="G1641">
        <v>150</v>
      </c>
      <c r="H1641">
        <v>75</v>
      </c>
      <c r="I1641">
        <v>3</v>
      </c>
      <c r="J1641">
        <v>153</v>
      </c>
      <c r="K1641" t="s">
        <v>7</v>
      </c>
      <c r="L1641" t="s">
        <v>181</v>
      </c>
      <c r="M1641" s="7">
        <v>44723</v>
      </c>
      <c r="N1641" s="7">
        <v>44725</v>
      </c>
    </row>
    <row r="1642" spans="1:14" x14ac:dyDescent="0.25">
      <c r="A1642">
        <v>2114</v>
      </c>
      <c r="B1642" s="27">
        <v>44718</v>
      </c>
      <c r="C1642" s="27">
        <v>44718</v>
      </c>
      <c r="D1642" s="27">
        <v>44744</v>
      </c>
      <c r="E1642">
        <v>26</v>
      </c>
      <c r="F1642" t="s">
        <v>7</v>
      </c>
      <c r="G1642">
        <v>390</v>
      </c>
      <c r="H1642">
        <v>15</v>
      </c>
      <c r="J1642">
        <v>390</v>
      </c>
      <c r="K1642" t="s">
        <v>7</v>
      </c>
      <c r="L1642" t="s">
        <v>181</v>
      </c>
      <c r="M1642" s="7">
        <v>44718</v>
      </c>
      <c r="N1642" s="7">
        <v>44741.999999988424</v>
      </c>
    </row>
    <row r="1643" spans="1:14" x14ac:dyDescent="0.25">
      <c r="A1643">
        <v>2114</v>
      </c>
      <c r="B1643" s="27">
        <v>44718</v>
      </c>
      <c r="C1643" s="27">
        <v>44718</v>
      </c>
      <c r="D1643" s="27">
        <v>44744</v>
      </c>
      <c r="E1643">
        <v>26</v>
      </c>
      <c r="F1643" t="s">
        <v>7</v>
      </c>
      <c r="G1643">
        <v>390</v>
      </c>
      <c r="H1643">
        <v>15</v>
      </c>
      <c r="J1643">
        <v>390</v>
      </c>
      <c r="K1643" t="s">
        <v>7</v>
      </c>
      <c r="L1643" t="s">
        <v>181</v>
      </c>
      <c r="M1643" s="7">
        <v>44743</v>
      </c>
      <c r="N1643" s="7">
        <v>44744</v>
      </c>
    </row>
    <row r="1644" spans="1:14" x14ac:dyDescent="0.25">
      <c r="A1644">
        <v>2119</v>
      </c>
      <c r="B1644" s="27">
        <v>44701</v>
      </c>
      <c r="C1644" s="27">
        <v>44729</v>
      </c>
      <c r="D1644" s="27">
        <v>44759</v>
      </c>
      <c r="E1644">
        <v>30</v>
      </c>
      <c r="F1644" t="s">
        <v>8</v>
      </c>
      <c r="G1644">
        <v>589</v>
      </c>
      <c r="H1644">
        <v>19.633333333333333</v>
      </c>
      <c r="I1644">
        <v>53</v>
      </c>
      <c r="J1644">
        <v>642</v>
      </c>
      <c r="K1644" t="s">
        <v>7</v>
      </c>
      <c r="L1644" t="s">
        <v>181</v>
      </c>
      <c r="M1644" s="7">
        <v>44729</v>
      </c>
      <c r="N1644" s="7">
        <v>44741.999999988424</v>
      </c>
    </row>
    <row r="1645" spans="1:14" x14ac:dyDescent="0.25">
      <c r="A1645">
        <v>2119</v>
      </c>
      <c r="B1645" s="27">
        <v>44701</v>
      </c>
      <c r="C1645" s="27">
        <v>44729</v>
      </c>
      <c r="D1645" s="27">
        <v>44759</v>
      </c>
      <c r="E1645">
        <v>30</v>
      </c>
      <c r="F1645" t="s">
        <v>8</v>
      </c>
      <c r="G1645">
        <v>589</v>
      </c>
      <c r="H1645">
        <v>19.633333333333333</v>
      </c>
      <c r="I1645">
        <v>53</v>
      </c>
      <c r="J1645">
        <v>642</v>
      </c>
      <c r="K1645" t="s">
        <v>7</v>
      </c>
      <c r="L1645" t="s">
        <v>181</v>
      </c>
      <c r="M1645" s="7">
        <v>44743</v>
      </c>
      <c r="N1645" s="7">
        <v>44759</v>
      </c>
    </row>
    <row r="1646" spans="1:14" x14ac:dyDescent="0.25">
      <c r="A1646">
        <v>2120</v>
      </c>
      <c r="B1646" s="27">
        <v>44726</v>
      </c>
      <c r="C1646" s="27">
        <v>44726</v>
      </c>
      <c r="D1646" s="27">
        <v>44737</v>
      </c>
      <c r="E1646">
        <v>11</v>
      </c>
      <c r="F1646" t="s">
        <v>7</v>
      </c>
      <c r="G1646">
        <v>395</v>
      </c>
      <c r="H1646">
        <v>35.909090909090907</v>
      </c>
      <c r="I1646">
        <v>3</v>
      </c>
      <c r="J1646">
        <v>398</v>
      </c>
      <c r="K1646" t="s">
        <v>7</v>
      </c>
      <c r="L1646" t="s">
        <v>181</v>
      </c>
      <c r="M1646" s="7">
        <v>44726</v>
      </c>
      <c r="N1646" s="7">
        <v>44737</v>
      </c>
    </row>
    <row r="1647" spans="1:14" x14ac:dyDescent="0.25">
      <c r="A1647">
        <v>2122</v>
      </c>
      <c r="B1647" s="27">
        <v>44712</v>
      </c>
      <c r="C1647" s="27">
        <v>44712</v>
      </c>
      <c r="D1647" s="27">
        <v>44742</v>
      </c>
      <c r="E1647">
        <v>30</v>
      </c>
      <c r="F1647" t="s">
        <v>7</v>
      </c>
      <c r="G1647">
        <v>570</v>
      </c>
      <c r="H1647">
        <v>19</v>
      </c>
      <c r="J1647">
        <v>570</v>
      </c>
      <c r="K1647" t="s">
        <v>7</v>
      </c>
      <c r="L1647" t="s">
        <v>181</v>
      </c>
      <c r="M1647" s="7">
        <v>44712</v>
      </c>
      <c r="N1647" s="7">
        <v>44711.999999988424</v>
      </c>
    </row>
    <row r="1648" spans="1:14" x14ac:dyDescent="0.25">
      <c r="A1648">
        <v>2122</v>
      </c>
      <c r="B1648" s="27">
        <v>44712</v>
      </c>
      <c r="C1648" s="27">
        <v>44712</v>
      </c>
      <c r="D1648" s="27">
        <v>44742</v>
      </c>
      <c r="E1648">
        <v>30</v>
      </c>
      <c r="F1648" t="s">
        <v>7</v>
      </c>
      <c r="G1648">
        <v>570</v>
      </c>
      <c r="H1648">
        <v>19</v>
      </c>
      <c r="J1648">
        <v>570</v>
      </c>
      <c r="K1648" t="s">
        <v>7</v>
      </c>
      <c r="L1648" t="s">
        <v>181</v>
      </c>
      <c r="M1648" s="7">
        <v>44713</v>
      </c>
      <c r="N1648" s="7">
        <v>44742</v>
      </c>
    </row>
    <row r="1649" spans="1:14" x14ac:dyDescent="0.25">
      <c r="A1649">
        <v>2123</v>
      </c>
      <c r="B1649" s="27">
        <v>44726</v>
      </c>
      <c r="C1649" s="27">
        <v>44726</v>
      </c>
      <c r="D1649" s="27">
        <v>44734</v>
      </c>
      <c r="E1649">
        <v>8</v>
      </c>
      <c r="F1649" t="s">
        <v>7</v>
      </c>
      <c r="G1649">
        <v>280</v>
      </c>
      <c r="H1649">
        <v>35</v>
      </c>
      <c r="I1649">
        <v>13</v>
      </c>
      <c r="J1649">
        <v>293</v>
      </c>
      <c r="K1649" t="s">
        <v>7</v>
      </c>
      <c r="L1649" t="s">
        <v>181</v>
      </c>
      <c r="M1649" s="7">
        <v>44726</v>
      </c>
      <c r="N1649" s="7">
        <v>44734</v>
      </c>
    </row>
    <row r="1650" spans="1:14" x14ac:dyDescent="0.25">
      <c r="A1650">
        <v>2124</v>
      </c>
      <c r="B1650" s="27">
        <v>44727</v>
      </c>
      <c r="C1650" s="27">
        <v>44727</v>
      </c>
      <c r="D1650" s="27">
        <v>44728</v>
      </c>
      <c r="E1650">
        <v>1</v>
      </c>
      <c r="F1650" t="s">
        <v>7</v>
      </c>
      <c r="G1650">
        <v>85</v>
      </c>
      <c r="H1650">
        <v>85</v>
      </c>
      <c r="I1650">
        <v>3</v>
      </c>
      <c r="J1650">
        <v>88</v>
      </c>
      <c r="K1650" t="s">
        <v>7</v>
      </c>
      <c r="L1650" t="s">
        <v>181</v>
      </c>
      <c r="M1650" s="7">
        <v>44727</v>
      </c>
      <c r="N1650" s="7">
        <v>44728</v>
      </c>
    </row>
    <row r="1651" spans="1:14" x14ac:dyDescent="0.25">
      <c r="A1651">
        <v>2125</v>
      </c>
      <c r="B1651" s="27">
        <v>44712</v>
      </c>
      <c r="C1651" s="27">
        <v>44712</v>
      </c>
      <c r="D1651" s="27">
        <v>44742</v>
      </c>
      <c r="E1651">
        <v>30</v>
      </c>
      <c r="F1651" t="s">
        <v>7</v>
      </c>
      <c r="G1651">
        <v>450</v>
      </c>
      <c r="H1651">
        <v>15</v>
      </c>
      <c r="J1651">
        <v>450</v>
      </c>
      <c r="K1651" t="s">
        <v>7</v>
      </c>
      <c r="L1651" t="s">
        <v>181</v>
      </c>
      <c r="M1651" s="7">
        <v>44712</v>
      </c>
      <c r="N1651" s="7">
        <v>44711.999999988424</v>
      </c>
    </row>
    <row r="1652" spans="1:14" x14ac:dyDescent="0.25">
      <c r="A1652">
        <v>2125</v>
      </c>
      <c r="B1652" s="27">
        <v>44712</v>
      </c>
      <c r="C1652" s="27">
        <v>44712</v>
      </c>
      <c r="D1652" s="27">
        <v>44742</v>
      </c>
      <c r="E1652">
        <v>30</v>
      </c>
      <c r="F1652" t="s">
        <v>7</v>
      </c>
      <c r="G1652">
        <v>450</v>
      </c>
      <c r="H1652">
        <v>15</v>
      </c>
      <c r="J1652">
        <v>450</v>
      </c>
      <c r="K1652" t="s">
        <v>7</v>
      </c>
      <c r="L1652" t="s">
        <v>181</v>
      </c>
      <c r="M1652" s="7">
        <v>44713</v>
      </c>
      <c r="N1652" s="7">
        <v>44742</v>
      </c>
    </row>
    <row r="1653" spans="1:14" x14ac:dyDescent="0.25">
      <c r="A1653">
        <v>2126</v>
      </c>
      <c r="B1653" s="27">
        <v>44729</v>
      </c>
      <c r="C1653" s="27">
        <v>44729</v>
      </c>
      <c r="D1653" s="27">
        <v>44732</v>
      </c>
      <c r="E1653">
        <v>3</v>
      </c>
      <c r="F1653" t="s">
        <v>7</v>
      </c>
      <c r="G1653">
        <v>135</v>
      </c>
      <c r="H1653">
        <v>45</v>
      </c>
      <c r="I1653">
        <v>3</v>
      </c>
      <c r="J1653">
        <v>138</v>
      </c>
      <c r="K1653" t="s">
        <v>7</v>
      </c>
      <c r="L1653" t="s">
        <v>181</v>
      </c>
      <c r="M1653" s="7">
        <v>44729</v>
      </c>
      <c r="N1653" s="7">
        <v>44732</v>
      </c>
    </row>
    <row r="1654" spans="1:14" x14ac:dyDescent="0.25">
      <c r="A1654">
        <v>2128</v>
      </c>
      <c r="B1654" s="27">
        <v>44730</v>
      </c>
      <c r="C1654" s="27">
        <v>44730</v>
      </c>
      <c r="D1654" s="27">
        <v>44733</v>
      </c>
      <c r="E1654">
        <v>3</v>
      </c>
      <c r="F1654" t="s">
        <v>7</v>
      </c>
      <c r="G1654">
        <v>105</v>
      </c>
      <c r="H1654">
        <v>35</v>
      </c>
      <c r="I1654">
        <v>13</v>
      </c>
      <c r="J1654">
        <v>118</v>
      </c>
      <c r="K1654" t="s">
        <v>7</v>
      </c>
      <c r="L1654" t="s">
        <v>181</v>
      </c>
      <c r="M1654" s="7">
        <v>44730</v>
      </c>
      <c r="N1654" s="7">
        <v>44733</v>
      </c>
    </row>
    <row r="1655" spans="1:14" x14ac:dyDescent="0.25">
      <c r="A1655">
        <v>2129</v>
      </c>
      <c r="B1655" s="27">
        <v>44732</v>
      </c>
      <c r="C1655" s="27">
        <v>44732</v>
      </c>
      <c r="D1655" s="27">
        <v>44735</v>
      </c>
      <c r="E1655">
        <v>3</v>
      </c>
      <c r="F1655" t="s">
        <v>7</v>
      </c>
      <c r="G1655">
        <v>90</v>
      </c>
      <c r="H1655">
        <v>30</v>
      </c>
      <c r="I1655">
        <v>10</v>
      </c>
      <c r="J1655">
        <v>100</v>
      </c>
      <c r="K1655" t="s">
        <v>8</v>
      </c>
      <c r="L1655" t="s">
        <v>181</v>
      </c>
      <c r="M1655" s="7">
        <v>44732</v>
      </c>
      <c r="N1655" s="7">
        <v>44735</v>
      </c>
    </row>
    <row r="1656" spans="1:14" x14ac:dyDescent="0.25">
      <c r="A1656">
        <v>2130</v>
      </c>
      <c r="B1656" s="27">
        <v>44732</v>
      </c>
      <c r="C1656" s="27">
        <v>44732</v>
      </c>
      <c r="D1656" s="27">
        <v>44737</v>
      </c>
      <c r="E1656">
        <v>5</v>
      </c>
      <c r="F1656" t="s">
        <v>7</v>
      </c>
      <c r="G1656">
        <v>150</v>
      </c>
      <c r="H1656">
        <v>30</v>
      </c>
      <c r="J1656">
        <v>150</v>
      </c>
      <c r="K1656" t="s">
        <v>7</v>
      </c>
      <c r="L1656" t="s">
        <v>181</v>
      </c>
      <c r="M1656" s="7">
        <v>44732</v>
      </c>
      <c r="N1656" s="7">
        <v>44737</v>
      </c>
    </row>
    <row r="1657" spans="1:14" x14ac:dyDescent="0.25">
      <c r="A1657">
        <v>2131</v>
      </c>
      <c r="B1657" s="27">
        <v>44733</v>
      </c>
      <c r="C1657" s="27">
        <v>44733</v>
      </c>
      <c r="D1657" s="27">
        <v>44753</v>
      </c>
      <c r="E1657">
        <v>20</v>
      </c>
      <c r="F1657" t="s">
        <v>7</v>
      </c>
      <c r="G1657">
        <v>532</v>
      </c>
      <c r="H1657">
        <v>26.6</v>
      </c>
      <c r="I1657">
        <v>3</v>
      </c>
      <c r="J1657">
        <v>535</v>
      </c>
      <c r="K1657" t="s">
        <v>7</v>
      </c>
      <c r="L1657" t="s">
        <v>181</v>
      </c>
      <c r="M1657" s="7">
        <v>44733</v>
      </c>
      <c r="N1657" s="7">
        <v>44741.999999988424</v>
      </c>
    </row>
    <row r="1658" spans="1:14" x14ac:dyDescent="0.25">
      <c r="A1658">
        <v>2131</v>
      </c>
      <c r="B1658" s="27">
        <v>44733</v>
      </c>
      <c r="C1658" s="27">
        <v>44733</v>
      </c>
      <c r="D1658" s="27">
        <v>44753</v>
      </c>
      <c r="E1658">
        <v>20</v>
      </c>
      <c r="F1658" t="s">
        <v>7</v>
      </c>
      <c r="G1658">
        <v>532</v>
      </c>
      <c r="H1658">
        <v>26.6</v>
      </c>
      <c r="I1658">
        <v>3</v>
      </c>
      <c r="J1658">
        <v>535</v>
      </c>
      <c r="K1658" t="s">
        <v>7</v>
      </c>
      <c r="L1658" t="s">
        <v>181</v>
      </c>
      <c r="M1658" s="7">
        <v>44743</v>
      </c>
      <c r="N1658" s="7">
        <v>44753</v>
      </c>
    </row>
    <row r="1659" spans="1:14" x14ac:dyDescent="0.25">
      <c r="A1659">
        <v>2132</v>
      </c>
      <c r="B1659" s="27">
        <v>44729</v>
      </c>
      <c r="C1659" s="27">
        <v>44736</v>
      </c>
      <c r="D1659" s="27">
        <v>44749</v>
      </c>
      <c r="E1659">
        <v>13</v>
      </c>
      <c r="F1659" t="s">
        <v>8</v>
      </c>
      <c r="G1659">
        <v>419</v>
      </c>
      <c r="H1659">
        <v>32.230769230769234</v>
      </c>
      <c r="I1659">
        <v>43</v>
      </c>
      <c r="J1659">
        <v>462</v>
      </c>
      <c r="K1659" t="s">
        <v>7</v>
      </c>
      <c r="L1659" t="s">
        <v>181</v>
      </c>
      <c r="M1659" s="7">
        <v>44736</v>
      </c>
      <c r="N1659" s="7">
        <v>44741.999999988424</v>
      </c>
    </row>
    <row r="1660" spans="1:14" x14ac:dyDescent="0.25">
      <c r="A1660">
        <v>2132</v>
      </c>
      <c r="B1660" s="27">
        <v>44729</v>
      </c>
      <c r="C1660" s="27">
        <v>44736</v>
      </c>
      <c r="D1660" s="27">
        <v>44749</v>
      </c>
      <c r="E1660">
        <v>13</v>
      </c>
      <c r="F1660" t="s">
        <v>8</v>
      </c>
      <c r="G1660">
        <v>419</v>
      </c>
      <c r="H1660">
        <v>32.230769230769234</v>
      </c>
      <c r="I1660">
        <v>43</v>
      </c>
      <c r="J1660">
        <v>462</v>
      </c>
      <c r="K1660" t="s">
        <v>7</v>
      </c>
      <c r="L1660" t="s">
        <v>181</v>
      </c>
      <c r="M1660" s="7">
        <v>44743</v>
      </c>
      <c r="N1660" s="7">
        <v>44749</v>
      </c>
    </row>
    <row r="1661" spans="1:14" x14ac:dyDescent="0.25">
      <c r="A1661">
        <v>2133</v>
      </c>
      <c r="B1661" s="27">
        <v>44734</v>
      </c>
      <c r="C1661" s="27">
        <v>44734</v>
      </c>
      <c r="D1661" s="27">
        <v>44737</v>
      </c>
      <c r="E1661">
        <v>3</v>
      </c>
      <c r="F1661" t="s">
        <v>7</v>
      </c>
      <c r="G1661">
        <v>135</v>
      </c>
      <c r="H1661">
        <v>45</v>
      </c>
      <c r="I1661">
        <v>3</v>
      </c>
      <c r="J1661">
        <v>138</v>
      </c>
      <c r="K1661" t="s">
        <v>7</v>
      </c>
      <c r="L1661" t="s">
        <v>181</v>
      </c>
      <c r="M1661" s="7">
        <v>44734</v>
      </c>
      <c r="N1661" s="7">
        <v>44737</v>
      </c>
    </row>
    <row r="1662" spans="1:14" x14ac:dyDescent="0.25">
      <c r="A1662">
        <v>2134</v>
      </c>
      <c r="B1662" s="27">
        <v>44734</v>
      </c>
      <c r="C1662" s="27">
        <v>44734</v>
      </c>
      <c r="D1662" s="27">
        <v>44757</v>
      </c>
      <c r="E1662">
        <v>23</v>
      </c>
      <c r="F1662" t="s">
        <v>7</v>
      </c>
      <c r="G1662">
        <v>460</v>
      </c>
      <c r="H1662">
        <v>20</v>
      </c>
      <c r="I1662">
        <v>3</v>
      </c>
      <c r="J1662">
        <v>463</v>
      </c>
      <c r="K1662" t="s">
        <v>7</v>
      </c>
      <c r="L1662" t="s">
        <v>181</v>
      </c>
      <c r="M1662" s="7">
        <v>44734</v>
      </c>
      <c r="N1662" s="7">
        <v>44741.999999988424</v>
      </c>
    </row>
    <row r="1663" spans="1:14" x14ac:dyDescent="0.25">
      <c r="A1663">
        <v>2134</v>
      </c>
      <c r="B1663" s="27">
        <v>44734</v>
      </c>
      <c r="C1663" s="27">
        <v>44734</v>
      </c>
      <c r="D1663" s="27">
        <v>44757</v>
      </c>
      <c r="E1663">
        <v>23</v>
      </c>
      <c r="F1663" t="s">
        <v>7</v>
      </c>
      <c r="G1663">
        <v>460</v>
      </c>
      <c r="H1663">
        <v>20</v>
      </c>
      <c r="I1663">
        <v>3</v>
      </c>
      <c r="J1663">
        <v>463</v>
      </c>
      <c r="K1663" t="s">
        <v>7</v>
      </c>
      <c r="L1663" t="s">
        <v>181</v>
      </c>
      <c r="M1663" s="7">
        <v>44743</v>
      </c>
      <c r="N1663" s="7">
        <v>44757</v>
      </c>
    </row>
    <row r="1664" spans="1:14" x14ac:dyDescent="0.25">
      <c r="A1664">
        <v>2136</v>
      </c>
      <c r="B1664" s="27">
        <v>44735</v>
      </c>
      <c r="C1664" s="27">
        <v>44736</v>
      </c>
      <c r="D1664" s="27">
        <v>44737</v>
      </c>
      <c r="E1664">
        <v>1</v>
      </c>
      <c r="F1664" t="s">
        <v>7</v>
      </c>
      <c r="G1664">
        <v>85</v>
      </c>
      <c r="H1664">
        <v>85</v>
      </c>
      <c r="I1664">
        <v>3</v>
      </c>
      <c r="J1664">
        <v>88</v>
      </c>
      <c r="K1664" t="s">
        <v>7</v>
      </c>
      <c r="L1664" t="s">
        <v>181</v>
      </c>
      <c r="M1664" s="7">
        <v>44736</v>
      </c>
      <c r="N1664" s="7">
        <v>44737</v>
      </c>
    </row>
    <row r="1665" spans="1:14" x14ac:dyDescent="0.25">
      <c r="A1665">
        <v>2137</v>
      </c>
      <c r="B1665" s="27">
        <v>44739</v>
      </c>
      <c r="C1665" s="27">
        <v>44739</v>
      </c>
      <c r="D1665" s="27">
        <v>44740</v>
      </c>
      <c r="E1665">
        <v>1</v>
      </c>
      <c r="F1665" t="s">
        <v>7</v>
      </c>
      <c r="G1665">
        <v>85</v>
      </c>
      <c r="H1665">
        <v>85</v>
      </c>
      <c r="I1665">
        <v>3</v>
      </c>
      <c r="J1665">
        <v>88</v>
      </c>
      <c r="K1665" t="s">
        <v>7</v>
      </c>
      <c r="L1665" t="s">
        <v>181</v>
      </c>
      <c r="M1665" s="7">
        <v>44739</v>
      </c>
      <c r="N1665" s="7">
        <v>44740</v>
      </c>
    </row>
    <row r="1666" spans="1:14" x14ac:dyDescent="0.25">
      <c r="A1666">
        <v>2141</v>
      </c>
      <c r="B1666" s="27">
        <v>44742</v>
      </c>
      <c r="C1666" s="27">
        <v>44742</v>
      </c>
      <c r="D1666" s="27">
        <v>44749</v>
      </c>
      <c r="E1666">
        <v>7</v>
      </c>
      <c r="F1666" t="s">
        <v>7</v>
      </c>
      <c r="G1666">
        <v>210</v>
      </c>
      <c r="H1666">
        <v>30</v>
      </c>
      <c r="I1666">
        <v>13</v>
      </c>
      <c r="J1666">
        <v>223</v>
      </c>
      <c r="K1666" t="s">
        <v>7</v>
      </c>
      <c r="L1666" t="s">
        <v>181</v>
      </c>
      <c r="M1666" s="7">
        <v>44742</v>
      </c>
      <c r="N1666" s="7">
        <v>44741.999999988424</v>
      </c>
    </row>
    <row r="1667" spans="1:14" x14ac:dyDescent="0.25">
      <c r="A1667">
        <v>2141</v>
      </c>
      <c r="B1667" s="27">
        <v>44742</v>
      </c>
      <c r="C1667" s="27">
        <v>44742</v>
      </c>
      <c r="D1667" s="27">
        <v>44749</v>
      </c>
      <c r="E1667">
        <v>7</v>
      </c>
      <c r="F1667" t="s">
        <v>7</v>
      </c>
      <c r="G1667">
        <v>210</v>
      </c>
      <c r="H1667">
        <v>30</v>
      </c>
      <c r="I1667">
        <v>13</v>
      </c>
      <c r="J1667">
        <v>223</v>
      </c>
      <c r="K1667" t="s">
        <v>7</v>
      </c>
      <c r="L1667" t="s">
        <v>181</v>
      </c>
      <c r="M1667" s="7">
        <v>44743</v>
      </c>
      <c r="N1667" s="7">
        <v>44749</v>
      </c>
    </row>
    <row r="1668" spans="1:14" x14ac:dyDescent="0.25">
      <c r="A1668">
        <v>1685</v>
      </c>
      <c r="B1668" s="27">
        <v>44434</v>
      </c>
      <c r="C1668" s="27">
        <v>44578</v>
      </c>
      <c r="D1668" s="27">
        <v>44606</v>
      </c>
      <c r="E1668">
        <v>28</v>
      </c>
      <c r="F1668" t="s">
        <v>8</v>
      </c>
      <c r="G1668">
        <v>928</v>
      </c>
      <c r="H1668">
        <v>33.142857142857146</v>
      </c>
      <c r="I1668">
        <v>85</v>
      </c>
      <c r="J1668">
        <v>1013</v>
      </c>
      <c r="K1668" t="s">
        <v>7</v>
      </c>
      <c r="L1668" t="s">
        <v>181</v>
      </c>
      <c r="M1668" s="7">
        <v>44578</v>
      </c>
      <c r="N1668" s="7">
        <v>44591.999999988424</v>
      </c>
    </row>
    <row r="1669" spans="1:14" x14ac:dyDescent="0.25">
      <c r="A1669">
        <v>1685</v>
      </c>
      <c r="B1669" s="27">
        <v>44434</v>
      </c>
      <c r="C1669" s="27">
        <v>44578</v>
      </c>
      <c r="D1669" s="27">
        <v>44606</v>
      </c>
      <c r="E1669">
        <v>28</v>
      </c>
      <c r="F1669" t="s">
        <v>8</v>
      </c>
      <c r="G1669">
        <v>928</v>
      </c>
      <c r="H1669">
        <v>33.142857142857146</v>
      </c>
      <c r="I1669">
        <v>85</v>
      </c>
      <c r="J1669">
        <v>1013</v>
      </c>
      <c r="K1669" t="s">
        <v>7</v>
      </c>
      <c r="L1669" t="s">
        <v>181</v>
      </c>
      <c r="M1669" s="7">
        <v>44593</v>
      </c>
      <c r="N1669" s="7">
        <v>44606</v>
      </c>
    </row>
    <row r="1670" spans="1:14" x14ac:dyDescent="0.25">
      <c r="A1670">
        <v>1816</v>
      </c>
      <c r="B1670" s="27">
        <v>44511</v>
      </c>
      <c r="C1670" s="27">
        <v>44565</v>
      </c>
      <c r="D1670" s="27">
        <v>44581</v>
      </c>
      <c r="E1670">
        <v>16</v>
      </c>
      <c r="F1670" t="s">
        <v>8</v>
      </c>
      <c r="G1670">
        <v>510</v>
      </c>
      <c r="H1670">
        <v>31.875</v>
      </c>
      <c r="I1670">
        <v>73</v>
      </c>
      <c r="J1670">
        <v>583</v>
      </c>
      <c r="K1670" t="s">
        <v>7</v>
      </c>
      <c r="L1670" t="s">
        <v>181</v>
      </c>
      <c r="M1670" s="7">
        <v>44565</v>
      </c>
      <c r="N1670" s="7">
        <v>44581</v>
      </c>
    </row>
    <row r="1671" spans="1:14" x14ac:dyDescent="0.25">
      <c r="A1671">
        <v>1878</v>
      </c>
      <c r="B1671" s="27">
        <v>44470</v>
      </c>
      <c r="C1671" s="27">
        <v>44564</v>
      </c>
      <c r="D1671" s="27">
        <v>44623</v>
      </c>
      <c r="E1671">
        <v>59</v>
      </c>
      <c r="F1671" t="s">
        <v>7</v>
      </c>
      <c r="G1671">
        <v>1180</v>
      </c>
      <c r="H1671">
        <v>20</v>
      </c>
      <c r="I1671">
        <v>13</v>
      </c>
      <c r="J1671">
        <v>1193</v>
      </c>
      <c r="K1671" t="s">
        <v>7</v>
      </c>
      <c r="L1671" t="s">
        <v>181</v>
      </c>
      <c r="M1671" s="7">
        <v>44564</v>
      </c>
      <c r="N1671" s="7">
        <v>44591.999999988424</v>
      </c>
    </row>
    <row r="1672" spans="1:14" x14ac:dyDescent="0.25">
      <c r="A1672">
        <v>1878</v>
      </c>
      <c r="B1672" s="27">
        <v>44470</v>
      </c>
      <c r="C1672" s="27">
        <v>44564</v>
      </c>
      <c r="D1672" s="27">
        <v>44623</v>
      </c>
      <c r="E1672">
        <v>59</v>
      </c>
      <c r="F1672" t="s">
        <v>7</v>
      </c>
      <c r="G1672">
        <v>1180</v>
      </c>
      <c r="H1672">
        <v>20</v>
      </c>
      <c r="I1672">
        <v>13</v>
      </c>
      <c r="J1672">
        <v>1193</v>
      </c>
      <c r="K1672" t="s">
        <v>7</v>
      </c>
      <c r="L1672" t="s">
        <v>181</v>
      </c>
      <c r="M1672" s="7">
        <v>44593</v>
      </c>
      <c r="N1672" s="7">
        <v>44619.999999988424</v>
      </c>
    </row>
    <row r="1673" spans="1:14" x14ac:dyDescent="0.25">
      <c r="A1673">
        <v>1878</v>
      </c>
      <c r="B1673" s="27">
        <v>44470</v>
      </c>
      <c r="C1673" s="27">
        <v>44564</v>
      </c>
      <c r="D1673" s="27">
        <v>44623</v>
      </c>
      <c r="E1673">
        <v>59</v>
      </c>
      <c r="F1673" t="s">
        <v>7</v>
      </c>
      <c r="G1673">
        <v>1180</v>
      </c>
      <c r="H1673">
        <v>20</v>
      </c>
      <c r="I1673">
        <v>13</v>
      </c>
      <c r="J1673">
        <v>1193</v>
      </c>
      <c r="K1673" t="s">
        <v>7</v>
      </c>
      <c r="L1673" t="s">
        <v>181</v>
      </c>
      <c r="M1673" s="7">
        <v>44621</v>
      </c>
      <c r="N1673" s="7">
        <v>44623</v>
      </c>
    </row>
    <row r="1674" spans="1:14" x14ac:dyDescent="0.25">
      <c r="A1674">
        <v>1879</v>
      </c>
      <c r="B1674" s="27">
        <v>44564</v>
      </c>
      <c r="C1674" s="27">
        <v>44564</v>
      </c>
      <c r="D1674" s="27">
        <v>44594</v>
      </c>
      <c r="E1674">
        <v>30</v>
      </c>
      <c r="F1674" t="s">
        <v>7</v>
      </c>
      <c r="G1674">
        <v>1350</v>
      </c>
      <c r="H1674">
        <v>45</v>
      </c>
      <c r="J1674">
        <v>1350</v>
      </c>
      <c r="K1674" t="s">
        <v>8</v>
      </c>
      <c r="L1674" t="s">
        <v>181</v>
      </c>
      <c r="M1674" s="7">
        <v>44564</v>
      </c>
      <c r="N1674" s="7">
        <v>44591.999999988424</v>
      </c>
    </row>
    <row r="1675" spans="1:14" x14ac:dyDescent="0.25">
      <c r="A1675">
        <v>1879</v>
      </c>
      <c r="B1675" s="27">
        <v>44564</v>
      </c>
      <c r="C1675" s="27">
        <v>44564</v>
      </c>
      <c r="D1675" s="27">
        <v>44594</v>
      </c>
      <c r="E1675">
        <v>30</v>
      </c>
      <c r="F1675" t="s">
        <v>7</v>
      </c>
      <c r="G1675">
        <v>1350</v>
      </c>
      <c r="H1675">
        <v>45</v>
      </c>
      <c r="J1675">
        <v>1350</v>
      </c>
      <c r="K1675" t="s">
        <v>8</v>
      </c>
      <c r="L1675" t="s">
        <v>181</v>
      </c>
      <c r="M1675" s="7">
        <v>44593</v>
      </c>
      <c r="N1675" s="7">
        <v>44594</v>
      </c>
    </row>
    <row r="1676" spans="1:14" x14ac:dyDescent="0.25">
      <c r="A1676">
        <v>1880</v>
      </c>
      <c r="B1676" s="27">
        <v>44562</v>
      </c>
      <c r="C1676" s="27">
        <v>44562</v>
      </c>
      <c r="D1676" s="27">
        <v>44592</v>
      </c>
      <c r="E1676">
        <v>30</v>
      </c>
      <c r="F1676" t="s">
        <v>7</v>
      </c>
      <c r="G1676">
        <v>558</v>
      </c>
      <c r="H1676">
        <v>18.600000000000001</v>
      </c>
      <c r="J1676">
        <v>558</v>
      </c>
      <c r="K1676" t="s">
        <v>7</v>
      </c>
      <c r="L1676" t="s">
        <v>181</v>
      </c>
      <c r="M1676" s="7">
        <v>44562</v>
      </c>
      <c r="N1676" s="7">
        <v>44592</v>
      </c>
    </row>
    <row r="1677" spans="1:14" x14ac:dyDescent="0.25">
      <c r="A1677">
        <v>1881</v>
      </c>
      <c r="B1677" s="27">
        <v>44565</v>
      </c>
      <c r="C1677" s="27">
        <v>44565</v>
      </c>
      <c r="D1677" s="27">
        <v>44583</v>
      </c>
      <c r="E1677">
        <v>18</v>
      </c>
      <c r="F1677" t="s">
        <v>7</v>
      </c>
      <c r="G1677">
        <v>396</v>
      </c>
      <c r="H1677">
        <v>22</v>
      </c>
      <c r="I1677">
        <v>3</v>
      </c>
      <c r="J1677">
        <v>399</v>
      </c>
      <c r="K1677" t="s">
        <v>7</v>
      </c>
      <c r="L1677" t="s">
        <v>181</v>
      </c>
      <c r="M1677" s="7">
        <v>44565</v>
      </c>
      <c r="N1677" s="7">
        <v>44583</v>
      </c>
    </row>
    <row r="1678" spans="1:14" x14ac:dyDescent="0.25">
      <c r="A1678">
        <v>1882</v>
      </c>
      <c r="B1678" s="27">
        <v>44565</v>
      </c>
      <c r="C1678" s="27">
        <v>44565</v>
      </c>
      <c r="D1678" s="27">
        <v>44566</v>
      </c>
      <c r="E1678">
        <v>1</v>
      </c>
      <c r="F1678" t="s">
        <v>7</v>
      </c>
      <c r="G1678">
        <v>49</v>
      </c>
      <c r="H1678">
        <v>49</v>
      </c>
      <c r="J1678">
        <v>49</v>
      </c>
      <c r="K1678" t="s">
        <v>8</v>
      </c>
      <c r="L1678" t="s">
        <v>181</v>
      </c>
      <c r="M1678" s="7">
        <v>44565</v>
      </c>
      <c r="N1678" s="7">
        <v>44566</v>
      </c>
    </row>
    <row r="1679" spans="1:14" x14ac:dyDescent="0.25">
      <c r="A1679">
        <v>1883</v>
      </c>
      <c r="B1679" s="27">
        <v>44565</v>
      </c>
      <c r="C1679" s="27">
        <v>44571</v>
      </c>
      <c r="D1679" s="27">
        <v>44603</v>
      </c>
      <c r="E1679">
        <v>32</v>
      </c>
      <c r="F1679" t="s">
        <v>7</v>
      </c>
      <c r="G1679">
        <v>640</v>
      </c>
      <c r="H1679">
        <v>20</v>
      </c>
      <c r="I1679">
        <v>3</v>
      </c>
      <c r="J1679">
        <v>643</v>
      </c>
      <c r="K1679" t="s">
        <v>7</v>
      </c>
      <c r="L1679" t="s">
        <v>181</v>
      </c>
      <c r="M1679" s="7">
        <v>44571</v>
      </c>
      <c r="N1679" s="7">
        <v>44591.999999988424</v>
      </c>
    </row>
    <row r="1680" spans="1:14" x14ac:dyDescent="0.25">
      <c r="A1680">
        <v>1883</v>
      </c>
      <c r="B1680" s="27">
        <v>44565</v>
      </c>
      <c r="C1680" s="27">
        <v>44571</v>
      </c>
      <c r="D1680" s="27">
        <v>44603</v>
      </c>
      <c r="E1680">
        <v>32</v>
      </c>
      <c r="F1680" t="s">
        <v>7</v>
      </c>
      <c r="G1680">
        <v>640</v>
      </c>
      <c r="H1680">
        <v>20</v>
      </c>
      <c r="I1680">
        <v>3</v>
      </c>
      <c r="J1680">
        <v>643</v>
      </c>
      <c r="K1680" t="s">
        <v>7</v>
      </c>
      <c r="L1680" t="s">
        <v>181</v>
      </c>
      <c r="M1680" s="7">
        <v>44593</v>
      </c>
      <c r="N1680" s="7">
        <v>44603</v>
      </c>
    </row>
    <row r="1681" spans="1:14" x14ac:dyDescent="0.25">
      <c r="A1681">
        <v>1885</v>
      </c>
      <c r="B1681" s="27">
        <v>44551</v>
      </c>
      <c r="C1681" s="27">
        <v>44566</v>
      </c>
      <c r="D1681" s="27">
        <v>44593</v>
      </c>
      <c r="E1681">
        <v>27</v>
      </c>
      <c r="F1681" t="s">
        <v>7</v>
      </c>
      <c r="G1681">
        <v>837</v>
      </c>
      <c r="H1681">
        <v>31</v>
      </c>
      <c r="I1681">
        <v>13</v>
      </c>
      <c r="J1681">
        <v>850</v>
      </c>
      <c r="K1681" t="s">
        <v>7</v>
      </c>
      <c r="L1681" t="s">
        <v>181</v>
      </c>
      <c r="M1681" s="7">
        <v>44566</v>
      </c>
      <c r="N1681" s="7">
        <v>44591.999999988424</v>
      </c>
    </row>
    <row r="1682" spans="1:14" x14ac:dyDescent="0.25">
      <c r="A1682">
        <v>1885</v>
      </c>
      <c r="B1682" s="27">
        <v>44551</v>
      </c>
      <c r="C1682" s="27">
        <v>44566</v>
      </c>
      <c r="D1682" s="27">
        <v>44593</v>
      </c>
      <c r="E1682">
        <v>27</v>
      </c>
      <c r="F1682" t="s">
        <v>7</v>
      </c>
      <c r="G1682">
        <v>837</v>
      </c>
      <c r="H1682">
        <v>31</v>
      </c>
      <c r="I1682">
        <v>13</v>
      </c>
      <c r="J1682">
        <v>850</v>
      </c>
      <c r="K1682" t="s">
        <v>7</v>
      </c>
      <c r="L1682" t="s">
        <v>181</v>
      </c>
      <c r="M1682" s="7">
        <v>44593</v>
      </c>
      <c r="N1682" s="7">
        <v>44593</v>
      </c>
    </row>
    <row r="1683" spans="1:14" x14ac:dyDescent="0.25">
      <c r="A1683">
        <v>1886</v>
      </c>
      <c r="B1683" s="27">
        <v>44567</v>
      </c>
      <c r="C1683" s="27">
        <v>44567</v>
      </c>
      <c r="D1683" s="27">
        <v>44587</v>
      </c>
      <c r="E1683">
        <v>20</v>
      </c>
      <c r="F1683" t="s">
        <v>7</v>
      </c>
      <c r="G1683">
        <v>540</v>
      </c>
      <c r="H1683">
        <v>27</v>
      </c>
      <c r="I1683">
        <v>3</v>
      </c>
      <c r="J1683">
        <v>543</v>
      </c>
      <c r="K1683" t="s">
        <v>7</v>
      </c>
      <c r="L1683" t="s">
        <v>181</v>
      </c>
      <c r="M1683" s="7">
        <v>44567</v>
      </c>
      <c r="N1683" s="7">
        <v>44587</v>
      </c>
    </row>
    <row r="1684" spans="1:14" x14ac:dyDescent="0.25">
      <c r="A1684">
        <v>1887</v>
      </c>
      <c r="B1684" s="27">
        <v>44567</v>
      </c>
      <c r="C1684" s="27">
        <v>44567</v>
      </c>
      <c r="D1684" s="27">
        <v>44582</v>
      </c>
      <c r="E1684">
        <v>15</v>
      </c>
      <c r="F1684" t="s">
        <v>7</v>
      </c>
      <c r="G1684">
        <v>420</v>
      </c>
      <c r="H1684">
        <v>28</v>
      </c>
      <c r="I1684">
        <v>3</v>
      </c>
      <c r="J1684">
        <v>423</v>
      </c>
      <c r="K1684" t="s">
        <v>7</v>
      </c>
      <c r="L1684" t="s">
        <v>181</v>
      </c>
      <c r="M1684" s="7">
        <v>44567</v>
      </c>
      <c r="N1684" s="7">
        <v>44582</v>
      </c>
    </row>
    <row r="1685" spans="1:14" x14ac:dyDescent="0.25">
      <c r="A1685">
        <v>1888</v>
      </c>
      <c r="B1685" s="27">
        <v>44567</v>
      </c>
      <c r="C1685" s="27">
        <v>44576</v>
      </c>
      <c r="D1685" s="27">
        <v>44585</v>
      </c>
      <c r="E1685">
        <v>9</v>
      </c>
      <c r="F1685" t="s">
        <v>7</v>
      </c>
      <c r="G1685">
        <v>370</v>
      </c>
      <c r="H1685">
        <v>41.111111111111114</v>
      </c>
      <c r="I1685">
        <v>3</v>
      </c>
      <c r="J1685">
        <v>373</v>
      </c>
      <c r="K1685" t="s">
        <v>7</v>
      </c>
      <c r="L1685" t="s">
        <v>181</v>
      </c>
      <c r="M1685" s="7">
        <v>44576</v>
      </c>
      <c r="N1685" s="7">
        <v>44585</v>
      </c>
    </row>
    <row r="1686" spans="1:14" x14ac:dyDescent="0.25">
      <c r="A1686">
        <v>1889</v>
      </c>
      <c r="B1686" s="27">
        <v>44568</v>
      </c>
      <c r="C1686" s="27">
        <v>44568</v>
      </c>
      <c r="D1686" s="27">
        <v>44610</v>
      </c>
      <c r="E1686">
        <v>42</v>
      </c>
      <c r="F1686" t="s">
        <v>7</v>
      </c>
      <c r="G1686">
        <v>924</v>
      </c>
      <c r="H1686">
        <v>22</v>
      </c>
      <c r="I1686">
        <v>3</v>
      </c>
      <c r="J1686">
        <v>927</v>
      </c>
      <c r="K1686" t="s">
        <v>7</v>
      </c>
      <c r="L1686" t="s">
        <v>181</v>
      </c>
      <c r="M1686" s="7">
        <v>44568</v>
      </c>
      <c r="N1686" s="7">
        <v>44591.999999988424</v>
      </c>
    </row>
    <row r="1687" spans="1:14" x14ac:dyDescent="0.25">
      <c r="A1687">
        <v>1889</v>
      </c>
      <c r="B1687" s="27">
        <v>44568</v>
      </c>
      <c r="C1687" s="27">
        <v>44568</v>
      </c>
      <c r="D1687" s="27">
        <v>44610</v>
      </c>
      <c r="E1687">
        <v>42</v>
      </c>
      <c r="F1687" t="s">
        <v>7</v>
      </c>
      <c r="G1687">
        <v>924</v>
      </c>
      <c r="H1687">
        <v>22</v>
      </c>
      <c r="I1687">
        <v>3</v>
      </c>
      <c r="J1687">
        <v>927</v>
      </c>
      <c r="K1687" t="s">
        <v>7</v>
      </c>
      <c r="L1687" t="s">
        <v>181</v>
      </c>
      <c r="M1687" s="7">
        <v>44593</v>
      </c>
      <c r="N1687" s="7">
        <v>44610</v>
      </c>
    </row>
    <row r="1688" spans="1:14" x14ac:dyDescent="0.25">
      <c r="A1688">
        <v>1890</v>
      </c>
      <c r="B1688" s="27">
        <v>44562</v>
      </c>
      <c r="C1688" s="27">
        <v>44562</v>
      </c>
      <c r="D1688" s="27">
        <v>44592</v>
      </c>
      <c r="E1688">
        <v>30</v>
      </c>
      <c r="F1688" t="s">
        <v>7</v>
      </c>
      <c r="G1688">
        <v>465</v>
      </c>
      <c r="H1688">
        <v>15.5</v>
      </c>
      <c r="J1688">
        <v>465</v>
      </c>
      <c r="K1688" t="s">
        <v>7</v>
      </c>
      <c r="L1688" t="s">
        <v>181</v>
      </c>
      <c r="M1688" s="7">
        <v>44562</v>
      </c>
      <c r="N1688" s="7">
        <v>44592</v>
      </c>
    </row>
    <row r="1689" spans="1:14" x14ac:dyDescent="0.25">
      <c r="A1689">
        <v>1891</v>
      </c>
      <c r="B1689" s="27">
        <v>44567</v>
      </c>
      <c r="C1689" s="27">
        <v>44571</v>
      </c>
      <c r="D1689" s="27">
        <v>44601</v>
      </c>
      <c r="E1689">
        <v>30</v>
      </c>
      <c r="F1689" t="s">
        <v>7</v>
      </c>
      <c r="G1689">
        <v>750</v>
      </c>
      <c r="H1689">
        <v>25</v>
      </c>
      <c r="I1689">
        <v>3</v>
      </c>
      <c r="J1689">
        <v>753</v>
      </c>
      <c r="K1689" t="s">
        <v>7</v>
      </c>
      <c r="L1689" t="s">
        <v>181</v>
      </c>
      <c r="M1689" s="7">
        <v>44571</v>
      </c>
      <c r="N1689" s="7">
        <v>44591.999999988424</v>
      </c>
    </row>
    <row r="1690" spans="1:14" x14ac:dyDescent="0.25">
      <c r="A1690">
        <v>1891</v>
      </c>
      <c r="B1690" s="27">
        <v>44567</v>
      </c>
      <c r="C1690" s="27">
        <v>44571</v>
      </c>
      <c r="D1690" s="27">
        <v>44601</v>
      </c>
      <c r="E1690">
        <v>30</v>
      </c>
      <c r="F1690" t="s">
        <v>7</v>
      </c>
      <c r="G1690">
        <v>750</v>
      </c>
      <c r="H1690">
        <v>25</v>
      </c>
      <c r="I1690">
        <v>3</v>
      </c>
      <c r="J1690">
        <v>753</v>
      </c>
      <c r="K1690" t="s">
        <v>7</v>
      </c>
      <c r="L1690" t="s">
        <v>181</v>
      </c>
      <c r="M1690" s="7">
        <v>44593</v>
      </c>
      <c r="N1690" s="7">
        <v>44601</v>
      </c>
    </row>
    <row r="1691" spans="1:14" x14ac:dyDescent="0.25">
      <c r="A1691">
        <v>1892</v>
      </c>
      <c r="B1691" s="27">
        <v>44571</v>
      </c>
      <c r="C1691" s="27">
        <v>44571</v>
      </c>
      <c r="D1691" s="27">
        <v>44593</v>
      </c>
      <c r="E1691">
        <v>22</v>
      </c>
      <c r="F1691" t="s">
        <v>7</v>
      </c>
      <c r="G1691">
        <v>368</v>
      </c>
      <c r="H1691">
        <v>16.727272727272727</v>
      </c>
      <c r="J1691">
        <v>368</v>
      </c>
      <c r="K1691" t="s">
        <v>7</v>
      </c>
      <c r="L1691" t="s">
        <v>181</v>
      </c>
      <c r="M1691" s="7">
        <v>44571</v>
      </c>
      <c r="N1691" s="7">
        <v>44591.999999988424</v>
      </c>
    </row>
    <row r="1692" spans="1:14" x14ac:dyDescent="0.25">
      <c r="A1692">
        <v>1892</v>
      </c>
      <c r="B1692" s="27">
        <v>44571</v>
      </c>
      <c r="C1692" s="27">
        <v>44571</v>
      </c>
      <c r="D1692" s="27">
        <v>44593</v>
      </c>
      <c r="E1692">
        <v>22</v>
      </c>
      <c r="F1692" t="s">
        <v>7</v>
      </c>
      <c r="G1692">
        <v>368</v>
      </c>
      <c r="H1692">
        <v>16.727272727272727</v>
      </c>
      <c r="J1692">
        <v>368</v>
      </c>
      <c r="K1692" t="s">
        <v>7</v>
      </c>
      <c r="L1692" t="s">
        <v>181</v>
      </c>
      <c r="M1692" s="7">
        <v>44593</v>
      </c>
      <c r="N1692" s="7">
        <v>44593</v>
      </c>
    </row>
    <row r="1693" spans="1:14" x14ac:dyDescent="0.25">
      <c r="A1693">
        <v>1893</v>
      </c>
      <c r="B1693" s="27">
        <v>44573</v>
      </c>
      <c r="C1693" s="27">
        <v>44574</v>
      </c>
      <c r="D1693" s="27">
        <v>44634</v>
      </c>
      <c r="E1693">
        <v>60</v>
      </c>
      <c r="F1693" t="s">
        <v>7</v>
      </c>
      <c r="G1693">
        <v>900</v>
      </c>
      <c r="H1693">
        <v>15</v>
      </c>
      <c r="I1693">
        <v>3</v>
      </c>
      <c r="J1693">
        <v>903</v>
      </c>
      <c r="K1693" t="s">
        <v>7</v>
      </c>
      <c r="L1693" t="s">
        <v>181</v>
      </c>
      <c r="M1693" s="7">
        <v>44574</v>
      </c>
      <c r="N1693" s="7">
        <v>44591.999999988424</v>
      </c>
    </row>
    <row r="1694" spans="1:14" x14ac:dyDescent="0.25">
      <c r="A1694">
        <v>1893</v>
      </c>
      <c r="B1694" s="27">
        <v>44573</v>
      </c>
      <c r="C1694" s="27">
        <v>44574</v>
      </c>
      <c r="D1694" s="27">
        <v>44634</v>
      </c>
      <c r="E1694">
        <v>60</v>
      </c>
      <c r="F1694" t="s">
        <v>7</v>
      </c>
      <c r="G1694">
        <v>900</v>
      </c>
      <c r="H1694">
        <v>15</v>
      </c>
      <c r="I1694">
        <v>3</v>
      </c>
      <c r="J1694">
        <v>903</v>
      </c>
      <c r="K1694" t="s">
        <v>7</v>
      </c>
      <c r="L1694" t="s">
        <v>181</v>
      </c>
      <c r="M1694" s="7">
        <v>44593</v>
      </c>
      <c r="N1694" s="7">
        <v>44619.999999988424</v>
      </c>
    </row>
    <row r="1695" spans="1:14" x14ac:dyDescent="0.25">
      <c r="A1695">
        <v>1893</v>
      </c>
      <c r="B1695" s="27">
        <v>44573</v>
      </c>
      <c r="C1695" s="27">
        <v>44574</v>
      </c>
      <c r="D1695" s="27">
        <v>44634</v>
      </c>
      <c r="E1695">
        <v>60</v>
      </c>
      <c r="F1695" t="s">
        <v>7</v>
      </c>
      <c r="G1695">
        <v>900</v>
      </c>
      <c r="H1695">
        <v>15</v>
      </c>
      <c r="I1695">
        <v>3</v>
      </c>
      <c r="J1695">
        <v>903</v>
      </c>
      <c r="K1695" t="s">
        <v>7</v>
      </c>
      <c r="L1695" t="s">
        <v>181</v>
      </c>
      <c r="M1695" s="7">
        <v>44621</v>
      </c>
      <c r="N1695" s="7">
        <v>44634</v>
      </c>
    </row>
    <row r="1696" spans="1:14" x14ac:dyDescent="0.25">
      <c r="A1696">
        <v>1894</v>
      </c>
      <c r="B1696" s="27">
        <v>44574</v>
      </c>
      <c r="C1696" s="27">
        <v>44574</v>
      </c>
      <c r="D1696" s="27">
        <v>44593</v>
      </c>
      <c r="E1696">
        <v>19</v>
      </c>
      <c r="F1696" t="s">
        <v>7</v>
      </c>
      <c r="G1696">
        <v>855</v>
      </c>
      <c r="H1696">
        <v>45</v>
      </c>
      <c r="J1696">
        <v>855</v>
      </c>
      <c r="K1696" t="s">
        <v>8</v>
      </c>
      <c r="L1696" t="s">
        <v>181</v>
      </c>
      <c r="M1696" s="7">
        <v>44574</v>
      </c>
      <c r="N1696" s="7">
        <v>44591.999999988424</v>
      </c>
    </row>
    <row r="1697" spans="1:14" x14ac:dyDescent="0.25">
      <c r="A1697">
        <v>1894</v>
      </c>
      <c r="B1697" s="27">
        <v>44574</v>
      </c>
      <c r="C1697" s="27">
        <v>44574</v>
      </c>
      <c r="D1697" s="27">
        <v>44593</v>
      </c>
      <c r="E1697">
        <v>19</v>
      </c>
      <c r="F1697" t="s">
        <v>7</v>
      </c>
      <c r="G1697">
        <v>855</v>
      </c>
      <c r="H1697">
        <v>45</v>
      </c>
      <c r="J1697">
        <v>855</v>
      </c>
      <c r="K1697" t="s">
        <v>8</v>
      </c>
      <c r="L1697" t="s">
        <v>181</v>
      </c>
      <c r="M1697" s="7">
        <v>44593</v>
      </c>
      <c r="N1697" s="7">
        <v>44593</v>
      </c>
    </row>
    <row r="1698" spans="1:14" x14ac:dyDescent="0.25">
      <c r="A1698">
        <v>1895</v>
      </c>
      <c r="B1698" s="27">
        <v>44562</v>
      </c>
      <c r="C1698" s="27">
        <v>44562</v>
      </c>
      <c r="D1698" s="27">
        <v>44592</v>
      </c>
      <c r="E1698">
        <v>30</v>
      </c>
      <c r="F1698" t="s">
        <v>7</v>
      </c>
      <c r="G1698">
        <v>620</v>
      </c>
      <c r="H1698">
        <v>20.666666666666668</v>
      </c>
      <c r="J1698">
        <v>620</v>
      </c>
      <c r="K1698" t="s">
        <v>7</v>
      </c>
      <c r="L1698" t="s">
        <v>181</v>
      </c>
      <c r="M1698" s="7">
        <v>44562</v>
      </c>
      <c r="N1698" s="7">
        <v>44592</v>
      </c>
    </row>
    <row r="1699" spans="1:14" x14ac:dyDescent="0.25">
      <c r="A1699">
        <v>1896</v>
      </c>
      <c r="B1699" s="27">
        <v>44574</v>
      </c>
      <c r="C1699" s="27">
        <v>44574</v>
      </c>
      <c r="D1699" s="27">
        <v>44576</v>
      </c>
      <c r="E1699">
        <v>2</v>
      </c>
      <c r="F1699" t="s">
        <v>7</v>
      </c>
      <c r="G1699">
        <v>90</v>
      </c>
      <c r="H1699">
        <v>45</v>
      </c>
      <c r="I1699">
        <v>3</v>
      </c>
      <c r="J1699">
        <v>93</v>
      </c>
      <c r="K1699" t="s">
        <v>7</v>
      </c>
      <c r="L1699" t="s">
        <v>181</v>
      </c>
      <c r="M1699" s="7">
        <v>44574</v>
      </c>
      <c r="N1699" s="7">
        <v>44576</v>
      </c>
    </row>
    <row r="1700" spans="1:14" x14ac:dyDescent="0.25">
      <c r="A1700">
        <v>1897</v>
      </c>
      <c r="B1700" s="27">
        <v>44576</v>
      </c>
      <c r="C1700" s="27">
        <v>44576</v>
      </c>
      <c r="D1700" s="27">
        <v>44595</v>
      </c>
      <c r="E1700">
        <v>19</v>
      </c>
      <c r="F1700" t="s">
        <v>7</v>
      </c>
      <c r="G1700">
        <v>532</v>
      </c>
      <c r="H1700">
        <v>28</v>
      </c>
      <c r="I1700">
        <v>3</v>
      </c>
      <c r="J1700">
        <v>535</v>
      </c>
      <c r="K1700" t="s">
        <v>7</v>
      </c>
      <c r="L1700" t="s">
        <v>181</v>
      </c>
      <c r="M1700" s="7">
        <v>44576</v>
      </c>
      <c r="N1700" s="7">
        <v>44591.999999988424</v>
      </c>
    </row>
    <row r="1701" spans="1:14" x14ac:dyDescent="0.25">
      <c r="A1701">
        <v>1897</v>
      </c>
      <c r="B1701" s="27">
        <v>44576</v>
      </c>
      <c r="C1701" s="27">
        <v>44576</v>
      </c>
      <c r="D1701" s="27">
        <v>44595</v>
      </c>
      <c r="E1701">
        <v>19</v>
      </c>
      <c r="F1701" t="s">
        <v>7</v>
      </c>
      <c r="G1701">
        <v>532</v>
      </c>
      <c r="H1701">
        <v>28</v>
      </c>
      <c r="I1701">
        <v>3</v>
      </c>
      <c r="J1701">
        <v>535</v>
      </c>
      <c r="K1701" t="s">
        <v>7</v>
      </c>
      <c r="L1701" t="s">
        <v>181</v>
      </c>
      <c r="M1701" s="7">
        <v>44593</v>
      </c>
      <c r="N1701" s="7">
        <v>44595</v>
      </c>
    </row>
    <row r="1702" spans="1:14" x14ac:dyDescent="0.25">
      <c r="A1702">
        <v>1898</v>
      </c>
      <c r="B1702" s="27">
        <v>44516</v>
      </c>
      <c r="C1702" s="27">
        <v>44576</v>
      </c>
      <c r="D1702" s="27">
        <v>44620</v>
      </c>
      <c r="E1702">
        <v>44</v>
      </c>
      <c r="F1702" t="s">
        <v>7</v>
      </c>
      <c r="G1702">
        <v>880</v>
      </c>
      <c r="H1702">
        <v>20</v>
      </c>
      <c r="J1702">
        <v>880</v>
      </c>
      <c r="K1702" t="s">
        <v>7</v>
      </c>
      <c r="L1702" t="s">
        <v>181</v>
      </c>
      <c r="M1702" s="7">
        <v>44576</v>
      </c>
      <c r="N1702" s="7">
        <v>44591.999999988424</v>
      </c>
    </row>
    <row r="1703" spans="1:14" x14ac:dyDescent="0.25">
      <c r="A1703">
        <v>1898</v>
      </c>
      <c r="B1703" s="27">
        <v>44516</v>
      </c>
      <c r="C1703" s="27">
        <v>44576</v>
      </c>
      <c r="D1703" s="27">
        <v>44620</v>
      </c>
      <c r="E1703">
        <v>44</v>
      </c>
      <c r="F1703" t="s">
        <v>7</v>
      </c>
      <c r="G1703">
        <v>880</v>
      </c>
      <c r="H1703">
        <v>20</v>
      </c>
      <c r="J1703">
        <v>880</v>
      </c>
      <c r="K1703" t="s">
        <v>7</v>
      </c>
      <c r="L1703" t="s">
        <v>181</v>
      </c>
      <c r="M1703" s="7">
        <v>44593</v>
      </c>
      <c r="N1703" s="7">
        <v>44620</v>
      </c>
    </row>
    <row r="1704" spans="1:14" x14ac:dyDescent="0.25">
      <c r="A1704">
        <v>1899</v>
      </c>
      <c r="B1704" s="27">
        <v>44560</v>
      </c>
      <c r="C1704" s="27">
        <v>44589</v>
      </c>
      <c r="D1704" s="27">
        <v>44611</v>
      </c>
      <c r="E1704">
        <v>22</v>
      </c>
      <c r="F1704" t="s">
        <v>7</v>
      </c>
      <c r="G1704">
        <v>550</v>
      </c>
      <c r="H1704">
        <v>25</v>
      </c>
      <c r="I1704">
        <v>23</v>
      </c>
      <c r="J1704">
        <v>573</v>
      </c>
      <c r="K1704" t="s">
        <v>7</v>
      </c>
      <c r="L1704" t="s">
        <v>181</v>
      </c>
      <c r="M1704" s="7">
        <v>44589</v>
      </c>
      <c r="N1704" s="7">
        <v>44591.999999988424</v>
      </c>
    </row>
    <row r="1705" spans="1:14" x14ac:dyDescent="0.25">
      <c r="A1705">
        <v>1899</v>
      </c>
      <c r="B1705" s="27">
        <v>44560</v>
      </c>
      <c r="C1705" s="27">
        <v>44589</v>
      </c>
      <c r="D1705" s="27">
        <v>44611</v>
      </c>
      <c r="E1705">
        <v>22</v>
      </c>
      <c r="F1705" t="s">
        <v>7</v>
      </c>
      <c r="G1705">
        <v>550</v>
      </c>
      <c r="H1705">
        <v>25</v>
      </c>
      <c r="I1705">
        <v>23</v>
      </c>
      <c r="J1705">
        <v>573</v>
      </c>
      <c r="K1705" t="s">
        <v>7</v>
      </c>
      <c r="L1705" t="s">
        <v>181</v>
      </c>
      <c r="M1705" s="7">
        <v>44593</v>
      </c>
      <c r="N1705" s="7">
        <v>44611</v>
      </c>
    </row>
    <row r="1706" spans="1:14" x14ac:dyDescent="0.25">
      <c r="A1706">
        <v>1900</v>
      </c>
      <c r="B1706" s="27">
        <v>44560</v>
      </c>
      <c r="C1706" s="27">
        <v>44589</v>
      </c>
      <c r="D1706" s="27">
        <v>44604</v>
      </c>
      <c r="E1706">
        <v>15</v>
      </c>
      <c r="F1706" t="s">
        <v>7</v>
      </c>
      <c r="G1706">
        <v>525</v>
      </c>
      <c r="H1706">
        <v>35</v>
      </c>
      <c r="I1706">
        <v>23</v>
      </c>
      <c r="J1706">
        <v>548</v>
      </c>
      <c r="K1706" t="s">
        <v>7</v>
      </c>
      <c r="L1706" t="s">
        <v>181</v>
      </c>
      <c r="M1706" s="7">
        <v>44589</v>
      </c>
      <c r="N1706" s="7">
        <v>44591.999999988424</v>
      </c>
    </row>
    <row r="1707" spans="1:14" x14ac:dyDescent="0.25">
      <c r="A1707">
        <v>1900</v>
      </c>
      <c r="B1707" s="27">
        <v>44560</v>
      </c>
      <c r="C1707" s="27">
        <v>44589</v>
      </c>
      <c r="D1707" s="27">
        <v>44604</v>
      </c>
      <c r="E1707">
        <v>15</v>
      </c>
      <c r="F1707" t="s">
        <v>7</v>
      </c>
      <c r="G1707">
        <v>525</v>
      </c>
      <c r="H1707">
        <v>35</v>
      </c>
      <c r="I1707">
        <v>23</v>
      </c>
      <c r="J1707">
        <v>548</v>
      </c>
      <c r="K1707" t="s">
        <v>7</v>
      </c>
      <c r="L1707" t="s">
        <v>181</v>
      </c>
      <c r="M1707" s="7">
        <v>44593</v>
      </c>
      <c r="N1707" s="7">
        <v>44604</v>
      </c>
    </row>
    <row r="1708" spans="1:14" x14ac:dyDescent="0.25">
      <c r="A1708">
        <v>1901</v>
      </c>
      <c r="B1708" s="27">
        <v>44581</v>
      </c>
      <c r="C1708" s="27">
        <v>44582</v>
      </c>
      <c r="D1708" s="27">
        <v>44614</v>
      </c>
      <c r="E1708">
        <v>32</v>
      </c>
      <c r="F1708" t="s">
        <v>7</v>
      </c>
      <c r="G1708">
        <v>814</v>
      </c>
      <c r="H1708">
        <v>25.4375</v>
      </c>
      <c r="I1708">
        <v>3</v>
      </c>
      <c r="J1708">
        <v>817</v>
      </c>
      <c r="K1708" t="s">
        <v>7</v>
      </c>
      <c r="L1708" t="s">
        <v>181</v>
      </c>
      <c r="M1708" s="7">
        <v>44582</v>
      </c>
      <c r="N1708" s="7">
        <v>44591.999999988424</v>
      </c>
    </row>
    <row r="1709" spans="1:14" x14ac:dyDescent="0.25">
      <c r="A1709">
        <v>1901</v>
      </c>
      <c r="B1709" s="27">
        <v>44581</v>
      </c>
      <c r="C1709" s="27">
        <v>44582</v>
      </c>
      <c r="D1709" s="27">
        <v>44614</v>
      </c>
      <c r="E1709">
        <v>32</v>
      </c>
      <c r="F1709" t="s">
        <v>7</v>
      </c>
      <c r="G1709">
        <v>814</v>
      </c>
      <c r="H1709">
        <v>25.4375</v>
      </c>
      <c r="I1709">
        <v>3</v>
      </c>
      <c r="J1709">
        <v>817</v>
      </c>
      <c r="K1709" t="s">
        <v>7</v>
      </c>
      <c r="L1709" t="s">
        <v>181</v>
      </c>
      <c r="M1709" s="7">
        <v>44593</v>
      </c>
      <c r="N1709" s="7">
        <v>44614</v>
      </c>
    </row>
    <row r="1710" spans="1:14" x14ac:dyDescent="0.25">
      <c r="A1710">
        <v>1902</v>
      </c>
      <c r="B1710" s="27">
        <v>44582</v>
      </c>
      <c r="C1710" s="27">
        <v>44582</v>
      </c>
      <c r="D1710" s="27">
        <v>44603</v>
      </c>
      <c r="E1710">
        <v>21</v>
      </c>
      <c r="F1710" t="s">
        <v>7</v>
      </c>
      <c r="G1710">
        <v>525</v>
      </c>
      <c r="H1710">
        <v>25</v>
      </c>
      <c r="I1710">
        <v>3</v>
      </c>
      <c r="J1710">
        <v>528</v>
      </c>
      <c r="K1710" t="s">
        <v>7</v>
      </c>
      <c r="L1710" t="s">
        <v>181</v>
      </c>
      <c r="M1710" s="7">
        <v>44582</v>
      </c>
      <c r="N1710" s="7">
        <v>44591.999999988424</v>
      </c>
    </row>
    <row r="1711" spans="1:14" x14ac:dyDescent="0.25">
      <c r="A1711">
        <v>1902</v>
      </c>
      <c r="B1711" s="27">
        <v>44582</v>
      </c>
      <c r="C1711" s="27">
        <v>44582</v>
      </c>
      <c r="D1711" s="27">
        <v>44603</v>
      </c>
      <c r="E1711">
        <v>21</v>
      </c>
      <c r="F1711" t="s">
        <v>7</v>
      </c>
      <c r="G1711">
        <v>525</v>
      </c>
      <c r="H1711">
        <v>25</v>
      </c>
      <c r="I1711">
        <v>3</v>
      </c>
      <c r="J1711">
        <v>528</v>
      </c>
      <c r="K1711" t="s">
        <v>7</v>
      </c>
      <c r="L1711" t="s">
        <v>181</v>
      </c>
      <c r="M1711" s="7">
        <v>44593</v>
      </c>
      <c r="N1711" s="7">
        <v>44603</v>
      </c>
    </row>
    <row r="1712" spans="1:14" x14ac:dyDescent="0.25">
      <c r="A1712">
        <v>1903</v>
      </c>
      <c r="B1712" s="27">
        <v>44585</v>
      </c>
      <c r="C1712" s="27">
        <v>44585</v>
      </c>
      <c r="D1712" s="27">
        <v>44615</v>
      </c>
      <c r="E1712">
        <v>30</v>
      </c>
      <c r="F1712" t="s">
        <v>7</v>
      </c>
      <c r="G1712">
        <v>840</v>
      </c>
      <c r="H1712">
        <v>28</v>
      </c>
      <c r="I1712">
        <v>33</v>
      </c>
      <c r="J1712">
        <v>873</v>
      </c>
      <c r="K1712" t="s">
        <v>7</v>
      </c>
      <c r="L1712" t="s">
        <v>181</v>
      </c>
      <c r="M1712" s="7">
        <v>44585</v>
      </c>
      <c r="N1712" s="7">
        <v>44591.999999988424</v>
      </c>
    </row>
    <row r="1713" spans="1:14" x14ac:dyDescent="0.25">
      <c r="A1713">
        <v>1903</v>
      </c>
      <c r="B1713" s="27">
        <v>44585</v>
      </c>
      <c r="C1713" s="27">
        <v>44585</v>
      </c>
      <c r="D1713" s="27">
        <v>44615</v>
      </c>
      <c r="E1713">
        <v>30</v>
      </c>
      <c r="F1713" t="s">
        <v>7</v>
      </c>
      <c r="G1713">
        <v>840</v>
      </c>
      <c r="H1713">
        <v>28</v>
      </c>
      <c r="I1713">
        <v>33</v>
      </c>
      <c r="J1713">
        <v>873</v>
      </c>
      <c r="K1713" t="s">
        <v>7</v>
      </c>
      <c r="L1713" t="s">
        <v>181</v>
      </c>
      <c r="M1713" s="7">
        <v>44593</v>
      </c>
      <c r="N1713" s="7">
        <v>44615</v>
      </c>
    </row>
    <row r="1714" spans="1:14" x14ac:dyDescent="0.25">
      <c r="A1714">
        <v>1904</v>
      </c>
      <c r="B1714" s="27">
        <v>44585</v>
      </c>
      <c r="C1714" s="27">
        <v>44585</v>
      </c>
      <c r="D1714" s="27">
        <v>44615</v>
      </c>
      <c r="E1714">
        <v>30</v>
      </c>
      <c r="F1714" t="s">
        <v>7</v>
      </c>
      <c r="G1714">
        <v>750</v>
      </c>
      <c r="H1714">
        <v>25</v>
      </c>
      <c r="J1714">
        <v>750</v>
      </c>
      <c r="K1714" t="s">
        <v>7</v>
      </c>
      <c r="L1714" t="s">
        <v>181</v>
      </c>
      <c r="M1714" s="7">
        <v>44585</v>
      </c>
      <c r="N1714" s="7">
        <v>44591.999999988424</v>
      </c>
    </row>
    <row r="1715" spans="1:14" x14ac:dyDescent="0.25">
      <c r="A1715">
        <v>1904</v>
      </c>
      <c r="B1715" s="27">
        <v>44585</v>
      </c>
      <c r="C1715" s="27">
        <v>44585</v>
      </c>
      <c r="D1715" s="27">
        <v>44615</v>
      </c>
      <c r="E1715">
        <v>30</v>
      </c>
      <c r="F1715" t="s">
        <v>7</v>
      </c>
      <c r="G1715">
        <v>750</v>
      </c>
      <c r="H1715">
        <v>25</v>
      </c>
      <c r="J1715">
        <v>750</v>
      </c>
      <c r="K1715" t="s">
        <v>7</v>
      </c>
      <c r="L1715" t="s">
        <v>181</v>
      </c>
      <c r="M1715" s="7">
        <v>44593</v>
      </c>
      <c r="N1715" s="7">
        <v>44615</v>
      </c>
    </row>
    <row r="1716" spans="1:14" x14ac:dyDescent="0.25">
      <c r="A1716">
        <v>1905</v>
      </c>
      <c r="B1716" s="27">
        <v>44585</v>
      </c>
      <c r="C1716" s="27">
        <v>44585</v>
      </c>
      <c r="D1716" s="27">
        <v>44595</v>
      </c>
      <c r="E1716">
        <v>10</v>
      </c>
      <c r="F1716" t="s">
        <v>7</v>
      </c>
      <c r="G1716">
        <v>400</v>
      </c>
      <c r="H1716">
        <v>40</v>
      </c>
      <c r="I1716">
        <v>13</v>
      </c>
      <c r="J1716">
        <v>413</v>
      </c>
      <c r="K1716" t="s">
        <v>7</v>
      </c>
      <c r="L1716" t="s">
        <v>181</v>
      </c>
      <c r="M1716" s="7">
        <v>44585</v>
      </c>
      <c r="N1716" s="7">
        <v>44591.999999988424</v>
      </c>
    </row>
    <row r="1717" spans="1:14" x14ac:dyDescent="0.25">
      <c r="A1717">
        <v>1905</v>
      </c>
      <c r="B1717" s="27">
        <v>44585</v>
      </c>
      <c r="C1717" s="27">
        <v>44585</v>
      </c>
      <c r="D1717" s="27">
        <v>44595</v>
      </c>
      <c r="E1717">
        <v>10</v>
      </c>
      <c r="F1717" t="s">
        <v>7</v>
      </c>
      <c r="G1717">
        <v>400</v>
      </c>
      <c r="H1717">
        <v>40</v>
      </c>
      <c r="I1717">
        <v>13</v>
      </c>
      <c r="J1717">
        <v>413</v>
      </c>
      <c r="K1717" t="s">
        <v>7</v>
      </c>
      <c r="L1717" t="s">
        <v>181</v>
      </c>
      <c r="M1717" s="7">
        <v>44593</v>
      </c>
      <c r="N1717" s="7">
        <v>44595</v>
      </c>
    </row>
    <row r="1718" spans="1:14" x14ac:dyDescent="0.25">
      <c r="A1718">
        <v>1906</v>
      </c>
      <c r="B1718" s="27">
        <v>44589</v>
      </c>
      <c r="C1718" s="27">
        <v>44589</v>
      </c>
      <c r="D1718" s="27">
        <v>44653</v>
      </c>
      <c r="E1718">
        <v>64</v>
      </c>
      <c r="F1718" t="s">
        <v>7</v>
      </c>
      <c r="G1718">
        <v>960</v>
      </c>
      <c r="H1718">
        <v>15</v>
      </c>
      <c r="J1718">
        <v>960</v>
      </c>
      <c r="K1718" t="s">
        <v>7</v>
      </c>
      <c r="L1718" t="s">
        <v>181</v>
      </c>
      <c r="M1718" s="7">
        <v>44589</v>
      </c>
      <c r="N1718" s="7">
        <v>44591.999999988424</v>
      </c>
    </row>
    <row r="1719" spans="1:14" x14ac:dyDescent="0.25">
      <c r="A1719">
        <v>1906</v>
      </c>
      <c r="B1719" s="27">
        <v>44589</v>
      </c>
      <c r="C1719" s="27">
        <v>44589</v>
      </c>
      <c r="D1719" s="27">
        <v>44653</v>
      </c>
      <c r="E1719">
        <v>64</v>
      </c>
      <c r="F1719" t="s">
        <v>7</v>
      </c>
      <c r="G1719">
        <v>960</v>
      </c>
      <c r="H1719">
        <v>15</v>
      </c>
      <c r="J1719">
        <v>960</v>
      </c>
      <c r="K1719" t="s">
        <v>7</v>
      </c>
      <c r="L1719" t="s">
        <v>181</v>
      </c>
      <c r="M1719" s="7">
        <v>44593</v>
      </c>
      <c r="N1719" s="7">
        <v>44619.999999988424</v>
      </c>
    </row>
    <row r="1720" spans="1:14" x14ac:dyDescent="0.25">
      <c r="A1720">
        <v>1906</v>
      </c>
      <c r="B1720" s="27">
        <v>44589</v>
      </c>
      <c r="C1720" s="27">
        <v>44589</v>
      </c>
      <c r="D1720" s="27">
        <v>44653</v>
      </c>
      <c r="E1720">
        <v>64</v>
      </c>
      <c r="F1720" t="s">
        <v>7</v>
      </c>
      <c r="G1720">
        <v>960</v>
      </c>
      <c r="H1720">
        <v>15</v>
      </c>
      <c r="J1720">
        <v>960</v>
      </c>
      <c r="K1720" t="s">
        <v>7</v>
      </c>
      <c r="L1720" t="s">
        <v>181</v>
      </c>
      <c r="M1720" s="7">
        <v>44621</v>
      </c>
      <c r="N1720" s="7">
        <v>44650.999999988424</v>
      </c>
    </row>
    <row r="1721" spans="1:14" x14ac:dyDescent="0.25">
      <c r="A1721">
        <v>1906</v>
      </c>
      <c r="B1721" s="27">
        <v>44589</v>
      </c>
      <c r="C1721" s="27">
        <v>44589</v>
      </c>
      <c r="D1721" s="27">
        <v>44653</v>
      </c>
      <c r="E1721">
        <v>64</v>
      </c>
      <c r="F1721" t="s">
        <v>7</v>
      </c>
      <c r="G1721">
        <v>960</v>
      </c>
      <c r="H1721">
        <v>15</v>
      </c>
      <c r="J1721">
        <v>960</v>
      </c>
      <c r="K1721" t="s">
        <v>7</v>
      </c>
      <c r="L1721" t="s">
        <v>181</v>
      </c>
      <c r="M1721" s="7">
        <v>44652</v>
      </c>
      <c r="N1721" s="7">
        <v>44653</v>
      </c>
    </row>
    <row r="1722" spans="1:14" x14ac:dyDescent="0.25">
      <c r="A1722">
        <v>1907</v>
      </c>
      <c r="B1722" s="27">
        <v>44540</v>
      </c>
      <c r="C1722" s="27">
        <v>44589</v>
      </c>
      <c r="D1722" s="27">
        <v>44596</v>
      </c>
      <c r="E1722">
        <v>7</v>
      </c>
      <c r="F1722" t="s">
        <v>7</v>
      </c>
      <c r="G1722">
        <v>154</v>
      </c>
      <c r="H1722">
        <v>22</v>
      </c>
      <c r="J1722">
        <v>154</v>
      </c>
      <c r="K1722" t="s">
        <v>7</v>
      </c>
      <c r="L1722" t="s">
        <v>181</v>
      </c>
      <c r="M1722" s="7">
        <v>44589</v>
      </c>
      <c r="N1722" s="7">
        <v>44591.999999988424</v>
      </c>
    </row>
    <row r="1723" spans="1:14" x14ac:dyDescent="0.25">
      <c r="A1723">
        <v>1907</v>
      </c>
      <c r="B1723" s="27">
        <v>44540</v>
      </c>
      <c r="C1723" s="27">
        <v>44589</v>
      </c>
      <c r="D1723" s="27">
        <v>44596</v>
      </c>
      <c r="E1723">
        <v>7</v>
      </c>
      <c r="F1723" t="s">
        <v>7</v>
      </c>
      <c r="G1723">
        <v>154</v>
      </c>
      <c r="H1723">
        <v>22</v>
      </c>
      <c r="J1723">
        <v>154</v>
      </c>
      <c r="K1723" t="s">
        <v>7</v>
      </c>
      <c r="L1723" t="s">
        <v>181</v>
      </c>
      <c r="M1723" s="7">
        <v>44593</v>
      </c>
      <c r="N1723" s="7">
        <v>44596</v>
      </c>
    </row>
    <row r="1724" spans="1:14" x14ac:dyDescent="0.25">
      <c r="A1724">
        <v>1908</v>
      </c>
      <c r="B1724" s="27">
        <v>44588</v>
      </c>
      <c r="C1724" s="27">
        <v>44588</v>
      </c>
      <c r="D1724" s="27">
        <v>44595</v>
      </c>
      <c r="E1724">
        <v>7</v>
      </c>
      <c r="F1724" t="s">
        <v>7</v>
      </c>
      <c r="G1724">
        <v>350</v>
      </c>
      <c r="H1724">
        <v>50</v>
      </c>
      <c r="J1724">
        <v>350</v>
      </c>
      <c r="K1724" t="s">
        <v>8</v>
      </c>
      <c r="L1724" t="s">
        <v>181</v>
      </c>
      <c r="M1724" s="7">
        <v>44588</v>
      </c>
      <c r="N1724" s="7">
        <v>44591.999999988424</v>
      </c>
    </row>
    <row r="1725" spans="1:14" x14ac:dyDescent="0.25">
      <c r="A1725">
        <v>1908</v>
      </c>
      <c r="B1725" s="27">
        <v>44588</v>
      </c>
      <c r="C1725" s="27">
        <v>44588</v>
      </c>
      <c r="D1725" s="27">
        <v>44595</v>
      </c>
      <c r="E1725">
        <v>7</v>
      </c>
      <c r="F1725" t="s">
        <v>7</v>
      </c>
      <c r="G1725">
        <v>350</v>
      </c>
      <c r="H1725">
        <v>50</v>
      </c>
      <c r="J1725">
        <v>350</v>
      </c>
      <c r="K1725" t="s">
        <v>8</v>
      </c>
      <c r="L1725" t="s">
        <v>181</v>
      </c>
      <c r="M1725" s="7">
        <v>44593</v>
      </c>
      <c r="N1725" s="7">
        <v>44595</v>
      </c>
    </row>
    <row r="1726" spans="1:14" x14ac:dyDescent="0.25">
      <c r="A1726">
        <v>1909</v>
      </c>
      <c r="B1726" s="27">
        <v>44588</v>
      </c>
      <c r="C1726" s="27">
        <v>44588</v>
      </c>
      <c r="D1726" s="27">
        <v>44596</v>
      </c>
      <c r="E1726">
        <v>8</v>
      </c>
      <c r="F1726" t="s">
        <v>7</v>
      </c>
      <c r="G1726">
        <v>200</v>
      </c>
      <c r="H1726">
        <v>25</v>
      </c>
      <c r="I1726">
        <v>13</v>
      </c>
      <c r="J1726">
        <v>213</v>
      </c>
      <c r="K1726" t="s">
        <v>7</v>
      </c>
      <c r="L1726" t="s">
        <v>181</v>
      </c>
      <c r="M1726" s="7">
        <v>44588</v>
      </c>
      <c r="N1726" s="7">
        <v>44591.999999988424</v>
      </c>
    </row>
    <row r="1727" spans="1:14" x14ac:dyDescent="0.25">
      <c r="A1727">
        <v>1909</v>
      </c>
      <c r="B1727" s="27">
        <v>44588</v>
      </c>
      <c r="C1727" s="27">
        <v>44588</v>
      </c>
      <c r="D1727" s="27">
        <v>44596</v>
      </c>
      <c r="E1727">
        <v>8</v>
      </c>
      <c r="F1727" t="s">
        <v>7</v>
      </c>
      <c r="G1727">
        <v>200</v>
      </c>
      <c r="H1727">
        <v>25</v>
      </c>
      <c r="I1727">
        <v>13</v>
      </c>
      <c r="J1727">
        <v>213</v>
      </c>
      <c r="K1727" t="s">
        <v>7</v>
      </c>
      <c r="L1727" t="s">
        <v>181</v>
      </c>
      <c r="M1727" s="7">
        <v>44593</v>
      </c>
      <c r="N1727" s="7">
        <v>44596</v>
      </c>
    </row>
    <row r="1728" spans="1:14" x14ac:dyDescent="0.25">
      <c r="A1728">
        <v>1910</v>
      </c>
      <c r="B1728" s="27">
        <v>44588</v>
      </c>
      <c r="C1728" s="27">
        <v>44588</v>
      </c>
      <c r="D1728" s="27">
        <v>44589</v>
      </c>
      <c r="E1728">
        <v>1</v>
      </c>
      <c r="F1728" t="s">
        <v>7</v>
      </c>
      <c r="G1728">
        <v>39</v>
      </c>
      <c r="H1728">
        <v>39</v>
      </c>
      <c r="J1728">
        <v>39</v>
      </c>
      <c r="K1728" t="s">
        <v>7</v>
      </c>
      <c r="L1728" t="s">
        <v>181</v>
      </c>
      <c r="M1728" s="7">
        <v>44588</v>
      </c>
      <c r="N1728" s="7">
        <v>44589</v>
      </c>
    </row>
    <row r="1729" spans="1:14" x14ac:dyDescent="0.25">
      <c r="A1729">
        <v>1911</v>
      </c>
      <c r="B1729" s="27">
        <v>44545</v>
      </c>
      <c r="C1729" s="27">
        <v>44592</v>
      </c>
      <c r="D1729" s="27">
        <v>44623</v>
      </c>
      <c r="E1729">
        <v>31</v>
      </c>
      <c r="F1729" t="s">
        <v>8</v>
      </c>
      <c r="G1729">
        <v>630</v>
      </c>
      <c r="H1729">
        <v>20.322580645161292</v>
      </c>
      <c r="I1729">
        <v>73</v>
      </c>
      <c r="J1729">
        <v>703</v>
      </c>
      <c r="K1729" t="s">
        <v>7</v>
      </c>
      <c r="L1729" t="s">
        <v>181</v>
      </c>
      <c r="M1729" s="7">
        <v>44592</v>
      </c>
      <c r="N1729" s="7">
        <v>44591.999999988424</v>
      </c>
    </row>
    <row r="1730" spans="1:14" x14ac:dyDescent="0.25">
      <c r="A1730">
        <v>1911</v>
      </c>
      <c r="B1730" s="27">
        <v>44545</v>
      </c>
      <c r="C1730" s="27">
        <v>44592</v>
      </c>
      <c r="D1730" s="27">
        <v>44623</v>
      </c>
      <c r="E1730">
        <v>31</v>
      </c>
      <c r="F1730" t="s">
        <v>8</v>
      </c>
      <c r="G1730">
        <v>630</v>
      </c>
      <c r="H1730">
        <v>20.322580645161292</v>
      </c>
      <c r="I1730">
        <v>73</v>
      </c>
      <c r="J1730">
        <v>703</v>
      </c>
      <c r="K1730" t="s">
        <v>7</v>
      </c>
      <c r="L1730" t="s">
        <v>181</v>
      </c>
      <c r="M1730" s="7">
        <v>44593</v>
      </c>
      <c r="N1730" s="7">
        <v>44619.999999988424</v>
      </c>
    </row>
    <row r="1731" spans="1:14" x14ac:dyDescent="0.25">
      <c r="A1731">
        <v>1911</v>
      </c>
      <c r="B1731" s="27">
        <v>44545</v>
      </c>
      <c r="C1731" s="27">
        <v>44592</v>
      </c>
      <c r="D1731" s="27">
        <v>44623</v>
      </c>
      <c r="E1731">
        <v>31</v>
      </c>
      <c r="F1731" t="s">
        <v>8</v>
      </c>
      <c r="G1731">
        <v>630</v>
      </c>
      <c r="H1731">
        <v>20.322580645161292</v>
      </c>
      <c r="I1731">
        <v>73</v>
      </c>
      <c r="J1731">
        <v>703</v>
      </c>
      <c r="K1731" t="s">
        <v>7</v>
      </c>
      <c r="L1731" t="s">
        <v>181</v>
      </c>
      <c r="M1731" s="7">
        <v>44621</v>
      </c>
      <c r="N1731" s="7">
        <v>44623</v>
      </c>
    </row>
    <row r="1732" spans="1:14" x14ac:dyDescent="0.25">
      <c r="A1732">
        <v>1913</v>
      </c>
      <c r="B1732" s="27">
        <v>44590</v>
      </c>
      <c r="C1732" s="27">
        <v>44590</v>
      </c>
      <c r="D1732" s="27">
        <v>44597</v>
      </c>
      <c r="E1732">
        <v>7</v>
      </c>
      <c r="F1732" t="s">
        <v>7</v>
      </c>
      <c r="G1732">
        <v>350</v>
      </c>
      <c r="H1732">
        <v>50</v>
      </c>
      <c r="J1732">
        <v>350</v>
      </c>
      <c r="K1732" t="s">
        <v>8</v>
      </c>
      <c r="L1732" t="s">
        <v>181</v>
      </c>
      <c r="M1732" s="7">
        <v>44590</v>
      </c>
      <c r="N1732" s="7">
        <v>44591.999999988424</v>
      </c>
    </row>
    <row r="1733" spans="1:14" x14ac:dyDescent="0.25">
      <c r="A1733">
        <v>1913</v>
      </c>
      <c r="B1733" s="27">
        <v>44590</v>
      </c>
      <c r="C1733" s="27">
        <v>44590</v>
      </c>
      <c r="D1733" s="27">
        <v>44597</v>
      </c>
      <c r="E1733">
        <v>7</v>
      </c>
      <c r="F1733" t="s">
        <v>7</v>
      </c>
      <c r="G1733">
        <v>350</v>
      </c>
      <c r="H1733">
        <v>50</v>
      </c>
      <c r="J1733">
        <v>350</v>
      </c>
      <c r="K1733" t="s">
        <v>8</v>
      </c>
      <c r="L1733" t="s">
        <v>181</v>
      </c>
      <c r="M1733" s="7">
        <v>44593</v>
      </c>
      <c r="N1733" s="7">
        <v>44597</v>
      </c>
    </row>
    <row r="1734" spans="1:14" x14ac:dyDescent="0.25">
      <c r="A1734">
        <v>1914</v>
      </c>
      <c r="B1734" s="27">
        <v>44590</v>
      </c>
      <c r="C1734" s="27">
        <v>44590</v>
      </c>
      <c r="D1734" s="27">
        <v>44592</v>
      </c>
      <c r="E1734">
        <v>2</v>
      </c>
      <c r="F1734" t="s">
        <v>7</v>
      </c>
      <c r="G1734">
        <v>110</v>
      </c>
      <c r="H1734">
        <v>55</v>
      </c>
      <c r="J1734">
        <v>110</v>
      </c>
      <c r="K1734" t="s">
        <v>7</v>
      </c>
      <c r="L1734" t="s">
        <v>181</v>
      </c>
      <c r="M1734" s="7">
        <v>44590</v>
      </c>
      <c r="N1734" s="7">
        <v>44592</v>
      </c>
    </row>
    <row r="1735" spans="1:14" x14ac:dyDescent="0.25">
      <c r="A1735">
        <v>1915</v>
      </c>
      <c r="B1735" s="27">
        <v>44440</v>
      </c>
      <c r="C1735" s="27">
        <v>44592</v>
      </c>
      <c r="D1735" s="27">
        <v>44602</v>
      </c>
      <c r="E1735">
        <v>10</v>
      </c>
      <c r="F1735" t="s">
        <v>7</v>
      </c>
      <c r="G1735">
        <v>352</v>
      </c>
      <c r="H1735">
        <v>35.200000000000003</v>
      </c>
      <c r="I1735">
        <v>13</v>
      </c>
      <c r="J1735">
        <v>365</v>
      </c>
      <c r="K1735" t="s">
        <v>7</v>
      </c>
      <c r="L1735" t="s">
        <v>181</v>
      </c>
      <c r="M1735" s="7">
        <v>44592</v>
      </c>
      <c r="N1735" s="7">
        <v>44591.999999988424</v>
      </c>
    </row>
    <row r="1736" spans="1:14" x14ac:dyDescent="0.25">
      <c r="A1736">
        <v>1915</v>
      </c>
      <c r="B1736" s="27">
        <v>44440</v>
      </c>
      <c r="C1736" s="27">
        <v>44592</v>
      </c>
      <c r="D1736" s="27">
        <v>44602</v>
      </c>
      <c r="E1736">
        <v>10</v>
      </c>
      <c r="F1736" t="s">
        <v>7</v>
      </c>
      <c r="G1736">
        <v>352</v>
      </c>
      <c r="H1736">
        <v>35.200000000000003</v>
      </c>
      <c r="I1736">
        <v>13</v>
      </c>
      <c r="J1736">
        <v>365</v>
      </c>
      <c r="K1736" t="s">
        <v>7</v>
      </c>
      <c r="L1736" t="s">
        <v>181</v>
      </c>
      <c r="M1736" s="7">
        <v>44593</v>
      </c>
      <c r="N1736" s="7">
        <v>44602</v>
      </c>
    </row>
    <row r="1737" spans="1:14" x14ac:dyDescent="0.25">
      <c r="A1737">
        <v>1917</v>
      </c>
      <c r="B1737" s="27">
        <v>44592</v>
      </c>
      <c r="C1737" s="27">
        <v>44592</v>
      </c>
      <c r="D1737" s="27">
        <v>44594</v>
      </c>
      <c r="E1737">
        <v>2</v>
      </c>
      <c r="F1737" t="s">
        <v>7</v>
      </c>
      <c r="G1737">
        <v>70</v>
      </c>
      <c r="H1737">
        <v>35</v>
      </c>
      <c r="I1737">
        <v>3</v>
      </c>
      <c r="J1737">
        <v>73</v>
      </c>
      <c r="K1737" t="s">
        <v>7</v>
      </c>
      <c r="L1737" t="s">
        <v>181</v>
      </c>
      <c r="M1737" s="7">
        <v>44592</v>
      </c>
      <c r="N1737" s="7">
        <v>44591.999999988424</v>
      </c>
    </row>
    <row r="1738" spans="1:14" x14ac:dyDescent="0.25">
      <c r="A1738">
        <v>1917</v>
      </c>
      <c r="B1738" s="27">
        <v>44592</v>
      </c>
      <c r="C1738" s="27">
        <v>44592</v>
      </c>
      <c r="D1738" s="27">
        <v>44594</v>
      </c>
      <c r="E1738">
        <v>2</v>
      </c>
      <c r="F1738" t="s">
        <v>7</v>
      </c>
      <c r="G1738">
        <v>70</v>
      </c>
      <c r="H1738">
        <v>35</v>
      </c>
      <c r="I1738">
        <v>3</v>
      </c>
      <c r="J1738">
        <v>73</v>
      </c>
      <c r="K1738" t="s">
        <v>7</v>
      </c>
      <c r="L1738" t="s">
        <v>181</v>
      </c>
      <c r="M1738" s="7">
        <v>44593</v>
      </c>
      <c r="N1738" s="7">
        <v>44594</v>
      </c>
    </row>
    <row r="1739" spans="1:14" x14ac:dyDescent="0.25">
      <c r="A1739">
        <v>1918</v>
      </c>
      <c r="B1739" s="27">
        <v>44592</v>
      </c>
      <c r="C1739" s="27">
        <v>44592</v>
      </c>
      <c r="D1739" s="27">
        <v>44604</v>
      </c>
      <c r="E1739">
        <v>12</v>
      </c>
      <c r="F1739" t="s">
        <v>7</v>
      </c>
      <c r="G1739">
        <v>300</v>
      </c>
      <c r="H1739">
        <v>25</v>
      </c>
      <c r="I1739">
        <v>3</v>
      </c>
      <c r="J1739">
        <v>303</v>
      </c>
      <c r="K1739" t="s">
        <v>7</v>
      </c>
      <c r="L1739" t="s">
        <v>181</v>
      </c>
      <c r="M1739" s="7">
        <v>44592</v>
      </c>
      <c r="N1739" s="7">
        <v>44591.999999988424</v>
      </c>
    </row>
    <row r="1740" spans="1:14" x14ac:dyDescent="0.25">
      <c r="A1740">
        <v>1918</v>
      </c>
      <c r="B1740" s="27">
        <v>44592</v>
      </c>
      <c r="C1740" s="27">
        <v>44592</v>
      </c>
      <c r="D1740" s="27">
        <v>44604</v>
      </c>
      <c r="E1740">
        <v>12</v>
      </c>
      <c r="F1740" t="s">
        <v>7</v>
      </c>
      <c r="G1740">
        <v>300</v>
      </c>
      <c r="H1740">
        <v>25</v>
      </c>
      <c r="I1740">
        <v>3</v>
      </c>
      <c r="J1740">
        <v>303</v>
      </c>
      <c r="K1740" t="s">
        <v>7</v>
      </c>
      <c r="L1740" t="s">
        <v>181</v>
      </c>
      <c r="M1740" s="7">
        <v>44593</v>
      </c>
      <c r="N1740" s="7">
        <v>44604</v>
      </c>
    </row>
    <row r="1741" spans="1:14" x14ac:dyDescent="0.25">
      <c r="A1741">
        <v>1919</v>
      </c>
      <c r="B1741" s="27">
        <v>44592</v>
      </c>
      <c r="C1741" s="27">
        <v>44592</v>
      </c>
      <c r="D1741" s="27">
        <v>44622</v>
      </c>
      <c r="E1741">
        <v>30</v>
      </c>
      <c r="F1741" t="s">
        <v>7</v>
      </c>
      <c r="G1741">
        <v>570</v>
      </c>
      <c r="H1741">
        <v>19</v>
      </c>
      <c r="I1741">
        <v>3</v>
      </c>
      <c r="J1741">
        <v>573</v>
      </c>
      <c r="K1741" t="s">
        <v>7</v>
      </c>
      <c r="L1741" t="s">
        <v>181</v>
      </c>
      <c r="M1741" s="7">
        <v>44592</v>
      </c>
      <c r="N1741" s="7">
        <v>44591.999999988424</v>
      </c>
    </row>
    <row r="1742" spans="1:14" x14ac:dyDescent="0.25">
      <c r="A1742">
        <v>1919</v>
      </c>
      <c r="B1742" s="27">
        <v>44592</v>
      </c>
      <c r="C1742" s="27">
        <v>44592</v>
      </c>
      <c r="D1742" s="27">
        <v>44622</v>
      </c>
      <c r="E1742">
        <v>30</v>
      </c>
      <c r="F1742" t="s">
        <v>7</v>
      </c>
      <c r="G1742">
        <v>570</v>
      </c>
      <c r="H1742">
        <v>19</v>
      </c>
      <c r="I1742">
        <v>3</v>
      </c>
      <c r="J1742">
        <v>573</v>
      </c>
      <c r="K1742" t="s">
        <v>7</v>
      </c>
      <c r="L1742" t="s">
        <v>181</v>
      </c>
      <c r="M1742" s="7">
        <v>44593</v>
      </c>
      <c r="N1742" s="7">
        <v>44619.999999988424</v>
      </c>
    </row>
    <row r="1743" spans="1:14" x14ac:dyDescent="0.25">
      <c r="A1743">
        <v>1919</v>
      </c>
      <c r="B1743" s="27">
        <v>44592</v>
      </c>
      <c r="C1743" s="27">
        <v>44592</v>
      </c>
      <c r="D1743" s="27">
        <v>44622</v>
      </c>
      <c r="E1743">
        <v>30</v>
      </c>
      <c r="F1743" t="s">
        <v>7</v>
      </c>
      <c r="G1743">
        <v>570</v>
      </c>
      <c r="H1743">
        <v>19</v>
      </c>
      <c r="I1743">
        <v>3</v>
      </c>
      <c r="J1743">
        <v>573</v>
      </c>
      <c r="K1743" t="s">
        <v>7</v>
      </c>
      <c r="L1743" t="s">
        <v>181</v>
      </c>
      <c r="M1743" s="7">
        <v>44621</v>
      </c>
      <c r="N1743" s="7">
        <v>44622</v>
      </c>
    </row>
    <row r="1744" spans="1:14" x14ac:dyDescent="0.25">
      <c r="A1744">
        <v>1921</v>
      </c>
      <c r="B1744" s="27">
        <v>44589</v>
      </c>
      <c r="C1744" s="27">
        <v>44592</v>
      </c>
      <c r="D1744" s="27">
        <v>44653</v>
      </c>
      <c r="E1744">
        <v>61</v>
      </c>
      <c r="F1744" t="s">
        <v>7</v>
      </c>
      <c r="G1744">
        <v>900</v>
      </c>
      <c r="H1744">
        <v>14.754098360655737</v>
      </c>
      <c r="I1744">
        <v>23</v>
      </c>
      <c r="J1744">
        <v>923</v>
      </c>
      <c r="K1744" t="s">
        <v>7</v>
      </c>
      <c r="L1744" t="s">
        <v>181</v>
      </c>
      <c r="M1744" s="7">
        <v>44592</v>
      </c>
      <c r="N1744" s="7">
        <v>44591.999999988424</v>
      </c>
    </row>
    <row r="1745" spans="1:14" x14ac:dyDescent="0.25">
      <c r="A1745">
        <v>1921</v>
      </c>
      <c r="B1745" s="27">
        <v>44589</v>
      </c>
      <c r="C1745" s="27">
        <v>44592</v>
      </c>
      <c r="D1745" s="27">
        <v>44653</v>
      </c>
      <c r="E1745">
        <v>61</v>
      </c>
      <c r="F1745" t="s">
        <v>7</v>
      </c>
      <c r="G1745">
        <v>900</v>
      </c>
      <c r="H1745">
        <v>14.754098360655737</v>
      </c>
      <c r="I1745">
        <v>23</v>
      </c>
      <c r="J1745">
        <v>923</v>
      </c>
      <c r="K1745" t="s">
        <v>7</v>
      </c>
      <c r="L1745" t="s">
        <v>181</v>
      </c>
      <c r="M1745" s="7">
        <v>44593</v>
      </c>
      <c r="N1745" s="7">
        <v>44619.999999988424</v>
      </c>
    </row>
    <row r="1746" spans="1:14" x14ac:dyDescent="0.25">
      <c r="A1746">
        <v>1921</v>
      </c>
      <c r="B1746" s="27">
        <v>44589</v>
      </c>
      <c r="C1746" s="27">
        <v>44592</v>
      </c>
      <c r="D1746" s="27">
        <v>44653</v>
      </c>
      <c r="E1746">
        <v>61</v>
      </c>
      <c r="F1746" t="s">
        <v>7</v>
      </c>
      <c r="G1746">
        <v>900</v>
      </c>
      <c r="H1746">
        <v>14.754098360655737</v>
      </c>
      <c r="I1746">
        <v>23</v>
      </c>
      <c r="J1746">
        <v>923</v>
      </c>
      <c r="K1746" t="s">
        <v>7</v>
      </c>
      <c r="L1746" t="s">
        <v>181</v>
      </c>
      <c r="M1746" s="7">
        <v>44621</v>
      </c>
      <c r="N1746" s="7">
        <v>44650.999999988424</v>
      </c>
    </row>
    <row r="1747" spans="1:14" x14ac:dyDescent="0.25">
      <c r="A1747">
        <v>1921</v>
      </c>
      <c r="B1747" s="27">
        <v>44589</v>
      </c>
      <c r="C1747" s="27">
        <v>44592</v>
      </c>
      <c r="D1747" s="27">
        <v>44653</v>
      </c>
      <c r="E1747">
        <v>61</v>
      </c>
      <c r="F1747" t="s">
        <v>7</v>
      </c>
      <c r="G1747">
        <v>900</v>
      </c>
      <c r="H1747">
        <v>14.754098360655737</v>
      </c>
      <c r="I1747">
        <v>23</v>
      </c>
      <c r="J1747">
        <v>923</v>
      </c>
      <c r="K1747" t="s">
        <v>7</v>
      </c>
      <c r="L1747" t="s">
        <v>181</v>
      </c>
      <c r="M1747" s="7">
        <v>44652</v>
      </c>
      <c r="N1747" s="7">
        <v>44653</v>
      </c>
    </row>
    <row r="1748" spans="1:14" x14ac:dyDescent="0.25">
      <c r="A1748">
        <v>1779</v>
      </c>
      <c r="B1748" s="27">
        <v>44562</v>
      </c>
      <c r="C1748" s="27">
        <v>44562</v>
      </c>
      <c r="D1748" s="27">
        <v>44592</v>
      </c>
      <c r="E1748">
        <v>30</v>
      </c>
      <c r="F1748" t="s">
        <v>7</v>
      </c>
      <c r="G1748">
        <v>1178</v>
      </c>
      <c r="H1748">
        <v>39.266666666666666</v>
      </c>
      <c r="J1748">
        <v>1178</v>
      </c>
      <c r="K1748" t="s">
        <v>7</v>
      </c>
      <c r="L1748" t="s">
        <v>181</v>
      </c>
      <c r="M1748" s="7">
        <v>44562</v>
      </c>
      <c r="N1748" s="7">
        <v>44592</v>
      </c>
    </row>
    <row r="1749" spans="1:14" x14ac:dyDescent="0.25">
      <c r="A1749" t="s">
        <v>88</v>
      </c>
      <c r="B1749" s="27">
        <v>44571</v>
      </c>
      <c r="C1749" s="27">
        <v>44571</v>
      </c>
      <c r="D1749" s="27">
        <v>44574</v>
      </c>
      <c r="E1749">
        <v>3</v>
      </c>
      <c r="F1749" t="s">
        <v>7</v>
      </c>
      <c r="G1749">
        <v>57</v>
      </c>
      <c r="H1749">
        <v>19</v>
      </c>
      <c r="J1749">
        <v>57</v>
      </c>
      <c r="K1749" t="s">
        <v>7</v>
      </c>
      <c r="L1749" t="s">
        <v>181</v>
      </c>
      <c r="M1749" s="7">
        <v>44571</v>
      </c>
      <c r="N1749" s="7">
        <v>44574</v>
      </c>
    </row>
    <row r="1750" spans="1:14" x14ac:dyDescent="0.25">
      <c r="A1750" t="s">
        <v>89</v>
      </c>
      <c r="B1750" s="27">
        <v>44581</v>
      </c>
      <c r="C1750" s="27">
        <v>44581</v>
      </c>
      <c r="D1750" s="27">
        <v>44583</v>
      </c>
      <c r="E1750">
        <v>2</v>
      </c>
      <c r="F1750" t="s">
        <v>7</v>
      </c>
      <c r="G1750">
        <v>44</v>
      </c>
      <c r="H1750">
        <v>22</v>
      </c>
      <c r="J1750">
        <v>44</v>
      </c>
      <c r="K1750" t="s">
        <v>7</v>
      </c>
      <c r="L1750" t="s">
        <v>181</v>
      </c>
      <c r="M1750" s="7">
        <v>44581</v>
      </c>
      <c r="N1750" s="7">
        <v>44583</v>
      </c>
    </row>
    <row r="1751" spans="1:14" x14ac:dyDescent="0.25">
      <c r="A1751" t="s">
        <v>90</v>
      </c>
      <c r="B1751" s="27">
        <v>44570</v>
      </c>
      <c r="C1751" s="27">
        <v>44570</v>
      </c>
      <c r="D1751" s="27">
        <v>44582</v>
      </c>
      <c r="E1751">
        <v>12</v>
      </c>
      <c r="F1751" t="s">
        <v>7</v>
      </c>
      <c r="G1751">
        <v>300.0025</v>
      </c>
      <c r="H1751">
        <v>25.000208333333333</v>
      </c>
      <c r="J1751">
        <v>300.0025</v>
      </c>
      <c r="K1751" t="s">
        <v>7</v>
      </c>
      <c r="L1751" t="s">
        <v>181</v>
      </c>
      <c r="M1751" s="7">
        <v>44570</v>
      </c>
      <c r="N1751" s="7">
        <v>44582</v>
      </c>
    </row>
    <row r="1752" spans="1:14" x14ac:dyDescent="0.25">
      <c r="A1752" t="s">
        <v>91</v>
      </c>
      <c r="B1752" s="27">
        <v>44562</v>
      </c>
      <c r="C1752" s="27">
        <v>44562</v>
      </c>
      <c r="D1752" s="27">
        <v>44592</v>
      </c>
      <c r="E1752">
        <v>30</v>
      </c>
      <c r="F1752" t="s">
        <v>7</v>
      </c>
      <c r="G1752">
        <v>620.00154999999995</v>
      </c>
      <c r="H1752">
        <v>20.666718333333332</v>
      </c>
      <c r="J1752">
        <v>620.00154999999995</v>
      </c>
      <c r="K1752" t="s">
        <v>7</v>
      </c>
      <c r="L1752" t="s">
        <v>181</v>
      </c>
      <c r="M1752" s="7">
        <v>44562</v>
      </c>
      <c r="N1752" s="7">
        <v>44592</v>
      </c>
    </row>
    <row r="1753" spans="1:14" x14ac:dyDescent="0.25">
      <c r="A1753" t="s">
        <v>92</v>
      </c>
      <c r="B1753" s="27">
        <v>44592</v>
      </c>
      <c r="C1753" s="27">
        <v>44592</v>
      </c>
      <c r="D1753" s="27">
        <v>44620</v>
      </c>
      <c r="E1753">
        <v>28</v>
      </c>
      <c r="F1753" t="s">
        <v>7</v>
      </c>
      <c r="G1753">
        <v>1063.99</v>
      </c>
      <c r="H1753">
        <v>37.999642857142859</v>
      </c>
      <c r="J1753">
        <v>1063.99</v>
      </c>
      <c r="K1753" t="s">
        <v>7</v>
      </c>
      <c r="L1753" t="s">
        <v>181</v>
      </c>
      <c r="M1753" s="7">
        <v>44592</v>
      </c>
      <c r="N1753" s="7">
        <v>44591.999999988424</v>
      </c>
    </row>
    <row r="1754" spans="1:14" x14ac:dyDescent="0.25">
      <c r="A1754" t="s">
        <v>92</v>
      </c>
      <c r="B1754" s="27">
        <v>44592</v>
      </c>
      <c r="C1754" s="27">
        <v>44592</v>
      </c>
      <c r="D1754" s="27">
        <v>44620</v>
      </c>
      <c r="E1754">
        <v>28</v>
      </c>
      <c r="F1754" t="s">
        <v>7</v>
      </c>
      <c r="G1754">
        <v>1063.99</v>
      </c>
      <c r="H1754">
        <v>37.999642857142859</v>
      </c>
      <c r="J1754">
        <v>1063.99</v>
      </c>
      <c r="K1754" t="s">
        <v>7</v>
      </c>
      <c r="L1754" t="s">
        <v>181</v>
      </c>
      <c r="M1754" s="7">
        <v>44593</v>
      </c>
      <c r="N1754" s="7">
        <v>44620</v>
      </c>
    </row>
    <row r="1755" spans="1:14" x14ac:dyDescent="0.25">
      <c r="A1755" t="s">
        <v>93</v>
      </c>
      <c r="B1755" s="27">
        <v>44615</v>
      </c>
      <c r="C1755" s="27">
        <v>44615</v>
      </c>
      <c r="D1755" s="27">
        <v>44621</v>
      </c>
      <c r="E1755">
        <v>6</v>
      </c>
      <c r="F1755" t="s">
        <v>7</v>
      </c>
      <c r="G1755">
        <v>196</v>
      </c>
      <c r="H1755">
        <v>32.666666666666664</v>
      </c>
      <c r="J1755">
        <v>196</v>
      </c>
      <c r="K1755" t="s">
        <v>7</v>
      </c>
      <c r="L1755" t="s">
        <v>181</v>
      </c>
      <c r="M1755" s="7">
        <v>44615</v>
      </c>
      <c r="N1755" s="7">
        <v>44619.999999988424</v>
      </c>
    </row>
    <row r="1756" spans="1:14" x14ac:dyDescent="0.25">
      <c r="A1756" t="s">
        <v>93</v>
      </c>
      <c r="B1756" s="27">
        <v>44615</v>
      </c>
      <c r="C1756" s="27">
        <v>44615</v>
      </c>
      <c r="D1756" s="27">
        <v>44621</v>
      </c>
      <c r="E1756">
        <v>6</v>
      </c>
      <c r="F1756" t="s">
        <v>7</v>
      </c>
      <c r="G1756">
        <v>196</v>
      </c>
      <c r="H1756">
        <v>32.666666666666664</v>
      </c>
      <c r="J1756">
        <v>196</v>
      </c>
      <c r="K1756" t="s">
        <v>7</v>
      </c>
      <c r="L1756" t="s">
        <v>181</v>
      </c>
      <c r="M1756" s="7">
        <v>44621</v>
      </c>
      <c r="N1756" s="7">
        <v>44621</v>
      </c>
    </row>
    <row r="1757" spans="1:14" x14ac:dyDescent="0.25">
      <c r="A1757">
        <v>1884</v>
      </c>
      <c r="B1757" s="27">
        <v>44615</v>
      </c>
      <c r="C1757" s="27">
        <v>44615</v>
      </c>
      <c r="D1757" s="27">
        <v>44630</v>
      </c>
      <c r="E1757">
        <v>15</v>
      </c>
      <c r="F1757" t="s">
        <v>7</v>
      </c>
      <c r="G1757">
        <v>315</v>
      </c>
      <c r="H1757">
        <v>21</v>
      </c>
      <c r="J1757">
        <v>315</v>
      </c>
      <c r="K1757" t="s">
        <v>7</v>
      </c>
      <c r="L1757" t="s">
        <v>181</v>
      </c>
      <c r="M1757" s="7">
        <v>44615</v>
      </c>
      <c r="N1757" s="7">
        <v>44619.999999988424</v>
      </c>
    </row>
    <row r="1758" spans="1:14" x14ac:dyDescent="0.25">
      <c r="A1758">
        <v>1884</v>
      </c>
      <c r="B1758" s="27">
        <v>44615</v>
      </c>
      <c r="C1758" s="27">
        <v>44615</v>
      </c>
      <c r="D1758" s="27">
        <v>44630</v>
      </c>
      <c r="E1758">
        <v>15</v>
      </c>
      <c r="F1758" t="s">
        <v>7</v>
      </c>
      <c r="G1758">
        <v>315</v>
      </c>
      <c r="H1758">
        <v>21</v>
      </c>
      <c r="J1758">
        <v>315</v>
      </c>
      <c r="K1758" t="s">
        <v>7</v>
      </c>
      <c r="L1758" t="s">
        <v>181</v>
      </c>
      <c r="M1758" s="7">
        <v>44621</v>
      </c>
      <c r="N1758" s="7">
        <v>44630</v>
      </c>
    </row>
    <row r="1759" spans="1:14" x14ac:dyDescent="0.25">
      <c r="A1759" t="s">
        <v>94</v>
      </c>
      <c r="B1759" s="27">
        <v>44614</v>
      </c>
      <c r="C1759" s="27">
        <v>44614</v>
      </c>
      <c r="D1759" s="27">
        <v>44622</v>
      </c>
      <c r="E1759">
        <v>8</v>
      </c>
      <c r="F1759" t="s">
        <v>7</v>
      </c>
      <c r="G1759">
        <v>200</v>
      </c>
      <c r="H1759">
        <v>25</v>
      </c>
      <c r="J1759">
        <v>200</v>
      </c>
      <c r="K1759" t="s">
        <v>7</v>
      </c>
      <c r="L1759" t="s">
        <v>181</v>
      </c>
      <c r="M1759" s="7">
        <v>44614</v>
      </c>
      <c r="N1759" s="7">
        <v>44619.999999988424</v>
      </c>
    </row>
    <row r="1760" spans="1:14" x14ac:dyDescent="0.25">
      <c r="A1760" t="s">
        <v>94</v>
      </c>
      <c r="B1760" s="27">
        <v>44614</v>
      </c>
      <c r="C1760" s="27">
        <v>44614</v>
      </c>
      <c r="D1760" s="27">
        <v>44622</v>
      </c>
      <c r="E1760">
        <v>8</v>
      </c>
      <c r="F1760" t="s">
        <v>7</v>
      </c>
      <c r="G1760">
        <v>200</v>
      </c>
      <c r="H1760">
        <v>25</v>
      </c>
      <c r="J1760">
        <v>200</v>
      </c>
      <c r="K1760" t="s">
        <v>7</v>
      </c>
      <c r="L1760" t="s">
        <v>181</v>
      </c>
      <c r="M1760" s="7">
        <v>44621</v>
      </c>
      <c r="N1760" s="7">
        <v>44622</v>
      </c>
    </row>
    <row r="1761" spans="1:14" x14ac:dyDescent="0.25">
      <c r="A1761" t="s">
        <v>95</v>
      </c>
      <c r="B1761" s="27">
        <v>44615</v>
      </c>
      <c r="C1761" s="27">
        <v>44615</v>
      </c>
      <c r="D1761" s="27">
        <v>44620</v>
      </c>
      <c r="E1761">
        <v>5</v>
      </c>
      <c r="F1761" t="s">
        <v>7</v>
      </c>
      <c r="G1761">
        <v>125</v>
      </c>
      <c r="H1761">
        <v>25</v>
      </c>
      <c r="J1761">
        <v>125</v>
      </c>
      <c r="K1761" t="s">
        <v>7</v>
      </c>
      <c r="L1761" t="s">
        <v>181</v>
      </c>
      <c r="M1761" s="7">
        <v>44615</v>
      </c>
      <c r="N1761" s="7">
        <v>44620</v>
      </c>
    </row>
    <row r="1762" spans="1:14" x14ac:dyDescent="0.25">
      <c r="A1762">
        <v>1912</v>
      </c>
      <c r="B1762" s="27">
        <v>44587</v>
      </c>
      <c r="C1762" s="27">
        <v>44602</v>
      </c>
      <c r="D1762" s="27">
        <v>44615</v>
      </c>
      <c r="E1762">
        <v>13</v>
      </c>
      <c r="F1762" t="s">
        <v>8</v>
      </c>
      <c r="G1762">
        <v>420</v>
      </c>
      <c r="H1762">
        <v>32.307692307692307</v>
      </c>
      <c r="I1762">
        <v>73</v>
      </c>
      <c r="J1762">
        <v>493</v>
      </c>
      <c r="K1762" t="s">
        <v>7</v>
      </c>
      <c r="L1762" t="s">
        <v>181</v>
      </c>
      <c r="M1762" s="7">
        <v>44602</v>
      </c>
      <c r="N1762" s="7">
        <v>44615</v>
      </c>
    </row>
    <row r="1763" spans="1:14" x14ac:dyDescent="0.25">
      <c r="A1763">
        <v>1922</v>
      </c>
      <c r="B1763" s="27">
        <v>44596</v>
      </c>
      <c r="C1763" s="27">
        <v>44596</v>
      </c>
      <c r="D1763" s="27">
        <v>44599</v>
      </c>
      <c r="E1763">
        <v>3</v>
      </c>
      <c r="F1763" t="s">
        <v>7</v>
      </c>
      <c r="G1763">
        <v>140</v>
      </c>
      <c r="H1763">
        <v>46.666666666666664</v>
      </c>
      <c r="I1763">
        <v>3</v>
      </c>
      <c r="J1763">
        <v>143</v>
      </c>
      <c r="K1763" t="s">
        <v>7</v>
      </c>
      <c r="L1763" t="s">
        <v>181</v>
      </c>
      <c r="M1763" s="7">
        <v>44596</v>
      </c>
      <c r="N1763" s="7">
        <v>44599</v>
      </c>
    </row>
    <row r="1764" spans="1:14" x14ac:dyDescent="0.25">
      <c r="A1764">
        <v>1923</v>
      </c>
      <c r="B1764" s="27">
        <v>44580</v>
      </c>
      <c r="C1764" s="27">
        <v>44597</v>
      </c>
      <c r="D1764" s="27">
        <v>44613</v>
      </c>
      <c r="E1764">
        <v>16</v>
      </c>
      <c r="F1764" t="s">
        <v>7</v>
      </c>
      <c r="G1764">
        <v>450</v>
      </c>
      <c r="H1764">
        <v>28.125</v>
      </c>
      <c r="I1764">
        <v>23</v>
      </c>
      <c r="J1764">
        <v>473</v>
      </c>
      <c r="K1764" t="s">
        <v>7</v>
      </c>
      <c r="L1764" t="s">
        <v>181</v>
      </c>
      <c r="M1764" s="7">
        <v>44597</v>
      </c>
      <c r="N1764" s="7">
        <v>44613</v>
      </c>
    </row>
    <row r="1765" spans="1:14" x14ac:dyDescent="0.25">
      <c r="A1765">
        <v>1924</v>
      </c>
      <c r="B1765" s="27">
        <v>44597</v>
      </c>
      <c r="C1765" s="27">
        <v>44597</v>
      </c>
      <c r="D1765" s="27">
        <v>44607</v>
      </c>
      <c r="E1765">
        <v>10</v>
      </c>
      <c r="F1765" t="s">
        <v>7</v>
      </c>
      <c r="G1765">
        <v>250</v>
      </c>
      <c r="H1765">
        <v>25</v>
      </c>
      <c r="J1765">
        <v>250</v>
      </c>
      <c r="K1765" t="s">
        <v>7</v>
      </c>
      <c r="L1765" t="s">
        <v>181</v>
      </c>
      <c r="M1765" s="7">
        <v>44597</v>
      </c>
      <c r="N1765" s="7">
        <v>44607</v>
      </c>
    </row>
    <row r="1766" spans="1:14" x14ac:dyDescent="0.25">
      <c r="A1766">
        <v>1925</v>
      </c>
      <c r="B1766" s="27">
        <v>44599</v>
      </c>
      <c r="C1766" s="27">
        <v>44599</v>
      </c>
      <c r="D1766" s="27">
        <v>44611</v>
      </c>
      <c r="E1766">
        <v>12</v>
      </c>
      <c r="F1766" t="s">
        <v>7</v>
      </c>
      <c r="G1766">
        <v>300</v>
      </c>
      <c r="H1766">
        <v>25</v>
      </c>
      <c r="J1766">
        <v>300</v>
      </c>
      <c r="K1766" t="s">
        <v>7</v>
      </c>
      <c r="L1766" t="s">
        <v>181</v>
      </c>
      <c r="M1766" s="7">
        <v>44599</v>
      </c>
      <c r="N1766" s="7">
        <v>44611</v>
      </c>
    </row>
    <row r="1767" spans="1:14" x14ac:dyDescent="0.25">
      <c r="A1767">
        <v>1926</v>
      </c>
      <c r="B1767" s="27">
        <v>44599</v>
      </c>
      <c r="C1767" s="27">
        <v>44599</v>
      </c>
      <c r="D1767" s="27">
        <v>44629</v>
      </c>
      <c r="E1767">
        <v>30</v>
      </c>
      <c r="F1767" t="s">
        <v>7</v>
      </c>
      <c r="G1767">
        <v>450</v>
      </c>
      <c r="H1767">
        <v>15</v>
      </c>
      <c r="I1767">
        <v>3</v>
      </c>
      <c r="J1767">
        <v>453</v>
      </c>
      <c r="K1767" t="s">
        <v>7</v>
      </c>
      <c r="L1767" t="s">
        <v>181</v>
      </c>
      <c r="M1767" s="7">
        <v>44599</v>
      </c>
      <c r="N1767" s="7">
        <v>44619.999999988424</v>
      </c>
    </row>
    <row r="1768" spans="1:14" x14ac:dyDescent="0.25">
      <c r="A1768">
        <v>1926</v>
      </c>
      <c r="B1768" s="27">
        <v>44599</v>
      </c>
      <c r="C1768" s="27">
        <v>44599</v>
      </c>
      <c r="D1768" s="27">
        <v>44629</v>
      </c>
      <c r="E1768">
        <v>30</v>
      </c>
      <c r="F1768" t="s">
        <v>7</v>
      </c>
      <c r="G1768">
        <v>450</v>
      </c>
      <c r="H1768">
        <v>15</v>
      </c>
      <c r="I1768">
        <v>3</v>
      </c>
      <c r="J1768">
        <v>453</v>
      </c>
      <c r="K1768" t="s">
        <v>7</v>
      </c>
      <c r="L1768" t="s">
        <v>181</v>
      </c>
      <c r="M1768" s="7">
        <v>44621</v>
      </c>
      <c r="N1768" s="7">
        <v>44629</v>
      </c>
    </row>
    <row r="1769" spans="1:14" x14ac:dyDescent="0.25">
      <c r="A1769">
        <v>1927</v>
      </c>
      <c r="B1769" s="27">
        <v>44599</v>
      </c>
      <c r="C1769" s="27">
        <v>44599</v>
      </c>
      <c r="D1769" s="27">
        <v>44608</v>
      </c>
      <c r="E1769">
        <v>9</v>
      </c>
      <c r="F1769" t="s">
        <v>7</v>
      </c>
      <c r="G1769">
        <v>350</v>
      </c>
      <c r="H1769">
        <v>38.888888888888886</v>
      </c>
      <c r="I1769">
        <v>3</v>
      </c>
      <c r="J1769">
        <v>353</v>
      </c>
      <c r="K1769" t="s">
        <v>7</v>
      </c>
      <c r="L1769" t="s">
        <v>181</v>
      </c>
      <c r="M1769" s="7">
        <v>44599</v>
      </c>
      <c r="N1769" s="7">
        <v>44608</v>
      </c>
    </row>
    <row r="1770" spans="1:14" x14ac:dyDescent="0.25">
      <c r="A1770">
        <v>1928</v>
      </c>
      <c r="B1770" s="27">
        <v>44599</v>
      </c>
      <c r="C1770" s="27">
        <v>44599</v>
      </c>
      <c r="D1770" s="27">
        <v>44609</v>
      </c>
      <c r="E1770">
        <v>10</v>
      </c>
      <c r="F1770" t="s">
        <v>7</v>
      </c>
      <c r="G1770">
        <v>280</v>
      </c>
      <c r="H1770">
        <v>28</v>
      </c>
      <c r="I1770">
        <v>13</v>
      </c>
      <c r="J1770">
        <v>293</v>
      </c>
      <c r="K1770" t="s">
        <v>7</v>
      </c>
      <c r="L1770" t="s">
        <v>181</v>
      </c>
      <c r="M1770" s="7">
        <v>44599</v>
      </c>
      <c r="N1770" s="7">
        <v>44609</v>
      </c>
    </row>
    <row r="1771" spans="1:14" x14ac:dyDescent="0.25">
      <c r="A1771">
        <v>1929</v>
      </c>
      <c r="B1771" s="27">
        <v>44592</v>
      </c>
      <c r="C1771" s="27">
        <v>44592</v>
      </c>
      <c r="D1771" s="27">
        <v>44620</v>
      </c>
      <c r="E1771">
        <v>28</v>
      </c>
      <c r="F1771" t="s">
        <v>7</v>
      </c>
      <c r="G1771">
        <v>532</v>
      </c>
      <c r="H1771">
        <v>19</v>
      </c>
      <c r="J1771">
        <v>532</v>
      </c>
      <c r="K1771" t="s">
        <v>7</v>
      </c>
      <c r="L1771" t="s">
        <v>181</v>
      </c>
      <c r="M1771" s="7">
        <v>44592</v>
      </c>
      <c r="N1771" s="7">
        <v>44591.999999988424</v>
      </c>
    </row>
    <row r="1772" spans="1:14" x14ac:dyDescent="0.25">
      <c r="A1772">
        <v>1929</v>
      </c>
      <c r="B1772" s="27">
        <v>44592</v>
      </c>
      <c r="C1772" s="27">
        <v>44592</v>
      </c>
      <c r="D1772" s="27">
        <v>44620</v>
      </c>
      <c r="E1772">
        <v>28</v>
      </c>
      <c r="F1772" t="s">
        <v>7</v>
      </c>
      <c r="G1772">
        <v>532</v>
      </c>
      <c r="H1772">
        <v>19</v>
      </c>
      <c r="J1772">
        <v>532</v>
      </c>
      <c r="K1772" t="s">
        <v>7</v>
      </c>
      <c r="L1772" t="s">
        <v>181</v>
      </c>
      <c r="M1772" s="7">
        <v>44593</v>
      </c>
      <c r="N1772" s="7">
        <v>44620</v>
      </c>
    </row>
    <row r="1773" spans="1:14" x14ac:dyDescent="0.25">
      <c r="A1773">
        <v>1930</v>
      </c>
      <c r="B1773" s="27">
        <v>44600</v>
      </c>
      <c r="C1773" s="27">
        <v>44600</v>
      </c>
      <c r="D1773" s="27">
        <v>44603</v>
      </c>
      <c r="E1773">
        <v>3</v>
      </c>
      <c r="F1773" t="s">
        <v>7</v>
      </c>
      <c r="G1773">
        <v>105</v>
      </c>
      <c r="H1773">
        <v>35</v>
      </c>
      <c r="J1773">
        <v>105</v>
      </c>
      <c r="K1773" t="s">
        <v>7</v>
      </c>
      <c r="L1773" t="s">
        <v>181</v>
      </c>
      <c r="M1773" s="7">
        <v>44600</v>
      </c>
      <c r="N1773" s="7">
        <v>44603</v>
      </c>
    </row>
    <row r="1774" spans="1:14" x14ac:dyDescent="0.25">
      <c r="A1774">
        <v>1931</v>
      </c>
      <c r="B1774" s="27">
        <v>44601</v>
      </c>
      <c r="C1774" s="27">
        <v>44601</v>
      </c>
      <c r="D1774" s="27">
        <v>44617</v>
      </c>
      <c r="E1774">
        <v>16</v>
      </c>
      <c r="F1774" t="s">
        <v>7</v>
      </c>
      <c r="G1774">
        <v>391</v>
      </c>
      <c r="H1774">
        <v>24.4375</v>
      </c>
      <c r="I1774">
        <v>3</v>
      </c>
      <c r="J1774">
        <v>394</v>
      </c>
      <c r="K1774" t="s">
        <v>7</v>
      </c>
      <c r="L1774" t="s">
        <v>181</v>
      </c>
      <c r="M1774" s="7">
        <v>44601</v>
      </c>
      <c r="N1774" s="7">
        <v>44617</v>
      </c>
    </row>
    <row r="1775" spans="1:14" x14ac:dyDescent="0.25">
      <c r="A1775">
        <v>1932</v>
      </c>
      <c r="B1775" s="27">
        <v>44603</v>
      </c>
      <c r="C1775" s="27">
        <v>44603</v>
      </c>
      <c r="D1775" s="27">
        <v>44651</v>
      </c>
      <c r="E1775">
        <v>48</v>
      </c>
      <c r="F1775" t="s">
        <v>7</v>
      </c>
      <c r="G1775">
        <v>1225</v>
      </c>
      <c r="H1775">
        <v>25.520833333333332</v>
      </c>
      <c r="I1775">
        <v>3</v>
      </c>
      <c r="J1775">
        <v>1228</v>
      </c>
      <c r="K1775" t="s">
        <v>7</v>
      </c>
      <c r="L1775" t="s">
        <v>181</v>
      </c>
      <c r="M1775" s="7">
        <v>44603</v>
      </c>
      <c r="N1775" s="7">
        <v>44619.999999988424</v>
      </c>
    </row>
    <row r="1776" spans="1:14" x14ac:dyDescent="0.25">
      <c r="A1776">
        <v>1932</v>
      </c>
      <c r="B1776" s="27">
        <v>44603</v>
      </c>
      <c r="C1776" s="27">
        <v>44603</v>
      </c>
      <c r="D1776" s="27">
        <v>44651</v>
      </c>
      <c r="E1776">
        <v>48</v>
      </c>
      <c r="F1776" t="s">
        <v>7</v>
      </c>
      <c r="G1776">
        <v>1225</v>
      </c>
      <c r="H1776">
        <v>25.520833333333332</v>
      </c>
      <c r="I1776">
        <v>3</v>
      </c>
      <c r="J1776">
        <v>1228</v>
      </c>
      <c r="K1776" t="s">
        <v>7</v>
      </c>
      <c r="L1776" t="s">
        <v>181</v>
      </c>
      <c r="M1776" s="7">
        <v>44621</v>
      </c>
      <c r="N1776" s="7">
        <v>44651</v>
      </c>
    </row>
    <row r="1777" spans="1:14" x14ac:dyDescent="0.25">
      <c r="A1777">
        <v>1933</v>
      </c>
      <c r="B1777" s="27">
        <v>44602</v>
      </c>
      <c r="C1777" s="27">
        <v>44602</v>
      </c>
      <c r="D1777" s="27">
        <v>44620</v>
      </c>
      <c r="E1777">
        <v>18</v>
      </c>
      <c r="F1777" t="s">
        <v>7</v>
      </c>
      <c r="G1777">
        <v>468</v>
      </c>
      <c r="H1777">
        <v>26</v>
      </c>
      <c r="I1777">
        <v>3</v>
      </c>
      <c r="J1777">
        <v>471</v>
      </c>
      <c r="K1777" t="s">
        <v>7</v>
      </c>
      <c r="L1777" t="s">
        <v>181</v>
      </c>
      <c r="M1777" s="7">
        <v>44602</v>
      </c>
      <c r="N1777" s="7">
        <v>44620</v>
      </c>
    </row>
    <row r="1778" spans="1:14" x14ac:dyDescent="0.25">
      <c r="A1778">
        <v>1934</v>
      </c>
      <c r="B1778" s="27">
        <v>44603</v>
      </c>
      <c r="C1778" s="27">
        <v>44603</v>
      </c>
      <c r="D1778" s="27">
        <v>44604</v>
      </c>
      <c r="E1778">
        <v>1</v>
      </c>
      <c r="F1778" t="s">
        <v>7</v>
      </c>
      <c r="G1778">
        <v>85</v>
      </c>
      <c r="H1778">
        <v>85</v>
      </c>
      <c r="I1778">
        <v>3</v>
      </c>
      <c r="J1778">
        <v>88</v>
      </c>
      <c r="K1778" t="s">
        <v>7</v>
      </c>
      <c r="L1778" t="s">
        <v>181</v>
      </c>
      <c r="M1778" s="7">
        <v>44603</v>
      </c>
      <c r="N1778" s="7">
        <v>44604</v>
      </c>
    </row>
    <row r="1779" spans="1:14" x14ac:dyDescent="0.25">
      <c r="A1779">
        <v>1935</v>
      </c>
      <c r="B1779" s="27">
        <v>44603</v>
      </c>
      <c r="C1779" s="27">
        <v>44603</v>
      </c>
      <c r="D1779" s="27">
        <v>44614</v>
      </c>
      <c r="E1779">
        <v>11</v>
      </c>
      <c r="F1779" t="s">
        <v>7</v>
      </c>
      <c r="G1779">
        <v>308</v>
      </c>
      <c r="H1779">
        <v>28</v>
      </c>
      <c r="I1779">
        <v>3</v>
      </c>
      <c r="J1779">
        <v>311</v>
      </c>
      <c r="K1779" t="s">
        <v>7</v>
      </c>
      <c r="L1779" t="s">
        <v>181</v>
      </c>
      <c r="M1779" s="7">
        <v>44603</v>
      </c>
      <c r="N1779" s="7">
        <v>44614</v>
      </c>
    </row>
    <row r="1780" spans="1:14" x14ac:dyDescent="0.25">
      <c r="A1780">
        <v>1936</v>
      </c>
      <c r="B1780" s="27">
        <v>44599</v>
      </c>
      <c r="C1780" s="27">
        <v>44603</v>
      </c>
      <c r="D1780" s="27">
        <v>44628</v>
      </c>
      <c r="E1780">
        <v>25</v>
      </c>
      <c r="F1780" t="s">
        <v>7</v>
      </c>
      <c r="G1780">
        <v>600</v>
      </c>
      <c r="H1780">
        <v>24</v>
      </c>
      <c r="I1780">
        <v>3</v>
      </c>
      <c r="J1780">
        <v>603</v>
      </c>
      <c r="K1780" t="s">
        <v>7</v>
      </c>
      <c r="L1780" t="s">
        <v>181</v>
      </c>
      <c r="M1780" s="7">
        <v>44603</v>
      </c>
      <c r="N1780" s="7">
        <v>44619.999999988424</v>
      </c>
    </row>
    <row r="1781" spans="1:14" x14ac:dyDescent="0.25">
      <c r="A1781">
        <v>1936</v>
      </c>
      <c r="B1781" s="27">
        <v>44599</v>
      </c>
      <c r="C1781" s="27">
        <v>44603</v>
      </c>
      <c r="D1781" s="27">
        <v>44628</v>
      </c>
      <c r="E1781">
        <v>25</v>
      </c>
      <c r="F1781" t="s">
        <v>7</v>
      </c>
      <c r="G1781">
        <v>600</v>
      </c>
      <c r="H1781">
        <v>24</v>
      </c>
      <c r="I1781">
        <v>3</v>
      </c>
      <c r="J1781">
        <v>603</v>
      </c>
      <c r="K1781" t="s">
        <v>7</v>
      </c>
      <c r="L1781" t="s">
        <v>181</v>
      </c>
      <c r="M1781" s="7">
        <v>44621</v>
      </c>
      <c r="N1781" s="7">
        <v>44628</v>
      </c>
    </row>
    <row r="1782" spans="1:14" x14ac:dyDescent="0.25">
      <c r="A1782">
        <v>1937</v>
      </c>
      <c r="B1782" s="27">
        <v>44604</v>
      </c>
      <c r="C1782" s="27">
        <v>44604</v>
      </c>
      <c r="D1782" s="27">
        <v>44606</v>
      </c>
      <c r="E1782">
        <v>2</v>
      </c>
      <c r="F1782" t="s">
        <v>7</v>
      </c>
      <c r="G1782">
        <v>78</v>
      </c>
      <c r="H1782">
        <v>39</v>
      </c>
      <c r="I1782">
        <v>3</v>
      </c>
      <c r="J1782">
        <v>81</v>
      </c>
      <c r="K1782" t="s">
        <v>7</v>
      </c>
      <c r="L1782" t="s">
        <v>181</v>
      </c>
      <c r="M1782" s="7">
        <v>44604</v>
      </c>
      <c r="N1782" s="7">
        <v>44606</v>
      </c>
    </row>
    <row r="1783" spans="1:14" x14ac:dyDescent="0.25">
      <c r="A1783">
        <v>1938</v>
      </c>
      <c r="B1783" s="27">
        <v>44604</v>
      </c>
      <c r="C1783" s="27">
        <v>44604</v>
      </c>
      <c r="D1783" s="27">
        <v>44606</v>
      </c>
      <c r="E1783">
        <v>2</v>
      </c>
      <c r="F1783" t="s">
        <v>7</v>
      </c>
      <c r="G1783">
        <v>70</v>
      </c>
      <c r="H1783">
        <v>35</v>
      </c>
      <c r="I1783">
        <v>3</v>
      </c>
      <c r="J1783">
        <v>73</v>
      </c>
      <c r="K1783" t="s">
        <v>7</v>
      </c>
      <c r="L1783" t="s">
        <v>181</v>
      </c>
      <c r="M1783" s="7">
        <v>44604</v>
      </c>
      <c r="N1783" s="7">
        <v>44606</v>
      </c>
    </row>
    <row r="1784" spans="1:14" x14ac:dyDescent="0.25">
      <c r="A1784">
        <v>1939</v>
      </c>
      <c r="B1784" s="27">
        <v>44606</v>
      </c>
      <c r="C1784" s="27">
        <v>44606</v>
      </c>
      <c r="D1784" s="27">
        <v>44642</v>
      </c>
      <c r="E1784">
        <v>36</v>
      </c>
      <c r="F1784" t="s">
        <v>7</v>
      </c>
      <c r="G1784">
        <v>1260</v>
      </c>
      <c r="H1784">
        <v>35</v>
      </c>
      <c r="I1784">
        <v>13</v>
      </c>
      <c r="J1784">
        <v>1273</v>
      </c>
      <c r="K1784" t="s">
        <v>7</v>
      </c>
      <c r="L1784" t="s">
        <v>181</v>
      </c>
      <c r="M1784" s="7">
        <v>44606</v>
      </c>
      <c r="N1784" s="7">
        <v>44619.999999988424</v>
      </c>
    </row>
    <row r="1785" spans="1:14" x14ac:dyDescent="0.25">
      <c r="A1785">
        <v>1939</v>
      </c>
      <c r="B1785" s="27">
        <v>44606</v>
      </c>
      <c r="C1785" s="27">
        <v>44606</v>
      </c>
      <c r="D1785" s="27">
        <v>44642</v>
      </c>
      <c r="E1785">
        <v>36</v>
      </c>
      <c r="F1785" t="s">
        <v>7</v>
      </c>
      <c r="G1785">
        <v>1260</v>
      </c>
      <c r="H1785">
        <v>35</v>
      </c>
      <c r="I1785">
        <v>13</v>
      </c>
      <c r="J1785">
        <v>1273</v>
      </c>
      <c r="K1785" t="s">
        <v>7</v>
      </c>
      <c r="L1785" t="s">
        <v>181</v>
      </c>
      <c r="M1785" s="7">
        <v>44621</v>
      </c>
      <c r="N1785" s="7">
        <v>44642</v>
      </c>
    </row>
    <row r="1786" spans="1:14" x14ac:dyDescent="0.25">
      <c r="A1786">
        <v>1940</v>
      </c>
      <c r="B1786" s="27">
        <v>44599</v>
      </c>
      <c r="C1786" s="27">
        <v>44606</v>
      </c>
      <c r="D1786" s="27">
        <v>44617</v>
      </c>
      <c r="E1786">
        <v>11</v>
      </c>
      <c r="F1786" t="s">
        <v>7</v>
      </c>
      <c r="G1786">
        <v>330</v>
      </c>
      <c r="H1786">
        <v>30</v>
      </c>
      <c r="I1786">
        <v>13</v>
      </c>
      <c r="J1786">
        <v>343</v>
      </c>
      <c r="K1786" t="s">
        <v>7</v>
      </c>
      <c r="L1786" t="s">
        <v>181</v>
      </c>
      <c r="M1786" s="7">
        <v>44606</v>
      </c>
      <c r="N1786" s="7">
        <v>44617</v>
      </c>
    </row>
    <row r="1787" spans="1:14" x14ac:dyDescent="0.25">
      <c r="A1787">
        <v>1941</v>
      </c>
      <c r="B1787" s="27">
        <v>44606</v>
      </c>
      <c r="C1787" s="27">
        <v>44606</v>
      </c>
      <c r="D1787" s="27">
        <v>44610</v>
      </c>
      <c r="E1787">
        <v>4</v>
      </c>
      <c r="F1787" t="s">
        <v>7</v>
      </c>
      <c r="G1787">
        <v>140</v>
      </c>
      <c r="H1787">
        <v>35</v>
      </c>
      <c r="I1787">
        <v>3</v>
      </c>
      <c r="J1787">
        <v>143</v>
      </c>
      <c r="K1787" t="s">
        <v>7</v>
      </c>
      <c r="L1787" t="s">
        <v>181</v>
      </c>
      <c r="M1787" s="7">
        <v>44606</v>
      </c>
      <c r="N1787" s="7">
        <v>44610</v>
      </c>
    </row>
    <row r="1788" spans="1:14" x14ac:dyDescent="0.25">
      <c r="A1788">
        <v>1942</v>
      </c>
      <c r="B1788" s="27">
        <v>44599</v>
      </c>
      <c r="C1788" s="27">
        <v>44608</v>
      </c>
      <c r="D1788" s="27">
        <v>44644</v>
      </c>
      <c r="E1788">
        <v>36</v>
      </c>
      <c r="F1788" t="s">
        <v>7</v>
      </c>
      <c r="G1788">
        <v>684</v>
      </c>
      <c r="H1788">
        <v>19</v>
      </c>
      <c r="I1788">
        <v>3</v>
      </c>
      <c r="J1788">
        <v>687</v>
      </c>
      <c r="K1788" t="s">
        <v>7</v>
      </c>
      <c r="L1788" t="s">
        <v>181</v>
      </c>
      <c r="M1788" s="7">
        <v>44608</v>
      </c>
      <c r="N1788" s="7">
        <v>44619.999999988424</v>
      </c>
    </row>
    <row r="1789" spans="1:14" x14ac:dyDescent="0.25">
      <c r="A1789">
        <v>1942</v>
      </c>
      <c r="B1789" s="27">
        <v>44599</v>
      </c>
      <c r="C1789" s="27">
        <v>44608</v>
      </c>
      <c r="D1789" s="27">
        <v>44644</v>
      </c>
      <c r="E1789">
        <v>36</v>
      </c>
      <c r="F1789" t="s">
        <v>7</v>
      </c>
      <c r="G1789">
        <v>684</v>
      </c>
      <c r="H1789">
        <v>19</v>
      </c>
      <c r="I1789">
        <v>3</v>
      </c>
      <c r="J1789">
        <v>687</v>
      </c>
      <c r="K1789" t="s">
        <v>7</v>
      </c>
      <c r="L1789" t="s">
        <v>181</v>
      </c>
      <c r="M1789" s="7">
        <v>44621</v>
      </c>
      <c r="N1789" s="7">
        <v>44644</v>
      </c>
    </row>
    <row r="1790" spans="1:14" x14ac:dyDescent="0.25">
      <c r="A1790">
        <v>1943</v>
      </c>
      <c r="B1790" s="27">
        <v>44602</v>
      </c>
      <c r="C1790" s="27">
        <v>44612</v>
      </c>
      <c r="D1790" s="27">
        <v>44624</v>
      </c>
      <c r="E1790">
        <v>12</v>
      </c>
      <c r="F1790" t="s">
        <v>8</v>
      </c>
      <c r="G1790">
        <v>481</v>
      </c>
      <c r="H1790">
        <v>40.083333333333336</v>
      </c>
      <c r="I1790">
        <v>78</v>
      </c>
      <c r="J1790">
        <v>559</v>
      </c>
      <c r="K1790" t="s">
        <v>7</v>
      </c>
      <c r="L1790" t="s">
        <v>181</v>
      </c>
      <c r="M1790" s="7">
        <v>44612</v>
      </c>
      <c r="N1790" s="7">
        <v>44619.999999988424</v>
      </c>
    </row>
    <row r="1791" spans="1:14" x14ac:dyDescent="0.25">
      <c r="A1791">
        <v>1943</v>
      </c>
      <c r="B1791" s="27">
        <v>44602</v>
      </c>
      <c r="C1791" s="27">
        <v>44612</v>
      </c>
      <c r="D1791" s="27">
        <v>44624</v>
      </c>
      <c r="E1791">
        <v>12</v>
      </c>
      <c r="F1791" t="s">
        <v>8</v>
      </c>
      <c r="G1791">
        <v>481</v>
      </c>
      <c r="H1791">
        <v>40.083333333333336</v>
      </c>
      <c r="I1791">
        <v>78</v>
      </c>
      <c r="J1791">
        <v>559</v>
      </c>
      <c r="K1791" t="s">
        <v>7</v>
      </c>
      <c r="L1791" t="s">
        <v>181</v>
      </c>
      <c r="M1791" s="7">
        <v>44621</v>
      </c>
      <c r="N1791" s="7">
        <v>44624</v>
      </c>
    </row>
    <row r="1792" spans="1:14" x14ac:dyDescent="0.25">
      <c r="A1792">
        <v>1945</v>
      </c>
      <c r="B1792" s="27">
        <v>44597</v>
      </c>
      <c r="C1792" s="27">
        <v>44607</v>
      </c>
      <c r="D1792" s="27">
        <v>44622</v>
      </c>
      <c r="E1792">
        <v>15</v>
      </c>
      <c r="F1792" t="s">
        <v>7</v>
      </c>
      <c r="G1792">
        <v>675</v>
      </c>
      <c r="H1792">
        <v>45</v>
      </c>
      <c r="I1792">
        <v>3</v>
      </c>
      <c r="J1792">
        <v>678</v>
      </c>
      <c r="K1792" t="s">
        <v>7</v>
      </c>
      <c r="L1792" t="s">
        <v>181</v>
      </c>
      <c r="M1792" s="7">
        <v>44607</v>
      </c>
      <c r="N1792" s="7">
        <v>44619.999999988424</v>
      </c>
    </row>
    <row r="1793" spans="1:14" x14ac:dyDescent="0.25">
      <c r="A1793">
        <v>1945</v>
      </c>
      <c r="B1793" s="27">
        <v>44597</v>
      </c>
      <c r="C1793" s="27">
        <v>44607</v>
      </c>
      <c r="D1793" s="27">
        <v>44622</v>
      </c>
      <c r="E1793">
        <v>15</v>
      </c>
      <c r="F1793" t="s">
        <v>7</v>
      </c>
      <c r="G1793">
        <v>675</v>
      </c>
      <c r="H1793">
        <v>45</v>
      </c>
      <c r="I1793">
        <v>3</v>
      </c>
      <c r="J1793">
        <v>678</v>
      </c>
      <c r="K1793" t="s">
        <v>7</v>
      </c>
      <c r="L1793" t="s">
        <v>181</v>
      </c>
      <c r="M1793" s="7">
        <v>44621</v>
      </c>
      <c r="N1793" s="7">
        <v>44622</v>
      </c>
    </row>
    <row r="1794" spans="1:14" x14ac:dyDescent="0.25">
      <c r="A1794">
        <v>1946</v>
      </c>
      <c r="B1794" s="27">
        <v>44608</v>
      </c>
      <c r="C1794" s="27">
        <v>44608</v>
      </c>
      <c r="D1794" s="27">
        <v>44618</v>
      </c>
      <c r="E1794">
        <v>10</v>
      </c>
      <c r="F1794" t="s">
        <v>7</v>
      </c>
      <c r="G1794">
        <v>450</v>
      </c>
      <c r="H1794">
        <v>45</v>
      </c>
      <c r="I1794">
        <v>3</v>
      </c>
      <c r="J1794">
        <v>453</v>
      </c>
      <c r="K1794" t="s">
        <v>7</v>
      </c>
      <c r="L1794" t="s">
        <v>181</v>
      </c>
      <c r="M1794" s="7">
        <v>44608</v>
      </c>
      <c r="N1794" s="7">
        <v>44618</v>
      </c>
    </row>
    <row r="1795" spans="1:14" x14ac:dyDescent="0.25">
      <c r="A1795">
        <v>1947</v>
      </c>
      <c r="B1795" s="27">
        <v>44596</v>
      </c>
      <c r="C1795" s="27">
        <v>44608</v>
      </c>
      <c r="D1795" s="27">
        <v>44623</v>
      </c>
      <c r="E1795">
        <v>15</v>
      </c>
      <c r="F1795" t="s">
        <v>7</v>
      </c>
      <c r="G1795">
        <v>360</v>
      </c>
      <c r="H1795">
        <v>24</v>
      </c>
      <c r="I1795">
        <v>3</v>
      </c>
      <c r="J1795">
        <v>363</v>
      </c>
      <c r="K1795" t="s">
        <v>7</v>
      </c>
      <c r="L1795" t="s">
        <v>181</v>
      </c>
      <c r="M1795" s="7">
        <v>44608</v>
      </c>
      <c r="N1795" s="7">
        <v>44619.999999988424</v>
      </c>
    </row>
    <row r="1796" spans="1:14" x14ac:dyDescent="0.25">
      <c r="A1796">
        <v>1947</v>
      </c>
      <c r="B1796" s="27">
        <v>44596</v>
      </c>
      <c r="C1796" s="27">
        <v>44608</v>
      </c>
      <c r="D1796" s="27">
        <v>44623</v>
      </c>
      <c r="E1796">
        <v>15</v>
      </c>
      <c r="F1796" t="s">
        <v>7</v>
      </c>
      <c r="G1796">
        <v>360</v>
      </c>
      <c r="H1796">
        <v>24</v>
      </c>
      <c r="I1796">
        <v>3</v>
      </c>
      <c r="J1796">
        <v>363</v>
      </c>
      <c r="K1796" t="s">
        <v>7</v>
      </c>
      <c r="L1796" t="s">
        <v>181</v>
      </c>
      <c r="M1796" s="7">
        <v>44621</v>
      </c>
      <c r="N1796" s="7">
        <v>44623</v>
      </c>
    </row>
    <row r="1797" spans="1:14" x14ac:dyDescent="0.25">
      <c r="A1797">
        <v>1948</v>
      </c>
      <c r="B1797" s="27">
        <v>44608</v>
      </c>
      <c r="C1797" s="27">
        <v>44610</v>
      </c>
      <c r="D1797" s="27">
        <v>44625</v>
      </c>
      <c r="E1797">
        <v>15</v>
      </c>
      <c r="F1797" t="s">
        <v>7</v>
      </c>
      <c r="G1797">
        <v>375</v>
      </c>
      <c r="H1797">
        <v>25</v>
      </c>
      <c r="I1797">
        <v>13</v>
      </c>
      <c r="J1797">
        <v>388</v>
      </c>
      <c r="K1797" t="s">
        <v>7</v>
      </c>
      <c r="L1797" t="s">
        <v>181</v>
      </c>
      <c r="M1797" s="7">
        <v>44610</v>
      </c>
      <c r="N1797" s="7">
        <v>44619.999999988424</v>
      </c>
    </row>
    <row r="1798" spans="1:14" x14ac:dyDescent="0.25">
      <c r="A1798">
        <v>1948</v>
      </c>
      <c r="B1798" s="27">
        <v>44608</v>
      </c>
      <c r="C1798" s="27">
        <v>44610</v>
      </c>
      <c r="D1798" s="27">
        <v>44625</v>
      </c>
      <c r="E1798">
        <v>15</v>
      </c>
      <c r="F1798" t="s">
        <v>7</v>
      </c>
      <c r="G1798">
        <v>375</v>
      </c>
      <c r="H1798">
        <v>25</v>
      </c>
      <c r="I1798">
        <v>13</v>
      </c>
      <c r="J1798">
        <v>388</v>
      </c>
      <c r="K1798" t="s">
        <v>7</v>
      </c>
      <c r="L1798" t="s">
        <v>181</v>
      </c>
      <c r="M1798" s="7">
        <v>44621</v>
      </c>
      <c r="N1798" s="7">
        <v>44625</v>
      </c>
    </row>
    <row r="1799" spans="1:14" x14ac:dyDescent="0.25">
      <c r="A1799">
        <v>1949</v>
      </c>
      <c r="B1799" s="27">
        <v>44610</v>
      </c>
      <c r="C1799" s="27">
        <v>44610</v>
      </c>
      <c r="D1799" s="27">
        <v>44610</v>
      </c>
      <c r="E1799">
        <v>0</v>
      </c>
      <c r="F1799" t="s">
        <v>7</v>
      </c>
      <c r="G1799">
        <v>75</v>
      </c>
      <c r="J1799">
        <v>75</v>
      </c>
      <c r="K1799" t="s">
        <v>7</v>
      </c>
      <c r="L1799" t="s">
        <v>181</v>
      </c>
      <c r="M1799" s="7">
        <v>44610</v>
      </c>
      <c r="N1799" s="7">
        <v>44610</v>
      </c>
    </row>
    <row r="1800" spans="1:14" x14ac:dyDescent="0.25">
      <c r="A1800">
        <v>1950</v>
      </c>
      <c r="B1800" s="27">
        <v>44611</v>
      </c>
      <c r="C1800" s="27">
        <v>44611</v>
      </c>
      <c r="D1800" s="27">
        <v>44611</v>
      </c>
      <c r="E1800">
        <v>0</v>
      </c>
      <c r="F1800" t="s">
        <v>7</v>
      </c>
      <c r="G1800">
        <v>65</v>
      </c>
      <c r="J1800">
        <v>65</v>
      </c>
      <c r="K1800" t="s">
        <v>7</v>
      </c>
      <c r="L1800" t="s">
        <v>181</v>
      </c>
      <c r="M1800" s="7">
        <v>44611</v>
      </c>
      <c r="N1800" s="7">
        <v>44611</v>
      </c>
    </row>
    <row r="1801" spans="1:14" x14ac:dyDescent="0.25">
      <c r="A1801">
        <v>1951</v>
      </c>
      <c r="B1801" s="27">
        <v>44613</v>
      </c>
      <c r="C1801" s="27">
        <v>44613</v>
      </c>
      <c r="D1801" s="27">
        <v>44618</v>
      </c>
      <c r="E1801">
        <v>5</v>
      </c>
      <c r="F1801" t="s">
        <v>7</v>
      </c>
      <c r="G1801">
        <v>125</v>
      </c>
      <c r="H1801">
        <v>25</v>
      </c>
      <c r="I1801">
        <v>3</v>
      </c>
      <c r="J1801">
        <v>128</v>
      </c>
      <c r="K1801" t="s">
        <v>7</v>
      </c>
      <c r="L1801" t="s">
        <v>181</v>
      </c>
      <c r="M1801" s="7">
        <v>44613</v>
      </c>
      <c r="N1801" s="7">
        <v>44618</v>
      </c>
    </row>
    <row r="1802" spans="1:14" x14ac:dyDescent="0.25">
      <c r="A1802">
        <v>1952</v>
      </c>
      <c r="B1802" s="27">
        <v>44615</v>
      </c>
      <c r="C1802" s="27">
        <v>44615</v>
      </c>
      <c r="D1802" s="27">
        <v>44617</v>
      </c>
      <c r="E1802">
        <v>2</v>
      </c>
      <c r="F1802" t="s">
        <v>7</v>
      </c>
      <c r="G1802">
        <v>170</v>
      </c>
      <c r="H1802">
        <v>85</v>
      </c>
      <c r="I1802">
        <v>3</v>
      </c>
      <c r="J1802">
        <v>173</v>
      </c>
      <c r="K1802" t="s">
        <v>7</v>
      </c>
      <c r="L1802" t="s">
        <v>181</v>
      </c>
      <c r="M1802" s="7">
        <v>44615</v>
      </c>
      <c r="N1802" s="7">
        <v>44617</v>
      </c>
    </row>
    <row r="1803" spans="1:14" x14ac:dyDescent="0.25">
      <c r="A1803">
        <v>1954</v>
      </c>
      <c r="B1803" s="27">
        <v>44618</v>
      </c>
      <c r="C1803" s="27">
        <v>44618</v>
      </c>
      <c r="D1803" s="27">
        <v>44625</v>
      </c>
      <c r="E1803">
        <v>7</v>
      </c>
      <c r="F1803" t="s">
        <v>7</v>
      </c>
      <c r="G1803">
        <v>210</v>
      </c>
      <c r="H1803">
        <v>30</v>
      </c>
      <c r="I1803">
        <v>3</v>
      </c>
      <c r="J1803">
        <v>213</v>
      </c>
      <c r="K1803" t="s">
        <v>7</v>
      </c>
      <c r="L1803" t="s">
        <v>181</v>
      </c>
      <c r="M1803" s="7">
        <v>44618</v>
      </c>
      <c r="N1803" s="7">
        <v>44619.999999988424</v>
      </c>
    </row>
    <row r="1804" spans="1:14" x14ac:dyDescent="0.25">
      <c r="A1804">
        <v>1954</v>
      </c>
      <c r="B1804" s="27">
        <v>44618</v>
      </c>
      <c r="C1804" s="27">
        <v>44618</v>
      </c>
      <c r="D1804" s="27">
        <v>44625</v>
      </c>
      <c r="E1804">
        <v>7</v>
      </c>
      <c r="F1804" t="s">
        <v>7</v>
      </c>
      <c r="G1804">
        <v>210</v>
      </c>
      <c r="H1804">
        <v>30</v>
      </c>
      <c r="I1804">
        <v>3</v>
      </c>
      <c r="J1804">
        <v>213</v>
      </c>
      <c r="K1804" t="s">
        <v>7</v>
      </c>
      <c r="L1804" t="s">
        <v>181</v>
      </c>
      <c r="M1804" s="7">
        <v>44621</v>
      </c>
      <c r="N1804" s="7">
        <v>44625</v>
      </c>
    </row>
    <row r="1805" spans="1:14" x14ac:dyDescent="0.25">
      <c r="A1805">
        <v>1969</v>
      </c>
      <c r="B1805" s="27">
        <v>44592</v>
      </c>
      <c r="C1805" s="27">
        <v>44592</v>
      </c>
      <c r="D1805" s="27">
        <v>44620</v>
      </c>
      <c r="E1805">
        <v>28</v>
      </c>
      <c r="F1805" t="s">
        <v>7</v>
      </c>
      <c r="G1805">
        <v>420</v>
      </c>
      <c r="H1805">
        <v>15</v>
      </c>
      <c r="J1805">
        <v>420</v>
      </c>
      <c r="K1805" t="s">
        <v>7</v>
      </c>
      <c r="L1805" t="s">
        <v>181</v>
      </c>
      <c r="M1805" s="7">
        <v>44592</v>
      </c>
      <c r="N1805" s="7">
        <v>44591.999999988424</v>
      </c>
    </row>
    <row r="1806" spans="1:14" x14ac:dyDescent="0.25">
      <c r="A1806">
        <v>1969</v>
      </c>
      <c r="B1806" s="27">
        <v>44592</v>
      </c>
      <c r="C1806" s="27">
        <v>44592</v>
      </c>
      <c r="D1806" s="27">
        <v>44620</v>
      </c>
      <c r="E1806">
        <v>28</v>
      </c>
      <c r="F1806" t="s">
        <v>7</v>
      </c>
      <c r="G1806">
        <v>420</v>
      </c>
      <c r="H1806">
        <v>15</v>
      </c>
      <c r="J1806">
        <v>420</v>
      </c>
      <c r="K1806" t="s">
        <v>7</v>
      </c>
      <c r="L1806" t="s">
        <v>181</v>
      </c>
      <c r="M1806" s="7">
        <v>44593</v>
      </c>
      <c r="N1806" s="7">
        <v>44620</v>
      </c>
    </row>
    <row r="1807" spans="1:14" x14ac:dyDescent="0.25">
      <c r="A1807" t="s">
        <v>96</v>
      </c>
      <c r="B1807" s="27">
        <v>44621</v>
      </c>
      <c r="C1807" s="27">
        <v>44621</v>
      </c>
      <c r="D1807" s="27">
        <v>44638</v>
      </c>
      <c r="E1807">
        <v>17</v>
      </c>
      <c r="F1807" t="s">
        <v>7</v>
      </c>
      <c r="G1807">
        <v>504</v>
      </c>
      <c r="H1807">
        <v>29.647058823529413</v>
      </c>
      <c r="J1807">
        <v>504</v>
      </c>
      <c r="K1807" t="s">
        <v>7</v>
      </c>
      <c r="L1807" t="s">
        <v>181</v>
      </c>
      <c r="M1807" s="7">
        <v>44621</v>
      </c>
      <c r="N1807" s="7">
        <v>44638</v>
      </c>
    </row>
    <row r="1808" spans="1:14" x14ac:dyDescent="0.25">
      <c r="A1808" t="s">
        <v>97</v>
      </c>
      <c r="B1808" s="27">
        <v>44620</v>
      </c>
      <c r="C1808" s="27">
        <v>44620</v>
      </c>
      <c r="D1808" s="27">
        <v>44651</v>
      </c>
      <c r="E1808">
        <v>31</v>
      </c>
      <c r="F1808" t="s">
        <v>7</v>
      </c>
      <c r="G1808">
        <v>775</v>
      </c>
      <c r="H1808">
        <v>25</v>
      </c>
      <c r="J1808">
        <v>775</v>
      </c>
      <c r="K1808" t="s">
        <v>7</v>
      </c>
      <c r="L1808" t="s">
        <v>181</v>
      </c>
      <c r="M1808" s="7">
        <v>44620</v>
      </c>
      <c r="N1808" s="7">
        <v>44619.999999988424</v>
      </c>
    </row>
    <row r="1809" spans="1:14" x14ac:dyDescent="0.25">
      <c r="A1809" t="s">
        <v>97</v>
      </c>
      <c r="B1809" s="27">
        <v>44620</v>
      </c>
      <c r="C1809" s="27">
        <v>44620</v>
      </c>
      <c r="D1809" s="27">
        <v>44651</v>
      </c>
      <c r="E1809">
        <v>31</v>
      </c>
      <c r="F1809" t="s">
        <v>7</v>
      </c>
      <c r="G1809">
        <v>775</v>
      </c>
      <c r="H1809">
        <v>25</v>
      </c>
      <c r="J1809">
        <v>775</v>
      </c>
      <c r="K1809" t="s">
        <v>7</v>
      </c>
      <c r="L1809" t="s">
        <v>181</v>
      </c>
      <c r="M1809" s="7">
        <v>44621</v>
      </c>
      <c r="N1809" s="7">
        <v>44651</v>
      </c>
    </row>
    <row r="1810" spans="1:14" x14ac:dyDescent="0.25">
      <c r="A1810">
        <v>1953</v>
      </c>
      <c r="B1810" s="27">
        <v>44617</v>
      </c>
      <c r="C1810" s="27">
        <v>44621</v>
      </c>
      <c r="D1810" s="27">
        <v>44681</v>
      </c>
      <c r="E1810">
        <v>60</v>
      </c>
      <c r="F1810" t="s">
        <v>7</v>
      </c>
      <c r="G1810">
        <v>1020</v>
      </c>
      <c r="H1810">
        <v>17</v>
      </c>
      <c r="I1810">
        <v>3</v>
      </c>
      <c r="J1810">
        <v>1023</v>
      </c>
      <c r="K1810" t="s">
        <v>7</v>
      </c>
      <c r="L1810" t="s">
        <v>181</v>
      </c>
      <c r="M1810" s="7">
        <v>44621</v>
      </c>
      <c r="N1810" s="7">
        <v>44650.999999988424</v>
      </c>
    </row>
    <row r="1811" spans="1:14" x14ac:dyDescent="0.25">
      <c r="A1811">
        <v>1953</v>
      </c>
      <c r="B1811" s="27">
        <v>44617</v>
      </c>
      <c r="C1811" s="27">
        <v>44621</v>
      </c>
      <c r="D1811" s="27">
        <v>44681</v>
      </c>
      <c r="E1811">
        <v>60</v>
      </c>
      <c r="F1811" t="s">
        <v>7</v>
      </c>
      <c r="G1811">
        <v>1020</v>
      </c>
      <c r="H1811">
        <v>17</v>
      </c>
      <c r="I1811">
        <v>3</v>
      </c>
      <c r="J1811">
        <v>1023</v>
      </c>
      <c r="K1811" t="s">
        <v>7</v>
      </c>
      <c r="L1811" t="s">
        <v>181</v>
      </c>
      <c r="M1811" s="7">
        <v>44652</v>
      </c>
      <c r="N1811" s="7">
        <v>44681</v>
      </c>
    </row>
    <row r="1812" spans="1:14" x14ac:dyDescent="0.25">
      <c r="A1812">
        <v>1955</v>
      </c>
      <c r="B1812" s="27">
        <v>44635</v>
      </c>
      <c r="C1812" s="27">
        <v>44635</v>
      </c>
      <c r="D1812" s="27">
        <v>44695</v>
      </c>
      <c r="E1812">
        <v>60</v>
      </c>
      <c r="F1812" t="s">
        <v>7</v>
      </c>
      <c r="G1812">
        <v>900</v>
      </c>
      <c r="H1812">
        <v>15</v>
      </c>
      <c r="J1812">
        <v>900</v>
      </c>
      <c r="K1812" t="s">
        <v>7</v>
      </c>
      <c r="L1812" t="s">
        <v>181</v>
      </c>
      <c r="M1812" s="7">
        <v>44635</v>
      </c>
      <c r="N1812" s="7">
        <v>44650.999999988424</v>
      </c>
    </row>
    <row r="1813" spans="1:14" x14ac:dyDescent="0.25">
      <c r="A1813">
        <v>1955</v>
      </c>
      <c r="B1813" s="27">
        <v>44635</v>
      </c>
      <c r="C1813" s="27">
        <v>44635</v>
      </c>
      <c r="D1813" s="27">
        <v>44695</v>
      </c>
      <c r="E1813">
        <v>60</v>
      </c>
      <c r="F1813" t="s">
        <v>7</v>
      </c>
      <c r="G1813">
        <v>900</v>
      </c>
      <c r="H1813">
        <v>15</v>
      </c>
      <c r="J1813">
        <v>900</v>
      </c>
      <c r="K1813" t="s">
        <v>7</v>
      </c>
      <c r="L1813" t="s">
        <v>181</v>
      </c>
      <c r="M1813" s="7">
        <v>44652</v>
      </c>
      <c r="N1813" s="7">
        <v>44680.999999988424</v>
      </c>
    </row>
    <row r="1814" spans="1:14" x14ac:dyDescent="0.25">
      <c r="A1814">
        <v>1955</v>
      </c>
      <c r="B1814" s="27">
        <v>44635</v>
      </c>
      <c r="C1814" s="27">
        <v>44635</v>
      </c>
      <c r="D1814" s="27">
        <v>44695</v>
      </c>
      <c r="E1814">
        <v>60</v>
      </c>
      <c r="F1814" t="s">
        <v>7</v>
      </c>
      <c r="G1814">
        <v>900</v>
      </c>
      <c r="H1814">
        <v>15</v>
      </c>
      <c r="J1814">
        <v>900</v>
      </c>
      <c r="K1814" t="s">
        <v>7</v>
      </c>
      <c r="L1814" t="s">
        <v>181</v>
      </c>
      <c r="M1814" s="7">
        <v>44682</v>
      </c>
      <c r="N1814" s="7">
        <v>44695</v>
      </c>
    </row>
    <row r="1815" spans="1:14" x14ac:dyDescent="0.25">
      <c r="A1815">
        <v>1957</v>
      </c>
      <c r="B1815" s="27">
        <v>44617</v>
      </c>
      <c r="C1815" s="27">
        <v>44625</v>
      </c>
      <c r="D1815" s="27">
        <v>44635</v>
      </c>
      <c r="E1815">
        <v>10</v>
      </c>
      <c r="F1815" t="s">
        <v>7</v>
      </c>
      <c r="G1815">
        <v>370</v>
      </c>
      <c r="H1815">
        <v>37</v>
      </c>
      <c r="I1815">
        <v>13</v>
      </c>
      <c r="J1815">
        <v>383</v>
      </c>
      <c r="K1815" t="s">
        <v>7</v>
      </c>
      <c r="L1815" t="s">
        <v>181</v>
      </c>
      <c r="M1815" s="7">
        <v>44625</v>
      </c>
      <c r="N1815" s="7">
        <v>44635</v>
      </c>
    </row>
    <row r="1816" spans="1:14" x14ac:dyDescent="0.25">
      <c r="A1816">
        <v>1958</v>
      </c>
      <c r="B1816" s="27">
        <v>44620</v>
      </c>
      <c r="C1816" s="27">
        <v>44620</v>
      </c>
      <c r="D1816" s="27">
        <v>44651</v>
      </c>
      <c r="E1816">
        <v>31</v>
      </c>
      <c r="F1816" t="s">
        <v>7</v>
      </c>
      <c r="G1816">
        <v>589</v>
      </c>
      <c r="H1816">
        <v>19</v>
      </c>
      <c r="J1816">
        <v>589</v>
      </c>
      <c r="K1816" t="s">
        <v>7</v>
      </c>
      <c r="L1816" t="s">
        <v>181</v>
      </c>
      <c r="M1816" s="7">
        <v>44620</v>
      </c>
      <c r="N1816" s="7">
        <v>44619.999999988424</v>
      </c>
    </row>
    <row r="1817" spans="1:14" x14ac:dyDescent="0.25">
      <c r="A1817">
        <v>1958</v>
      </c>
      <c r="B1817" s="27">
        <v>44620</v>
      </c>
      <c r="C1817" s="27">
        <v>44620</v>
      </c>
      <c r="D1817" s="27">
        <v>44651</v>
      </c>
      <c r="E1817">
        <v>31</v>
      </c>
      <c r="F1817" t="s">
        <v>7</v>
      </c>
      <c r="G1817">
        <v>589</v>
      </c>
      <c r="H1817">
        <v>19</v>
      </c>
      <c r="J1817">
        <v>589</v>
      </c>
      <c r="K1817" t="s">
        <v>7</v>
      </c>
      <c r="L1817" t="s">
        <v>181</v>
      </c>
      <c r="M1817" s="7">
        <v>44621</v>
      </c>
      <c r="N1817" s="7">
        <v>44651</v>
      </c>
    </row>
    <row r="1818" spans="1:14" x14ac:dyDescent="0.25">
      <c r="A1818">
        <v>1959</v>
      </c>
      <c r="B1818" s="27">
        <v>44614</v>
      </c>
      <c r="C1818" s="27">
        <v>44621</v>
      </c>
      <c r="D1818" s="27">
        <v>44628</v>
      </c>
      <c r="E1818">
        <v>7</v>
      </c>
      <c r="F1818" t="s">
        <v>7</v>
      </c>
      <c r="G1818">
        <v>259</v>
      </c>
      <c r="H1818">
        <v>37</v>
      </c>
      <c r="I1818">
        <v>13</v>
      </c>
      <c r="J1818">
        <v>272</v>
      </c>
      <c r="K1818" t="s">
        <v>7</v>
      </c>
      <c r="L1818" t="s">
        <v>181</v>
      </c>
      <c r="M1818" s="7">
        <v>44621</v>
      </c>
      <c r="N1818" s="7">
        <v>44628</v>
      </c>
    </row>
    <row r="1819" spans="1:14" x14ac:dyDescent="0.25">
      <c r="A1819">
        <v>1960</v>
      </c>
      <c r="B1819" s="27">
        <v>44620</v>
      </c>
      <c r="C1819" s="27">
        <v>44620</v>
      </c>
      <c r="D1819" s="27">
        <v>44627</v>
      </c>
      <c r="E1819">
        <v>7</v>
      </c>
      <c r="F1819" t="s">
        <v>7</v>
      </c>
      <c r="G1819">
        <v>350</v>
      </c>
      <c r="H1819">
        <v>50</v>
      </c>
      <c r="J1819">
        <v>350</v>
      </c>
      <c r="K1819" t="s">
        <v>8</v>
      </c>
      <c r="L1819" t="s">
        <v>181</v>
      </c>
      <c r="M1819" s="7">
        <v>44620</v>
      </c>
      <c r="N1819" s="7">
        <v>44619.999999988424</v>
      </c>
    </row>
    <row r="1820" spans="1:14" x14ac:dyDescent="0.25">
      <c r="A1820">
        <v>1960</v>
      </c>
      <c r="B1820" s="27">
        <v>44620</v>
      </c>
      <c r="C1820" s="27">
        <v>44620</v>
      </c>
      <c r="D1820" s="27">
        <v>44627</v>
      </c>
      <c r="E1820">
        <v>7</v>
      </c>
      <c r="F1820" t="s">
        <v>7</v>
      </c>
      <c r="G1820">
        <v>350</v>
      </c>
      <c r="H1820">
        <v>50</v>
      </c>
      <c r="J1820">
        <v>350</v>
      </c>
      <c r="K1820" t="s">
        <v>8</v>
      </c>
      <c r="L1820" t="s">
        <v>181</v>
      </c>
      <c r="M1820" s="7">
        <v>44621</v>
      </c>
      <c r="N1820" s="7">
        <v>44627</v>
      </c>
    </row>
    <row r="1821" spans="1:14" x14ac:dyDescent="0.25">
      <c r="A1821">
        <v>1961</v>
      </c>
      <c r="B1821" s="27">
        <v>44620</v>
      </c>
      <c r="C1821" s="27">
        <v>44620</v>
      </c>
      <c r="D1821" s="27">
        <v>44627</v>
      </c>
      <c r="E1821">
        <v>7</v>
      </c>
      <c r="F1821" t="s">
        <v>7</v>
      </c>
      <c r="G1821">
        <v>182</v>
      </c>
      <c r="H1821">
        <v>26</v>
      </c>
      <c r="I1821">
        <v>3</v>
      </c>
      <c r="J1821">
        <v>185</v>
      </c>
      <c r="K1821" t="s">
        <v>7</v>
      </c>
      <c r="L1821" t="s">
        <v>181</v>
      </c>
      <c r="M1821" s="7">
        <v>44620</v>
      </c>
      <c r="N1821" s="7">
        <v>44619.999999988424</v>
      </c>
    </row>
    <row r="1822" spans="1:14" x14ac:dyDescent="0.25">
      <c r="A1822">
        <v>1961</v>
      </c>
      <c r="B1822" s="27">
        <v>44620</v>
      </c>
      <c r="C1822" s="27">
        <v>44620</v>
      </c>
      <c r="D1822" s="27">
        <v>44627</v>
      </c>
      <c r="E1822">
        <v>7</v>
      </c>
      <c r="F1822" t="s">
        <v>7</v>
      </c>
      <c r="G1822">
        <v>182</v>
      </c>
      <c r="H1822">
        <v>26</v>
      </c>
      <c r="I1822">
        <v>3</v>
      </c>
      <c r="J1822">
        <v>185</v>
      </c>
      <c r="K1822" t="s">
        <v>7</v>
      </c>
      <c r="L1822" t="s">
        <v>181</v>
      </c>
      <c r="M1822" s="7">
        <v>44621</v>
      </c>
      <c r="N1822" s="7">
        <v>44627</v>
      </c>
    </row>
    <row r="1823" spans="1:14" x14ac:dyDescent="0.25">
      <c r="A1823">
        <v>1962</v>
      </c>
      <c r="B1823" s="27">
        <v>44620</v>
      </c>
      <c r="C1823" s="27">
        <v>44620</v>
      </c>
      <c r="D1823" s="27">
        <v>44695</v>
      </c>
      <c r="E1823">
        <v>75</v>
      </c>
      <c r="F1823" t="s">
        <v>7</v>
      </c>
      <c r="G1823">
        <v>1200</v>
      </c>
      <c r="H1823">
        <v>16</v>
      </c>
      <c r="I1823">
        <v>3</v>
      </c>
      <c r="J1823">
        <v>1203</v>
      </c>
      <c r="K1823" t="s">
        <v>7</v>
      </c>
      <c r="L1823" t="s">
        <v>181</v>
      </c>
      <c r="M1823" s="7">
        <v>44620</v>
      </c>
      <c r="N1823" s="7">
        <v>44619.999999988424</v>
      </c>
    </row>
    <row r="1824" spans="1:14" x14ac:dyDescent="0.25">
      <c r="A1824">
        <v>1962</v>
      </c>
      <c r="B1824" s="27">
        <v>44620</v>
      </c>
      <c r="C1824" s="27">
        <v>44620</v>
      </c>
      <c r="D1824" s="27">
        <v>44695</v>
      </c>
      <c r="E1824">
        <v>75</v>
      </c>
      <c r="F1824" t="s">
        <v>7</v>
      </c>
      <c r="G1824">
        <v>1200</v>
      </c>
      <c r="H1824">
        <v>16</v>
      </c>
      <c r="I1824">
        <v>3</v>
      </c>
      <c r="J1824">
        <v>1203</v>
      </c>
      <c r="K1824" t="s">
        <v>7</v>
      </c>
      <c r="L1824" t="s">
        <v>181</v>
      </c>
      <c r="M1824" s="7">
        <v>44621</v>
      </c>
      <c r="N1824" s="7">
        <v>44650.999999988424</v>
      </c>
    </row>
    <row r="1825" spans="1:14" x14ac:dyDescent="0.25">
      <c r="A1825">
        <v>1962</v>
      </c>
      <c r="B1825" s="27">
        <v>44620</v>
      </c>
      <c r="C1825" s="27">
        <v>44620</v>
      </c>
      <c r="D1825" s="27">
        <v>44695</v>
      </c>
      <c r="E1825">
        <v>75</v>
      </c>
      <c r="F1825" t="s">
        <v>7</v>
      </c>
      <c r="G1825">
        <v>1200</v>
      </c>
      <c r="H1825">
        <v>16</v>
      </c>
      <c r="I1825">
        <v>3</v>
      </c>
      <c r="J1825">
        <v>1203</v>
      </c>
      <c r="K1825" t="s">
        <v>7</v>
      </c>
      <c r="L1825" t="s">
        <v>181</v>
      </c>
      <c r="M1825" s="7">
        <v>44652</v>
      </c>
      <c r="N1825" s="7">
        <v>44680.999999988424</v>
      </c>
    </row>
    <row r="1826" spans="1:14" x14ac:dyDescent="0.25">
      <c r="A1826">
        <v>1962</v>
      </c>
      <c r="B1826" s="27">
        <v>44620</v>
      </c>
      <c r="C1826" s="27">
        <v>44620</v>
      </c>
      <c r="D1826" s="27">
        <v>44695</v>
      </c>
      <c r="E1826">
        <v>75</v>
      </c>
      <c r="F1826" t="s">
        <v>7</v>
      </c>
      <c r="G1826">
        <v>1200</v>
      </c>
      <c r="H1826">
        <v>16</v>
      </c>
      <c r="I1826">
        <v>3</v>
      </c>
      <c r="J1826">
        <v>1203</v>
      </c>
      <c r="K1826" t="s">
        <v>7</v>
      </c>
      <c r="L1826" t="s">
        <v>181</v>
      </c>
      <c r="M1826" s="7">
        <v>44682</v>
      </c>
      <c r="N1826" s="7">
        <v>44695</v>
      </c>
    </row>
    <row r="1827" spans="1:14" x14ac:dyDescent="0.25">
      <c r="A1827">
        <v>1963</v>
      </c>
      <c r="B1827" s="27">
        <v>44620</v>
      </c>
      <c r="C1827" s="27">
        <v>44620</v>
      </c>
      <c r="D1827" s="27">
        <v>44635</v>
      </c>
      <c r="E1827">
        <v>15</v>
      </c>
      <c r="F1827" t="s">
        <v>7</v>
      </c>
      <c r="G1827">
        <v>375</v>
      </c>
      <c r="H1827">
        <v>25</v>
      </c>
      <c r="I1827">
        <v>3</v>
      </c>
      <c r="J1827">
        <v>378</v>
      </c>
      <c r="K1827" t="s">
        <v>7</v>
      </c>
      <c r="L1827" t="s">
        <v>181</v>
      </c>
      <c r="M1827" s="7">
        <v>44620</v>
      </c>
      <c r="N1827" s="7">
        <v>44619.999999988424</v>
      </c>
    </row>
    <row r="1828" spans="1:14" x14ac:dyDescent="0.25">
      <c r="A1828">
        <v>1963</v>
      </c>
      <c r="B1828" s="27">
        <v>44620</v>
      </c>
      <c r="C1828" s="27">
        <v>44620</v>
      </c>
      <c r="D1828" s="27">
        <v>44635</v>
      </c>
      <c r="E1828">
        <v>15</v>
      </c>
      <c r="F1828" t="s">
        <v>7</v>
      </c>
      <c r="G1828">
        <v>375</v>
      </c>
      <c r="H1828">
        <v>25</v>
      </c>
      <c r="I1828">
        <v>3</v>
      </c>
      <c r="J1828">
        <v>378</v>
      </c>
      <c r="K1828" t="s">
        <v>7</v>
      </c>
      <c r="L1828" t="s">
        <v>181</v>
      </c>
      <c r="M1828" s="7">
        <v>44621</v>
      </c>
      <c r="N1828" s="7">
        <v>44635</v>
      </c>
    </row>
    <row r="1829" spans="1:14" x14ac:dyDescent="0.25">
      <c r="A1829">
        <v>1964</v>
      </c>
      <c r="B1829" s="27">
        <v>44606</v>
      </c>
      <c r="C1829" s="27">
        <v>44621</v>
      </c>
      <c r="D1829" s="27">
        <v>44635</v>
      </c>
      <c r="E1829">
        <v>14</v>
      </c>
      <c r="F1829" t="s">
        <v>7</v>
      </c>
      <c r="G1829">
        <v>392</v>
      </c>
      <c r="H1829">
        <v>28</v>
      </c>
      <c r="I1829">
        <v>3</v>
      </c>
      <c r="J1829">
        <v>395</v>
      </c>
      <c r="K1829" t="s">
        <v>7</v>
      </c>
      <c r="L1829" t="s">
        <v>181</v>
      </c>
      <c r="M1829" s="7">
        <v>44621</v>
      </c>
      <c r="N1829" s="7">
        <v>44635</v>
      </c>
    </row>
    <row r="1830" spans="1:14" x14ac:dyDescent="0.25">
      <c r="A1830">
        <v>1965</v>
      </c>
      <c r="B1830" s="27">
        <v>44606</v>
      </c>
      <c r="C1830" s="27">
        <v>44621</v>
      </c>
      <c r="D1830" s="27">
        <v>44652</v>
      </c>
      <c r="E1830">
        <v>31</v>
      </c>
      <c r="F1830" t="s">
        <v>7</v>
      </c>
      <c r="G1830">
        <v>589</v>
      </c>
      <c r="H1830">
        <v>19</v>
      </c>
      <c r="I1830">
        <v>13</v>
      </c>
      <c r="J1830">
        <v>602</v>
      </c>
      <c r="K1830" t="s">
        <v>7</v>
      </c>
      <c r="L1830" t="s">
        <v>181</v>
      </c>
      <c r="M1830" s="7">
        <v>44621</v>
      </c>
      <c r="N1830" s="7">
        <v>44650.999999988424</v>
      </c>
    </row>
    <row r="1831" spans="1:14" x14ac:dyDescent="0.25">
      <c r="A1831">
        <v>1965</v>
      </c>
      <c r="B1831" s="27">
        <v>44606</v>
      </c>
      <c r="C1831" s="27">
        <v>44621</v>
      </c>
      <c r="D1831" s="27">
        <v>44652</v>
      </c>
      <c r="E1831">
        <v>31</v>
      </c>
      <c r="F1831" t="s">
        <v>7</v>
      </c>
      <c r="G1831">
        <v>589</v>
      </c>
      <c r="H1831">
        <v>19</v>
      </c>
      <c r="I1831">
        <v>13</v>
      </c>
      <c r="J1831">
        <v>602</v>
      </c>
      <c r="K1831" t="s">
        <v>7</v>
      </c>
      <c r="L1831" t="s">
        <v>181</v>
      </c>
      <c r="M1831" s="7">
        <v>44652</v>
      </c>
      <c r="N1831" s="7">
        <v>44652</v>
      </c>
    </row>
    <row r="1832" spans="1:14" x14ac:dyDescent="0.25">
      <c r="A1832">
        <v>1966</v>
      </c>
      <c r="B1832" s="27">
        <v>44601</v>
      </c>
      <c r="C1832" s="27">
        <v>44621</v>
      </c>
      <c r="D1832" s="27">
        <v>44631</v>
      </c>
      <c r="E1832">
        <v>10</v>
      </c>
      <c r="F1832" t="s">
        <v>7</v>
      </c>
      <c r="G1832">
        <v>250</v>
      </c>
      <c r="H1832">
        <v>25</v>
      </c>
      <c r="I1832">
        <v>3</v>
      </c>
      <c r="J1832">
        <v>253</v>
      </c>
      <c r="K1832" t="s">
        <v>7</v>
      </c>
      <c r="L1832" t="s">
        <v>181</v>
      </c>
      <c r="M1832" s="7">
        <v>44621</v>
      </c>
      <c r="N1832" s="7">
        <v>44631</v>
      </c>
    </row>
    <row r="1833" spans="1:14" x14ac:dyDescent="0.25">
      <c r="A1833">
        <v>1967</v>
      </c>
      <c r="B1833" s="27">
        <v>44623</v>
      </c>
      <c r="C1833" s="27">
        <v>44623</v>
      </c>
      <c r="D1833" s="27">
        <v>44625</v>
      </c>
      <c r="E1833">
        <v>2</v>
      </c>
      <c r="F1833" t="s">
        <v>7</v>
      </c>
      <c r="G1833">
        <v>90</v>
      </c>
      <c r="H1833">
        <v>45</v>
      </c>
      <c r="I1833">
        <v>3</v>
      </c>
      <c r="J1833">
        <v>93</v>
      </c>
      <c r="K1833" t="s">
        <v>7</v>
      </c>
      <c r="L1833" t="s">
        <v>181</v>
      </c>
      <c r="M1833" s="7">
        <v>44623</v>
      </c>
      <c r="N1833" s="7">
        <v>44625</v>
      </c>
    </row>
    <row r="1834" spans="1:14" x14ac:dyDescent="0.25">
      <c r="A1834">
        <v>1968</v>
      </c>
      <c r="B1834" s="27">
        <v>44622</v>
      </c>
      <c r="C1834" s="27">
        <v>44622</v>
      </c>
      <c r="D1834" s="27">
        <v>44652</v>
      </c>
      <c r="E1834">
        <v>30</v>
      </c>
      <c r="F1834" t="s">
        <v>7</v>
      </c>
      <c r="G1834">
        <v>570</v>
      </c>
      <c r="H1834">
        <v>19</v>
      </c>
      <c r="J1834">
        <v>570</v>
      </c>
      <c r="K1834" t="s">
        <v>7</v>
      </c>
      <c r="L1834" t="s">
        <v>181</v>
      </c>
      <c r="M1834" s="7">
        <v>44622</v>
      </c>
      <c r="N1834" s="7">
        <v>44650.999999988424</v>
      </c>
    </row>
    <row r="1835" spans="1:14" x14ac:dyDescent="0.25">
      <c r="A1835">
        <v>1968</v>
      </c>
      <c r="B1835" s="27">
        <v>44622</v>
      </c>
      <c r="C1835" s="27">
        <v>44622</v>
      </c>
      <c r="D1835" s="27">
        <v>44652</v>
      </c>
      <c r="E1835">
        <v>30</v>
      </c>
      <c r="F1835" t="s">
        <v>7</v>
      </c>
      <c r="G1835">
        <v>570</v>
      </c>
      <c r="H1835">
        <v>19</v>
      </c>
      <c r="J1835">
        <v>570</v>
      </c>
      <c r="K1835" t="s">
        <v>7</v>
      </c>
      <c r="L1835" t="s">
        <v>181</v>
      </c>
      <c r="M1835" s="7">
        <v>44652</v>
      </c>
      <c r="N1835" s="7">
        <v>44652</v>
      </c>
    </row>
    <row r="1836" spans="1:14" x14ac:dyDescent="0.25">
      <c r="A1836">
        <v>1970</v>
      </c>
      <c r="B1836" s="27">
        <v>44620</v>
      </c>
      <c r="C1836" s="27">
        <v>44620</v>
      </c>
      <c r="D1836" s="27">
        <v>44651</v>
      </c>
      <c r="E1836">
        <v>31</v>
      </c>
      <c r="F1836" t="s">
        <v>7</v>
      </c>
      <c r="G1836">
        <v>465</v>
      </c>
      <c r="H1836">
        <v>15</v>
      </c>
      <c r="J1836">
        <v>465</v>
      </c>
      <c r="K1836" t="s">
        <v>7</v>
      </c>
      <c r="L1836" t="s">
        <v>181</v>
      </c>
      <c r="M1836" s="7">
        <v>44620</v>
      </c>
      <c r="N1836" s="7">
        <v>44619.999999988424</v>
      </c>
    </row>
    <row r="1837" spans="1:14" x14ac:dyDescent="0.25">
      <c r="A1837">
        <v>1970</v>
      </c>
      <c r="B1837" s="27">
        <v>44620</v>
      </c>
      <c r="C1837" s="27">
        <v>44620</v>
      </c>
      <c r="D1837" s="27">
        <v>44651</v>
      </c>
      <c r="E1837">
        <v>31</v>
      </c>
      <c r="F1837" t="s">
        <v>7</v>
      </c>
      <c r="G1837">
        <v>465</v>
      </c>
      <c r="H1837">
        <v>15</v>
      </c>
      <c r="J1837">
        <v>465</v>
      </c>
      <c r="K1837" t="s">
        <v>7</v>
      </c>
      <c r="L1837" t="s">
        <v>181</v>
      </c>
      <c r="M1837" s="7">
        <v>44621</v>
      </c>
      <c r="N1837" s="7">
        <v>44651</v>
      </c>
    </row>
    <row r="1838" spans="1:14" x14ac:dyDescent="0.25">
      <c r="A1838">
        <v>1971</v>
      </c>
      <c r="B1838" s="27">
        <v>44624</v>
      </c>
      <c r="C1838" s="27">
        <v>44624</v>
      </c>
      <c r="D1838" s="27">
        <v>44639</v>
      </c>
      <c r="E1838">
        <v>15</v>
      </c>
      <c r="F1838" t="s">
        <v>7</v>
      </c>
      <c r="G1838">
        <v>420</v>
      </c>
      <c r="H1838">
        <v>28</v>
      </c>
      <c r="J1838">
        <v>420</v>
      </c>
      <c r="K1838" t="s">
        <v>8</v>
      </c>
      <c r="L1838" t="s">
        <v>181</v>
      </c>
      <c r="M1838" s="7">
        <v>44624</v>
      </c>
      <c r="N1838" s="7">
        <v>44639</v>
      </c>
    </row>
    <row r="1839" spans="1:14" x14ac:dyDescent="0.25">
      <c r="A1839">
        <v>1972</v>
      </c>
      <c r="B1839" s="27">
        <v>44624</v>
      </c>
      <c r="C1839" s="27">
        <v>44624</v>
      </c>
      <c r="D1839" s="27">
        <v>44637</v>
      </c>
      <c r="E1839">
        <v>13</v>
      </c>
      <c r="F1839" t="s">
        <v>7</v>
      </c>
      <c r="G1839">
        <v>364</v>
      </c>
      <c r="H1839">
        <v>28</v>
      </c>
      <c r="I1839">
        <v>3</v>
      </c>
      <c r="J1839">
        <v>367</v>
      </c>
      <c r="K1839" t="s">
        <v>7</v>
      </c>
      <c r="L1839" t="s">
        <v>181</v>
      </c>
      <c r="M1839" s="7">
        <v>44624</v>
      </c>
      <c r="N1839" s="7">
        <v>44637</v>
      </c>
    </row>
    <row r="1840" spans="1:14" x14ac:dyDescent="0.25">
      <c r="A1840">
        <v>1973</v>
      </c>
      <c r="B1840" s="27">
        <v>44625</v>
      </c>
      <c r="C1840" s="27">
        <v>44625</v>
      </c>
      <c r="D1840" s="27">
        <v>44625</v>
      </c>
      <c r="E1840">
        <v>0</v>
      </c>
      <c r="F1840" t="s">
        <v>7</v>
      </c>
      <c r="G1840">
        <v>75</v>
      </c>
      <c r="J1840">
        <v>75</v>
      </c>
      <c r="K1840" t="s">
        <v>7</v>
      </c>
      <c r="L1840" t="s">
        <v>181</v>
      </c>
      <c r="M1840" s="7">
        <v>44625</v>
      </c>
      <c r="N1840" s="7">
        <v>44625</v>
      </c>
    </row>
    <row r="1841" spans="1:14" x14ac:dyDescent="0.25">
      <c r="A1841">
        <v>1974</v>
      </c>
      <c r="B1841" s="27">
        <v>44625</v>
      </c>
      <c r="C1841" s="27">
        <v>44625</v>
      </c>
      <c r="D1841" s="27">
        <v>44655</v>
      </c>
      <c r="E1841">
        <v>30</v>
      </c>
      <c r="F1841" t="s">
        <v>7</v>
      </c>
      <c r="G1841">
        <v>660</v>
      </c>
      <c r="H1841">
        <v>22</v>
      </c>
      <c r="I1841">
        <v>13</v>
      </c>
      <c r="J1841">
        <v>673</v>
      </c>
      <c r="K1841" t="s">
        <v>7</v>
      </c>
      <c r="L1841" t="s">
        <v>181</v>
      </c>
      <c r="M1841" s="7">
        <v>44625</v>
      </c>
      <c r="N1841" s="7">
        <v>44650.999999988424</v>
      </c>
    </row>
    <row r="1842" spans="1:14" x14ac:dyDescent="0.25">
      <c r="A1842">
        <v>1974</v>
      </c>
      <c r="B1842" s="27">
        <v>44625</v>
      </c>
      <c r="C1842" s="27">
        <v>44625</v>
      </c>
      <c r="D1842" s="27">
        <v>44655</v>
      </c>
      <c r="E1842">
        <v>30</v>
      </c>
      <c r="F1842" t="s">
        <v>7</v>
      </c>
      <c r="G1842">
        <v>660</v>
      </c>
      <c r="H1842">
        <v>22</v>
      </c>
      <c r="I1842">
        <v>13</v>
      </c>
      <c r="J1842">
        <v>673</v>
      </c>
      <c r="K1842" t="s">
        <v>7</v>
      </c>
      <c r="L1842" t="s">
        <v>181</v>
      </c>
      <c r="M1842" s="7">
        <v>44652</v>
      </c>
      <c r="N1842" s="7">
        <v>44655</v>
      </c>
    </row>
    <row r="1843" spans="1:14" x14ac:dyDescent="0.25">
      <c r="A1843">
        <v>1975</v>
      </c>
      <c r="B1843" s="27">
        <v>44620</v>
      </c>
      <c r="C1843" s="27">
        <v>44620</v>
      </c>
      <c r="D1843" s="27">
        <v>44651</v>
      </c>
      <c r="E1843">
        <v>31</v>
      </c>
      <c r="F1843" t="s">
        <v>7</v>
      </c>
      <c r="G1843">
        <v>589</v>
      </c>
      <c r="H1843">
        <v>19</v>
      </c>
      <c r="J1843">
        <v>589</v>
      </c>
      <c r="K1843" t="s">
        <v>7</v>
      </c>
      <c r="L1843" t="s">
        <v>181</v>
      </c>
      <c r="M1843" s="7">
        <v>44620</v>
      </c>
      <c r="N1843" s="7">
        <v>44619.999999988424</v>
      </c>
    </row>
    <row r="1844" spans="1:14" x14ac:dyDescent="0.25">
      <c r="A1844">
        <v>1975</v>
      </c>
      <c r="B1844" s="27">
        <v>44620</v>
      </c>
      <c r="C1844" s="27">
        <v>44620</v>
      </c>
      <c r="D1844" s="27">
        <v>44651</v>
      </c>
      <c r="E1844">
        <v>31</v>
      </c>
      <c r="F1844" t="s">
        <v>7</v>
      </c>
      <c r="G1844">
        <v>589</v>
      </c>
      <c r="H1844">
        <v>19</v>
      </c>
      <c r="J1844">
        <v>589</v>
      </c>
      <c r="K1844" t="s">
        <v>7</v>
      </c>
      <c r="L1844" t="s">
        <v>181</v>
      </c>
      <c r="M1844" s="7">
        <v>44621</v>
      </c>
      <c r="N1844" s="7">
        <v>44651</v>
      </c>
    </row>
    <row r="1845" spans="1:14" x14ac:dyDescent="0.25">
      <c r="A1845">
        <v>1976</v>
      </c>
      <c r="B1845" s="27">
        <v>44627</v>
      </c>
      <c r="C1845" s="27">
        <v>44627</v>
      </c>
      <c r="D1845" s="27">
        <v>44638</v>
      </c>
      <c r="E1845">
        <v>11</v>
      </c>
      <c r="F1845" t="s">
        <v>7</v>
      </c>
      <c r="G1845">
        <v>286</v>
      </c>
      <c r="H1845">
        <v>26</v>
      </c>
      <c r="I1845">
        <v>3</v>
      </c>
      <c r="J1845">
        <v>289</v>
      </c>
      <c r="K1845" t="s">
        <v>7</v>
      </c>
      <c r="L1845" t="s">
        <v>181</v>
      </c>
      <c r="M1845" s="7">
        <v>44627</v>
      </c>
      <c r="N1845" s="7">
        <v>44638</v>
      </c>
    </row>
    <row r="1846" spans="1:14" x14ac:dyDescent="0.25">
      <c r="A1846">
        <v>1977</v>
      </c>
      <c r="B1846" s="27">
        <v>44625</v>
      </c>
      <c r="C1846" s="27">
        <v>44625</v>
      </c>
      <c r="D1846" s="27">
        <v>44655</v>
      </c>
      <c r="E1846">
        <v>30</v>
      </c>
      <c r="F1846" t="s">
        <v>7</v>
      </c>
      <c r="G1846">
        <v>725</v>
      </c>
      <c r="H1846">
        <v>24.166666666666668</v>
      </c>
      <c r="I1846">
        <v>13</v>
      </c>
      <c r="J1846">
        <v>738</v>
      </c>
      <c r="K1846" t="s">
        <v>7</v>
      </c>
      <c r="L1846" t="s">
        <v>181</v>
      </c>
      <c r="M1846" s="7">
        <v>44625</v>
      </c>
      <c r="N1846" s="7">
        <v>44650.999999988424</v>
      </c>
    </row>
    <row r="1847" spans="1:14" x14ac:dyDescent="0.25">
      <c r="A1847">
        <v>1977</v>
      </c>
      <c r="B1847" s="27">
        <v>44625</v>
      </c>
      <c r="C1847" s="27">
        <v>44625</v>
      </c>
      <c r="D1847" s="27">
        <v>44655</v>
      </c>
      <c r="E1847">
        <v>30</v>
      </c>
      <c r="F1847" t="s">
        <v>7</v>
      </c>
      <c r="G1847">
        <v>725</v>
      </c>
      <c r="H1847">
        <v>24.166666666666668</v>
      </c>
      <c r="I1847">
        <v>13</v>
      </c>
      <c r="J1847">
        <v>738</v>
      </c>
      <c r="K1847" t="s">
        <v>7</v>
      </c>
      <c r="L1847" t="s">
        <v>181</v>
      </c>
      <c r="M1847" s="7">
        <v>44652</v>
      </c>
      <c r="N1847" s="7">
        <v>44655</v>
      </c>
    </row>
    <row r="1848" spans="1:14" x14ac:dyDescent="0.25">
      <c r="A1848">
        <v>1978</v>
      </c>
      <c r="B1848" s="27">
        <v>44627</v>
      </c>
      <c r="C1848" s="27">
        <v>44628</v>
      </c>
      <c r="D1848" s="27">
        <v>44649</v>
      </c>
      <c r="E1848">
        <v>21</v>
      </c>
      <c r="F1848" t="s">
        <v>7</v>
      </c>
      <c r="G1848">
        <v>588</v>
      </c>
      <c r="H1848">
        <v>28</v>
      </c>
      <c r="I1848">
        <v>3</v>
      </c>
      <c r="J1848">
        <v>591</v>
      </c>
      <c r="K1848" t="s">
        <v>7</v>
      </c>
      <c r="L1848" t="s">
        <v>181</v>
      </c>
      <c r="M1848" s="7">
        <v>44628</v>
      </c>
      <c r="N1848" s="7">
        <v>44649</v>
      </c>
    </row>
    <row r="1849" spans="1:14" x14ac:dyDescent="0.25">
      <c r="A1849">
        <v>1979</v>
      </c>
      <c r="B1849" s="27">
        <v>44628</v>
      </c>
      <c r="C1849" s="27">
        <v>44628</v>
      </c>
      <c r="D1849" s="27">
        <v>44629</v>
      </c>
      <c r="E1849">
        <v>1</v>
      </c>
      <c r="F1849" t="s">
        <v>7</v>
      </c>
      <c r="G1849">
        <v>85</v>
      </c>
      <c r="H1849">
        <v>85</v>
      </c>
      <c r="J1849">
        <v>85</v>
      </c>
      <c r="K1849" t="s">
        <v>7</v>
      </c>
      <c r="L1849" t="s">
        <v>181</v>
      </c>
      <c r="M1849" s="7">
        <v>44628</v>
      </c>
      <c r="N1849" s="7">
        <v>44629</v>
      </c>
    </row>
    <row r="1850" spans="1:14" x14ac:dyDescent="0.25">
      <c r="A1850">
        <v>1980</v>
      </c>
      <c r="B1850" s="27">
        <v>44628</v>
      </c>
      <c r="C1850" s="27">
        <v>44628</v>
      </c>
      <c r="D1850" s="27">
        <v>44638</v>
      </c>
      <c r="E1850">
        <v>10</v>
      </c>
      <c r="F1850" t="s">
        <v>7</v>
      </c>
      <c r="G1850">
        <v>300</v>
      </c>
      <c r="H1850">
        <v>30</v>
      </c>
      <c r="I1850">
        <v>13</v>
      </c>
      <c r="J1850">
        <v>313</v>
      </c>
      <c r="K1850" t="s">
        <v>7</v>
      </c>
      <c r="L1850" t="s">
        <v>181</v>
      </c>
      <c r="M1850" s="7">
        <v>44628</v>
      </c>
      <c r="N1850" s="7">
        <v>44638</v>
      </c>
    </row>
    <row r="1851" spans="1:14" x14ac:dyDescent="0.25">
      <c r="A1851">
        <v>1981</v>
      </c>
      <c r="B1851" s="27">
        <v>44629</v>
      </c>
      <c r="C1851" s="27">
        <v>44629</v>
      </c>
      <c r="D1851" s="27">
        <v>44676</v>
      </c>
      <c r="E1851">
        <v>47</v>
      </c>
      <c r="F1851" t="s">
        <v>7</v>
      </c>
      <c r="G1851">
        <v>799</v>
      </c>
      <c r="H1851">
        <v>17</v>
      </c>
      <c r="I1851">
        <v>13</v>
      </c>
      <c r="J1851">
        <v>812</v>
      </c>
      <c r="K1851" t="s">
        <v>7</v>
      </c>
      <c r="L1851" t="s">
        <v>181</v>
      </c>
      <c r="M1851" s="7">
        <v>44629</v>
      </c>
      <c r="N1851" s="7">
        <v>44650.999999988424</v>
      </c>
    </row>
    <row r="1852" spans="1:14" x14ac:dyDescent="0.25">
      <c r="A1852">
        <v>1981</v>
      </c>
      <c r="B1852" s="27">
        <v>44629</v>
      </c>
      <c r="C1852" s="27">
        <v>44629</v>
      </c>
      <c r="D1852" s="27">
        <v>44676</v>
      </c>
      <c r="E1852">
        <v>47</v>
      </c>
      <c r="F1852" t="s">
        <v>7</v>
      </c>
      <c r="G1852">
        <v>799</v>
      </c>
      <c r="H1852">
        <v>17</v>
      </c>
      <c r="I1852">
        <v>13</v>
      </c>
      <c r="J1852">
        <v>812</v>
      </c>
      <c r="K1852" t="s">
        <v>7</v>
      </c>
      <c r="L1852" t="s">
        <v>181</v>
      </c>
      <c r="M1852" s="7">
        <v>44652</v>
      </c>
      <c r="N1852" s="7">
        <v>44676</v>
      </c>
    </row>
    <row r="1853" spans="1:14" x14ac:dyDescent="0.25">
      <c r="A1853">
        <v>1982</v>
      </c>
      <c r="B1853" s="27">
        <v>44629</v>
      </c>
      <c r="C1853" s="27">
        <v>44629</v>
      </c>
      <c r="D1853" s="27">
        <v>44641</v>
      </c>
      <c r="E1853">
        <v>12</v>
      </c>
      <c r="F1853" t="s">
        <v>7</v>
      </c>
      <c r="G1853">
        <v>504</v>
      </c>
      <c r="H1853">
        <v>42</v>
      </c>
      <c r="I1853">
        <v>3</v>
      </c>
      <c r="J1853">
        <v>507</v>
      </c>
      <c r="K1853" t="s">
        <v>7</v>
      </c>
      <c r="L1853" t="s">
        <v>181</v>
      </c>
      <c r="M1853" s="7">
        <v>44629</v>
      </c>
      <c r="N1853" s="7">
        <v>44641</v>
      </c>
    </row>
    <row r="1854" spans="1:14" x14ac:dyDescent="0.25">
      <c r="A1854">
        <v>1983</v>
      </c>
      <c r="B1854" s="27">
        <v>44631</v>
      </c>
      <c r="C1854" s="27">
        <v>44631</v>
      </c>
      <c r="D1854" s="27">
        <v>44638</v>
      </c>
      <c r="E1854">
        <v>7</v>
      </c>
      <c r="F1854" t="s">
        <v>7</v>
      </c>
      <c r="G1854">
        <v>350</v>
      </c>
      <c r="H1854">
        <v>50</v>
      </c>
      <c r="J1854">
        <v>350</v>
      </c>
      <c r="K1854" t="s">
        <v>8</v>
      </c>
      <c r="L1854" t="s">
        <v>181</v>
      </c>
      <c r="M1854" s="7">
        <v>44631</v>
      </c>
      <c r="N1854" s="7">
        <v>44638</v>
      </c>
    </row>
    <row r="1855" spans="1:14" x14ac:dyDescent="0.25">
      <c r="A1855">
        <v>1984</v>
      </c>
      <c r="B1855" s="27">
        <v>44631</v>
      </c>
      <c r="C1855" s="27">
        <v>44631</v>
      </c>
      <c r="D1855" s="27">
        <v>44671</v>
      </c>
      <c r="E1855">
        <v>40</v>
      </c>
      <c r="F1855" t="s">
        <v>7</v>
      </c>
      <c r="G1855">
        <v>760</v>
      </c>
      <c r="H1855">
        <v>19</v>
      </c>
      <c r="I1855">
        <v>13</v>
      </c>
      <c r="J1855">
        <v>773</v>
      </c>
      <c r="K1855" t="s">
        <v>7</v>
      </c>
      <c r="L1855" t="s">
        <v>181</v>
      </c>
      <c r="M1855" s="7">
        <v>44631</v>
      </c>
      <c r="N1855" s="7">
        <v>44650.999999988424</v>
      </c>
    </row>
    <row r="1856" spans="1:14" x14ac:dyDescent="0.25">
      <c r="A1856">
        <v>1984</v>
      </c>
      <c r="B1856" s="27">
        <v>44631</v>
      </c>
      <c r="C1856" s="27">
        <v>44631</v>
      </c>
      <c r="D1856" s="27">
        <v>44671</v>
      </c>
      <c r="E1856">
        <v>40</v>
      </c>
      <c r="F1856" t="s">
        <v>7</v>
      </c>
      <c r="G1856">
        <v>760</v>
      </c>
      <c r="H1856">
        <v>19</v>
      </c>
      <c r="I1856">
        <v>13</v>
      </c>
      <c r="J1856">
        <v>773</v>
      </c>
      <c r="K1856" t="s">
        <v>7</v>
      </c>
      <c r="L1856" t="s">
        <v>181</v>
      </c>
      <c r="M1856" s="7">
        <v>44652</v>
      </c>
      <c r="N1856" s="7">
        <v>44671</v>
      </c>
    </row>
    <row r="1857" spans="1:14" x14ac:dyDescent="0.25">
      <c r="A1857">
        <v>1985</v>
      </c>
      <c r="B1857" s="27">
        <v>44632</v>
      </c>
      <c r="C1857" s="27">
        <v>44632</v>
      </c>
      <c r="D1857" s="27">
        <v>44646</v>
      </c>
      <c r="E1857">
        <v>14</v>
      </c>
      <c r="F1857" t="s">
        <v>7</v>
      </c>
      <c r="G1857">
        <v>420</v>
      </c>
      <c r="H1857">
        <v>30</v>
      </c>
      <c r="I1857">
        <v>13</v>
      </c>
      <c r="J1857">
        <v>433</v>
      </c>
      <c r="K1857" t="s">
        <v>7</v>
      </c>
      <c r="L1857" t="s">
        <v>181</v>
      </c>
      <c r="M1857" s="7">
        <v>44632</v>
      </c>
      <c r="N1857" s="7">
        <v>44646</v>
      </c>
    </row>
    <row r="1858" spans="1:14" x14ac:dyDescent="0.25">
      <c r="A1858">
        <v>1986</v>
      </c>
      <c r="B1858" s="27">
        <v>44607</v>
      </c>
      <c r="C1858" s="27">
        <v>44632</v>
      </c>
      <c r="D1858" s="27">
        <v>44673</v>
      </c>
      <c r="E1858">
        <v>41</v>
      </c>
      <c r="F1858" t="s">
        <v>7</v>
      </c>
      <c r="G1858">
        <v>820</v>
      </c>
      <c r="H1858">
        <v>20</v>
      </c>
      <c r="I1858">
        <v>3</v>
      </c>
      <c r="J1858">
        <v>823</v>
      </c>
      <c r="K1858" t="s">
        <v>7</v>
      </c>
      <c r="L1858" t="s">
        <v>181</v>
      </c>
      <c r="M1858" s="7">
        <v>44632</v>
      </c>
      <c r="N1858" s="7">
        <v>44650.999999988424</v>
      </c>
    </row>
    <row r="1859" spans="1:14" x14ac:dyDescent="0.25">
      <c r="A1859">
        <v>1986</v>
      </c>
      <c r="B1859" s="27">
        <v>44607</v>
      </c>
      <c r="C1859" s="27">
        <v>44632</v>
      </c>
      <c r="D1859" s="27">
        <v>44673</v>
      </c>
      <c r="E1859">
        <v>41</v>
      </c>
      <c r="F1859" t="s">
        <v>7</v>
      </c>
      <c r="G1859">
        <v>820</v>
      </c>
      <c r="H1859">
        <v>20</v>
      </c>
      <c r="I1859">
        <v>3</v>
      </c>
      <c r="J1859">
        <v>823</v>
      </c>
      <c r="K1859" t="s">
        <v>7</v>
      </c>
      <c r="L1859" t="s">
        <v>181</v>
      </c>
      <c r="M1859" s="7">
        <v>44652</v>
      </c>
      <c r="N1859" s="7">
        <v>44673</v>
      </c>
    </row>
    <row r="1860" spans="1:14" x14ac:dyDescent="0.25">
      <c r="A1860">
        <v>1987</v>
      </c>
      <c r="B1860" s="27">
        <v>44629</v>
      </c>
      <c r="C1860" s="27">
        <v>44629</v>
      </c>
      <c r="D1860" s="27">
        <v>44659</v>
      </c>
      <c r="E1860">
        <v>30</v>
      </c>
      <c r="F1860" t="s">
        <v>7</v>
      </c>
      <c r="G1860">
        <v>450</v>
      </c>
      <c r="H1860">
        <v>15</v>
      </c>
      <c r="J1860">
        <v>450</v>
      </c>
      <c r="K1860" t="s">
        <v>7</v>
      </c>
      <c r="L1860" t="s">
        <v>181</v>
      </c>
      <c r="M1860" s="7">
        <v>44629</v>
      </c>
      <c r="N1860" s="7">
        <v>44650.999999988424</v>
      </c>
    </row>
    <row r="1861" spans="1:14" x14ac:dyDescent="0.25">
      <c r="A1861">
        <v>1987</v>
      </c>
      <c r="B1861" s="27">
        <v>44629</v>
      </c>
      <c r="C1861" s="27">
        <v>44629</v>
      </c>
      <c r="D1861" s="27">
        <v>44659</v>
      </c>
      <c r="E1861">
        <v>30</v>
      </c>
      <c r="F1861" t="s">
        <v>7</v>
      </c>
      <c r="G1861">
        <v>450</v>
      </c>
      <c r="H1861">
        <v>15</v>
      </c>
      <c r="J1861">
        <v>450</v>
      </c>
      <c r="K1861" t="s">
        <v>7</v>
      </c>
      <c r="L1861" t="s">
        <v>181</v>
      </c>
      <c r="M1861" s="7">
        <v>44652</v>
      </c>
      <c r="N1861" s="7">
        <v>44659</v>
      </c>
    </row>
    <row r="1862" spans="1:14" x14ac:dyDescent="0.25">
      <c r="A1862">
        <v>1988</v>
      </c>
      <c r="B1862" s="27">
        <v>44635</v>
      </c>
      <c r="C1862" s="27">
        <v>44635</v>
      </c>
      <c r="D1862" s="27">
        <v>44642</v>
      </c>
      <c r="E1862">
        <v>7</v>
      </c>
      <c r="F1862" t="s">
        <v>7</v>
      </c>
      <c r="G1862">
        <v>245</v>
      </c>
      <c r="H1862">
        <v>35</v>
      </c>
      <c r="I1862">
        <v>3</v>
      </c>
      <c r="J1862">
        <v>248</v>
      </c>
      <c r="K1862" t="s">
        <v>7</v>
      </c>
      <c r="L1862" t="s">
        <v>181</v>
      </c>
      <c r="M1862" s="7">
        <v>44635</v>
      </c>
      <c r="N1862" s="7">
        <v>44642</v>
      </c>
    </row>
    <row r="1863" spans="1:14" x14ac:dyDescent="0.25">
      <c r="A1863">
        <v>1989</v>
      </c>
      <c r="B1863" s="27">
        <v>44635</v>
      </c>
      <c r="C1863" s="27">
        <v>44635</v>
      </c>
      <c r="D1863" s="27">
        <v>44636</v>
      </c>
      <c r="E1863">
        <v>1</v>
      </c>
      <c r="F1863" t="s">
        <v>7</v>
      </c>
      <c r="G1863">
        <v>85</v>
      </c>
      <c r="H1863">
        <v>85</v>
      </c>
      <c r="I1863">
        <v>3</v>
      </c>
      <c r="J1863">
        <v>88</v>
      </c>
      <c r="K1863" t="s">
        <v>7</v>
      </c>
      <c r="L1863" t="s">
        <v>181</v>
      </c>
      <c r="M1863" s="7">
        <v>44635</v>
      </c>
      <c r="N1863" s="7">
        <v>44636</v>
      </c>
    </row>
    <row r="1864" spans="1:14" x14ac:dyDescent="0.25">
      <c r="A1864">
        <v>1990</v>
      </c>
      <c r="B1864" s="27">
        <v>44636</v>
      </c>
      <c r="C1864" s="27">
        <v>44636</v>
      </c>
      <c r="D1864" s="27">
        <v>44639</v>
      </c>
      <c r="E1864">
        <v>3</v>
      </c>
      <c r="F1864" t="s">
        <v>7</v>
      </c>
      <c r="G1864">
        <v>155</v>
      </c>
      <c r="H1864">
        <v>51.666666666666664</v>
      </c>
      <c r="J1864">
        <v>155</v>
      </c>
      <c r="K1864" t="s">
        <v>7</v>
      </c>
      <c r="L1864" t="s">
        <v>181</v>
      </c>
      <c r="M1864" s="7">
        <v>44636</v>
      </c>
      <c r="N1864" s="7">
        <v>44639</v>
      </c>
    </row>
    <row r="1865" spans="1:14" x14ac:dyDescent="0.25">
      <c r="A1865">
        <v>1991</v>
      </c>
      <c r="B1865" s="27">
        <v>44636</v>
      </c>
      <c r="C1865" s="27">
        <v>44636</v>
      </c>
      <c r="D1865" s="27">
        <v>44644</v>
      </c>
      <c r="E1865">
        <v>8</v>
      </c>
      <c r="F1865" t="s">
        <v>7</v>
      </c>
      <c r="G1865">
        <v>200</v>
      </c>
      <c r="H1865">
        <v>25</v>
      </c>
      <c r="I1865">
        <v>13</v>
      </c>
      <c r="J1865">
        <v>213</v>
      </c>
      <c r="K1865" t="s">
        <v>7</v>
      </c>
      <c r="L1865" t="s">
        <v>181</v>
      </c>
      <c r="M1865" s="7">
        <v>44636</v>
      </c>
      <c r="N1865" s="7">
        <v>44644</v>
      </c>
    </row>
    <row r="1866" spans="1:14" x14ac:dyDescent="0.25">
      <c r="A1866">
        <v>1992</v>
      </c>
      <c r="B1866" s="27">
        <v>44639</v>
      </c>
      <c r="C1866" s="27">
        <v>44639</v>
      </c>
      <c r="D1866" s="27">
        <v>44643</v>
      </c>
      <c r="E1866">
        <v>4</v>
      </c>
      <c r="F1866" t="s">
        <v>7</v>
      </c>
      <c r="G1866">
        <v>120</v>
      </c>
      <c r="H1866">
        <v>30</v>
      </c>
      <c r="I1866">
        <v>3</v>
      </c>
      <c r="J1866">
        <v>123</v>
      </c>
      <c r="K1866" t="s">
        <v>7</v>
      </c>
      <c r="L1866" t="s">
        <v>181</v>
      </c>
      <c r="M1866" s="7">
        <v>44639</v>
      </c>
      <c r="N1866" s="7">
        <v>44643</v>
      </c>
    </row>
    <row r="1867" spans="1:14" x14ac:dyDescent="0.25">
      <c r="A1867">
        <v>1993</v>
      </c>
      <c r="B1867" s="27">
        <v>44638</v>
      </c>
      <c r="C1867" s="27">
        <v>44649</v>
      </c>
      <c r="D1867" s="27">
        <v>44661</v>
      </c>
      <c r="E1867">
        <v>12</v>
      </c>
      <c r="F1867" t="s">
        <v>8</v>
      </c>
      <c r="G1867">
        <v>364</v>
      </c>
      <c r="H1867">
        <v>30.333333333333332</v>
      </c>
      <c r="I1867">
        <v>88</v>
      </c>
      <c r="J1867">
        <v>452</v>
      </c>
      <c r="K1867" t="s">
        <v>7</v>
      </c>
      <c r="L1867" t="s">
        <v>181</v>
      </c>
      <c r="M1867" s="7">
        <v>44649</v>
      </c>
      <c r="N1867" s="7">
        <v>44650.999999988424</v>
      </c>
    </row>
    <row r="1868" spans="1:14" x14ac:dyDescent="0.25">
      <c r="A1868">
        <v>1993</v>
      </c>
      <c r="B1868" s="27">
        <v>44638</v>
      </c>
      <c r="C1868" s="27">
        <v>44649</v>
      </c>
      <c r="D1868" s="27">
        <v>44661</v>
      </c>
      <c r="E1868">
        <v>12</v>
      </c>
      <c r="F1868" t="s">
        <v>8</v>
      </c>
      <c r="G1868">
        <v>364</v>
      </c>
      <c r="H1868">
        <v>30.333333333333332</v>
      </c>
      <c r="I1868">
        <v>88</v>
      </c>
      <c r="J1868">
        <v>452</v>
      </c>
      <c r="K1868" t="s">
        <v>7</v>
      </c>
      <c r="L1868" t="s">
        <v>181</v>
      </c>
      <c r="M1868" s="7">
        <v>44652</v>
      </c>
      <c r="N1868" s="7">
        <v>44661</v>
      </c>
    </row>
    <row r="1869" spans="1:14" x14ac:dyDescent="0.25">
      <c r="A1869">
        <v>1994</v>
      </c>
      <c r="B1869" s="27">
        <v>44641</v>
      </c>
      <c r="C1869" s="27">
        <v>44641</v>
      </c>
      <c r="D1869" s="27">
        <v>44642</v>
      </c>
      <c r="E1869">
        <v>1</v>
      </c>
      <c r="F1869" t="s">
        <v>7</v>
      </c>
      <c r="G1869">
        <v>85</v>
      </c>
      <c r="H1869">
        <v>85</v>
      </c>
      <c r="I1869">
        <v>3</v>
      </c>
      <c r="J1869">
        <v>88</v>
      </c>
      <c r="K1869" t="s">
        <v>7</v>
      </c>
      <c r="L1869" t="s">
        <v>181</v>
      </c>
      <c r="M1869" s="7">
        <v>44641</v>
      </c>
      <c r="N1869" s="7">
        <v>44642</v>
      </c>
    </row>
    <row r="1870" spans="1:14" x14ac:dyDescent="0.25">
      <c r="A1870">
        <v>1995</v>
      </c>
      <c r="B1870" s="27">
        <v>44643</v>
      </c>
      <c r="C1870" s="27">
        <v>44643</v>
      </c>
      <c r="D1870" s="27">
        <v>44652</v>
      </c>
      <c r="E1870">
        <v>9</v>
      </c>
      <c r="F1870" t="s">
        <v>7</v>
      </c>
      <c r="G1870">
        <v>252</v>
      </c>
      <c r="H1870">
        <v>28</v>
      </c>
      <c r="I1870">
        <v>3</v>
      </c>
      <c r="J1870">
        <v>255</v>
      </c>
      <c r="K1870" t="s">
        <v>7</v>
      </c>
      <c r="L1870" t="s">
        <v>181</v>
      </c>
      <c r="M1870" s="7">
        <v>44643</v>
      </c>
      <c r="N1870" s="7">
        <v>44650.999999988424</v>
      </c>
    </row>
    <row r="1871" spans="1:14" x14ac:dyDescent="0.25">
      <c r="A1871">
        <v>1995</v>
      </c>
      <c r="B1871" s="27">
        <v>44643</v>
      </c>
      <c r="C1871" s="27">
        <v>44643</v>
      </c>
      <c r="D1871" s="27">
        <v>44652</v>
      </c>
      <c r="E1871">
        <v>9</v>
      </c>
      <c r="F1871" t="s">
        <v>7</v>
      </c>
      <c r="G1871">
        <v>252</v>
      </c>
      <c r="H1871">
        <v>28</v>
      </c>
      <c r="I1871">
        <v>3</v>
      </c>
      <c r="J1871">
        <v>255</v>
      </c>
      <c r="K1871" t="s">
        <v>7</v>
      </c>
      <c r="L1871" t="s">
        <v>181</v>
      </c>
      <c r="M1871" s="7">
        <v>44652</v>
      </c>
      <c r="N1871" s="7">
        <v>44652</v>
      </c>
    </row>
    <row r="1872" spans="1:14" x14ac:dyDescent="0.25">
      <c r="A1872">
        <v>1996</v>
      </c>
      <c r="B1872" s="27">
        <v>44644</v>
      </c>
      <c r="C1872" s="27">
        <v>44644</v>
      </c>
      <c r="D1872" s="27">
        <v>44649</v>
      </c>
      <c r="E1872">
        <v>5</v>
      </c>
      <c r="F1872" t="s">
        <v>7</v>
      </c>
      <c r="G1872">
        <v>425</v>
      </c>
      <c r="H1872">
        <v>85</v>
      </c>
      <c r="J1872">
        <v>425</v>
      </c>
      <c r="K1872" t="s">
        <v>7</v>
      </c>
      <c r="L1872" t="s">
        <v>181</v>
      </c>
      <c r="M1872" s="7">
        <v>44644</v>
      </c>
      <c r="N1872" s="7">
        <v>44649</v>
      </c>
    </row>
    <row r="1873" spans="1:14" x14ac:dyDescent="0.25">
      <c r="A1873">
        <v>1997</v>
      </c>
      <c r="B1873" s="27">
        <v>44644</v>
      </c>
      <c r="C1873" s="27">
        <v>44644</v>
      </c>
      <c r="D1873" s="27">
        <v>44650</v>
      </c>
      <c r="E1873">
        <v>6</v>
      </c>
      <c r="F1873" t="s">
        <v>7</v>
      </c>
      <c r="G1873">
        <v>180</v>
      </c>
      <c r="H1873">
        <v>30</v>
      </c>
      <c r="I1873">
        <v>3</v>
      </c>
      <c r="J1873">
        <v>183</v>
      </c>
      <c r="K1873" t="s">
        <v>7</v>
      </c>
      <c r="L1873" t="s">
        <v>181</v>
      </c>
      <c r="M1873" s="7">
        <v>44644</v>
      </c>
      <c r="N1873" s="7">
        <v>44650</v>
      </c>
    </row>
    <row r="1874" spans="1:14" x14ac:dyDescent="0.25">
      <c r="A1874">
        <v>1999</v>
      </c>
      <c r="B1874" s="27">
        <v>44646</v>
      </c>
      <c r="C1874" s="27">
        <v>44646</v>
      </c>
      <c r="D1874" s="27">
        <v>44653</v>
      </c>
      <c r="E1874">
        <v>7</v>
      </c>
      <c r="F1874" t="s">
        <v>7</v>
      </c>
      <c r="G1874">
        <v>196</v>
      </c>
      <c r="H1874">
        <v>28</v>
      </c>
      <c r="I1874">
        <v>3</v>
      </c>
      <c r="J1874">
        <v>199</v>
      </c>
      <c r="K1874" t="s">
        <v>7</v>
      </c>
      <c r="L1874" t="s">
        <v>181</v>
      </c>
      <c r="M1874" s="7">
        <v>44646</v>
      </c>
      <c r="N1874" s="7">
        <v>44650.999999988424</v>
      </c>
    </row>
    <row r="1875" spans="1:14" x14ac:dyDescent="0.25">
      <c r="A1875">
        <v>1999</v>
      </c>
      <c r="B1875" s="27">
        <v>44646</v>
      </c>
      <c r="C1875" s="27">
        <v>44646</v>
      </c>
      <c r="D1875" s="27">
        <v>44653</v>
      </c>
      <c r="E1875">
        <v>7</v>
      </c>
      <c r="F1875" t="s">
        <v>7</v>
      </c>
      <c r="G1875">
        <v>196</v>
      </c>
      <c r="H1875">
        <v>28</v>
      </c>
      <c r="I1875">
        <v>3</v>
      </c>
      <c r="J1875">
        <v>199</v>
      </c>
      <c r="K1875" t="s">
        <v>7</v>
      </c>
      <c r="L1875" t="s">
        <v>181</v>
      </c>
      <c r="M1875" s="7">
        <v>44652</v>
      </c>
      <c r="N1875" s="7">
        <v>44653</v>
      </c>
    </row>
    <row r="1876" spans="1:14" x14ac:dyDescent="0.25">
      <c r="A1876">
        <v>2001</v>
      </c>
      <c r="B1876" s="27">
        <v>44645</v>
      </c>
      <c r="C1876" s="27">
        <v>44651</v>
      </c>
      <c r="D1876" s="27">
        <v>44658</v>
      </c>
      <c r="E1876">
        <v>7</v>
      </c>
      <c r="F1876" t="s">
        <v>7</v>
      </c>
      <c r="G1876">
        <v>360</v>
      </c>
      <c r="H1876">
        <v>51.428571428571431</v>
      </c>
      <c r="I1876">
        <v>13</v>
      </c>
      <c r="J1876">
        <v>373</v>
      </c>
      <c r="K1876" t="s">
        <v>7</v>
      </c>
      <c r="L1876" t="s">
        <v>181</v>
      </c>
      <c r="M1876" s="7">
        <v>44651</v>
      </c>
      <c r="N1876" s="7">
        <v>44650.999999988424</v>
      </c>
    </row>
    <row r="1877" spans="1:14" x14ac:dyDescent="0.25">
      <c r="A1877">
        <v>2001</v>
      </c>
      <c r="B1877" s="27">
        <v>44645</v>
      </c>
      <c r="C1877" s="27">
        <v>44651</v>
      </c>
      <c r="D1877" s="27">
        <v>44658</v>
      </c>
      <c r="E1877">
        <v>7</v>
      </c>
      <c r="F1877" t="s">
        <v>7</v>
      </c>
      <c r="G1877">
        <v>360</v>
      </c>
      <c r="H1877">
        <v>51.428571428571431</v>
      </c>
      <c r="I1877">
        <v>13</v>
      </c>
      <c r="J1877">
        <v>373</v>
      </c>
      <c r="K1877" t="s">
        <v>7</v>
      </c>
      <c r="L1877" t="s">
        <v>181</v>
      </c>
      <c r="M1877" s="7">
        <v>44652</v>
      </c>
      <c r="N1877" s="7">
        <v>44658</v>
      </c>
    </row>
    <row r="1878" spans="1:14" x14ac:dyDescent="0.25">
      <c r="A1878">
        <v>2003</v>
      </c>
      <c r="B1878" s="27">
        <v>44648</v>
      </c>
      <c r="C1878" s="27">
        <v>44648</v>
      </c>
      <c r="D1878" s="27">
        <v>44656</v>
      </c>
      <c r="E1878">
        <v>8</v>
      </c>
      <c r="F1878" t="s">
        <v>7</v>
      </c>
      <c r="G1878">
        <v>240</v>
      </c>
      <c r="H1878">
        <v>30</v>
      </c>
      <c r="I1878">
        <v>13</v>
      </c>
      <c r="J1878">
        <v>253</v>
      </c>
      <c r="K1878" t="s">
        <v>7</v>
      </c>
      <c r="L1878" t="s">
        <v>181</v>
      </c>
      <c r="M1878" s="7">
        <v>44648</v>
      </c>
      <c r="N1878" s="7">
        <v>44650.999999988424</v>
      </c>
    </row>
    <row r="1879" spans="1:14" x14ac:dyDescent="0.25">
      <c r="A1879">
        <v>2003</v>
      </c>
      <c r="B1879" s="27">
        <v>44648</v>
      </c>
      <c r="C1879" s="27">
        <v>44648</v>
      </c>
      <c r="D1879" s="27">
        <v>44656</v>
      </c>
      <c r="E1879">
        <v>8</v>
      </c>
      <c r="F1879" t="s">
        <v>7</v>
      </c>
      <c r="G1879">
        <v>240</v>
      </c>
      <c r="H1879">
        <v>30</v>
      </c>
      <c r="I1879">
        <v>13</v>
      </c>
      <c r="J1879">
        <v>253</v>
      </c>
      <c r="K1879" t="s">
        <v>7</v>
      </c>
      <c r="L1879" t="s">
        <v>181</v>
      </c>
      <c r="M1879" s="7">
        <v>44652</v>
      </c>
      <c r="N1879" s="7">
        <v>44656</v>
      </c>
    </row>
    <row r="1880" spans="1:14" x14ac:dyDescent="0.25">
      <c r="A1880">
        <v>2004</v>
      </c>
      <c r="B1880" s="27">
        <v>44648</v>
      </c>
      <c r="C1880" s="27">
        <v>44648</v>
      </c>
      <c r="D1880" s="27">
        <v>44653</v>
      </c>
      <c r="E1880">
        <v>5</v>
      </c>
      <c r="F1880" t="s">
        <v>7</v>
      </c>
      <c r="G1880">
        <v>135</v>
      </c>
      <c r="H1880">
        <v>27</v>
      </c>
      <c r="I1880">
        <v>3</v>
      </c>
      <c r="J1880">
        <v>138</v>
      </c>
      <c r="K1880" t="s">
        <v>7</v>
      </c>
      <c r="L1880" t="s">
        <v>181</v>
      </c>
      <c r="M1880" s="7">
        <v>44648</v>
      </c>
      <c r="N1880" s="7">
        <v>44650.999999988424</v>
      </c>
    </row>
    <row r="1881" spans="1:14" x14ac:dyDescent="0.25">
      <c r="A1881">
        <v>2004</v>
      </c>
      <c r="B1881" s="27">
        <v>44648</v>
      </c>
      <c r="C1881" s="27">
        <v>44648</v>
      </c>
      <c r="D1881" s="27">
        <v>44653</v>
      </c>
      <c r="E1881">
        <v>5</v>
      </c>
      <c r="F1881" t="s">
        <v>7</v>
      </c>
      <c r="G1881">
        <v>135</v>
      </c>
      <c r="H1881">
        <v>27</v>
      </c>
      <c r="I1881">
        <v>3</v>
      </c>
      <c r="J1881">
        <v>138</v>
      </c>
      <c r="K1881" t="s">
        <v>7</v>
      </c>
      <c r="L1881" t="s">
        <v>181</v>
      </c>
      <c r="M1881" s="7">
        <v>44652</v>
      </c>
      <c r="N1881" s="7">
        <v>44653</v>
      </c>
    </row>
    <row r="1882" spans="1:14" x14ac:dyDescent="0.25">
      <c r="A1882">
        <v>2006</v>
      </c>
      <c r="B1882" s="27">
        <v>44651</v>
      </c>
      <c r="C1882" s="27">
        <v>44651</v>
      </c>
      <c r="D1882" s="27">
        <v>44660</v>
      </c>
      <c r="E1882">
        <v>9</v>
      </c>
      <c r="F1882" t="s">
        <v>7</v>
      </c>
      <c r="G1882">
        <v>225</v>
      </c>
      <c r="H1882">
        <v>25</v>
      </c>
      <c r="J1882">
        <v>225</v>
      </c>
      <c r="K1882" t="s">
        <v>7</v>
      </c>
      <c r="L1882" t="s">
        <v>181</v>
      </c>
      <c r="M1882" s="7">
        <v>44651</v>
      </c>
      <c r="N1882" s="7">
        <v>44650.999999988424</v>
      </c>
    </row>
    <row r="1883" spans="1:14" x14ac:dyDescent="0.25">
      <c r="A1883">
        <v>2006</v>
      </c>
      <c r="B1883" s="27">
        <v>44651</v>
      </c>
      <c r="C1883" s="27">
        <v>44651</v>
      </c>
      <c r="D1883" s="27">
        <v>44660</v>
      </c>
      <c r="E1883">
        <v>9</v>
      </c>
      <c r="F1883" t="s">
        <v>7</v>
      </c>
      <c r="G1883">
        <v>225</v>
      </c>
      <c r="H1883">
        <v>25</v>
      </c>
      <c r="J1883">
        <v>225</v>
      </c>
      <c r="K1883" t="s">
        <v>7</v>
      </c>
      <c r="L1883" t="s">
        <v>181</v>
      </c>
      <c r="M1883" s="7">
        <v>44652</v>
      </c>
      <c r="N1883" s="7">
        <v>44660</v>
      </c>
    </row>
    <row r="1884" spans="1:14" x14ac:dyDescent="0.25">
      <c r="A1884">
        <v>2007</v>
      </c>
      <c r="B1884" s="27">
        <v>44650</v>
      </c>
      <c r="C1884" s="27">
        <v>44650</v>
      </c>
      <c r="D1884" s="27">
        <v>44652</v>
      </c>
      <c r="E1884">
        <v>2</v>
      </c>
      <c r="F1884" t="s">
        <v>7</v>
      </c>
      <c r="G1884">
        <v>112.5</v>
      </c>
      <c r="H1884">
        <v>56.25</v>
      </c>
      <c r="I1884">
        <v>3</v>
      </c>
      <c r="J1884">
        <v>115.5</v>
      </c>
      <c r="K1884" t="s">
        <v>7</v>
      </c>
      <c r="L1884" t="s">
        <v>181</v>
      </c>
      <c r="M1884" s="7">
        <v>44650</v>
      </c>
      <c r="N1884" s="7">
        <v>44650.999999988424</v>
      </c>
    </row>
    <row r="1885" spans="1:14" x14ac:dyDescent="0.25">
      <c r="A1885">
        <v>2007</v>
      </c>
      <c r="B1885" s="27">
        <v>44650</v>
      </c>
      <c r="C1885" s="27">
        <v>44650</v>
      </c>
      <c r="D1885" s="27">
        <v>44652</v>
      </c>
      <c r="E1885">
        <v>2</v>
      </c>
      <c r="F1885" t="s">
        <v>7</v>
      </c>
      <c r="G1885">
        <v>112.5</v>
      </c>
      <c r="H1885">
        <v>56.25</v>
      </c>
      <c r="I1885">
        <v>3</v>
      </c>
      <c r="J1885">
        <v>115.5</v>
      </c>
      <c r="K1885" t="s">
        <v>7</v>
      </c>
      <c r="L1885" t="s">
        <v>181</v>
      </c>
      <c r="M1885" s="7">
        <v>44652</v>
      </c>
      <c r="N1885" s="7">
        <v>44652</v>
      </c>
    </row>
    <row r="1886" spans="1:14" x14ac:dyDescent="0.25">
      <c r="A1886">
        <v>2008</v>
      </c>
      <c r="B1886" s="27">
        <v>44649</v>
      </c>
      <c r="C1886" s="27">
        <v>44650</v>
      </c>
      <c r="D1886" s="27">
        <v>44681</v>
      </c>
      <c r="E1886">
        <v>31</v>
      </c>
      <c r="F1886" t="s">
        <v>7</v>
      </c>
      <c r="G1886">
        <v>589</v>
      </c>
      <c r="H1886">
        <v>19</v>
      </c>
      <c r="I1886">
        <v>3</v>
      </c>
      <c r="J1886">
        <v>592</v>
      </c>
      <c r="K1886" t="s">
        <v>7</v>
      </c>
      <c r="L1886" t="s">
        <v>181</v>
      </c>
      <c r="M1886" s="7">
        <v>44650</v>
      </c>
      <c r="N1886" s="7">
        <v>44650.999999988424</v>
      </c>
    </row>
    <row r="1887" spans="1:14" x14ac:dyDescent="0.25">
      <c r="A1887">
        <v>2008</v>
      </c>
      <c r="B1887" s="27">
        <v>44649</v>
      </c>
      <c r="C1887" s="27">
        <v>44650</v>
      </c>
      <c r="D1887" s="27">
        <v>44681</v>
      </c>
      <c r="E1887">
        <v>31</v>
      </c>
      <c r="F1887" t="s">
        <v>7</v>
      </c>
      <c r="G1887">
        <v>589</v>
      </c>
      <c r="H1887">
        <v>19</v>
      </c>
      <c r="I1887">
        <v>3</v>
      </c>
      <c r="J1887">
        <v>592</v>
      </c>
      <c r="K1887" t="s">
        <v>7</v>
      </c>
      <c r="L1887" t="s">
        <v>181</v>
      </c>
      <c r="M1887" s="7">
        <v>44652</v>
      </c>
      <c r="N1887" s="7">
        <v>44681</v>
      </c>
    </row>
    <row r="1888" spans="1:14" x14ac:dyDescent="0.25">
      <c r="A1888" t="s">
        <v>98</v>
      </c>
      <c r="B1888" s="27">
        <v>44651</v>
      </c>
      <c r="C1888" s="27">
        <v>44651</v>
      </c>
      <c r="D1888" s="27">
        <v>44681</v>
      </c>
      <c r="E1888">
        <v>30</v>
      </c>
      <c r="F1888" t="s">
        <v>7</v>
      </c>
      <c r="G1888">
        <v>1140</v>
      </c>
      <c r="H1888">
        <v>38</v>
      </c>
      <c r="J1888">
        <v>1140</v>
      </c>
      <c r="K1888" t="s">
        <v>7</v>
      </c>
      <c r="L1888" t="s">
        <v>181</v>
      </c>
      <c r="M1888" s="7">
        <v>44651</v>
      </c>
      <c r="N1888" s="7">
        <v>44650.999999988424</v>
      </c>
    </row>
    <row r="1889" spans="1:14" x14ac:dyDescent="0.25">
      <c r="A1889" t="s">
        <v>98</v>
      </c>
      <c r="B1889" s="27">
        <v>44651</v>
      </c>
      <c r="C1889" s="27">
        <v>44651</v>
      </c>
      <c r="D1889" s="27">
        <v>44681</v>
      </c>
      <c r="E1889">
        <v>30</v>
      </c>
      <c r="F1889" t="s">
        <v>7</v>
      </c>
      <c r="G1889">
        <v>1140</v>
      </c>
      <c r="H1889">
        <v>38</v>
      </c>
      <c r="J1889">
        <v>1140</v>
      </c>
      <c r="K1889" t="s">
        <v>7</v>
      </c>
      <c r="L1889" t="s">
        <v>181</v>
      </c>
      <c r="M1889" s="7">
        <v>44652</v>
      </c>
      <c r="N1889" s="7">
        <v>44681</v>
      </c>
    </row>
    <row r="1890" spans="1:14" x14ac:dyDescent="0.25">
      <c r="A1890" t="s">
        <v>99</v>
      </c>
      <c r="B1890" s="27">
        <v>44671</v>
      </c>
      <c r="C1890" s="27">
        <v>44671</v>
      </c>
      <c r="D1890" s="27">
        <v>44673</v>
      </c>
      <c r="E1890">
        <v>2</v>
      </c>
      <c r="F1890" t="s">
        <v>7</v>
      </c>
      <c r="G1890">
        <v>38</v>
      </c>
      <c r="H1890">
        <v>19</v>
      </c>
      <c r="J1890">
        <v>38</v>
      </c>
      <c r="K1890" t="s">
        <v>7</v>
      </c>
      <c r="L1890" t="s">
        <v>181</v>
      </c>
      <c r="M1890" s="7">
        <v>44671</v>
      </c>
      <c r="N1890" s="7">
        <v>44673</v>
      </c>
    </row>
    <row r="1891" spans="1:14" x14ac:dyDescent="0.25">
      <c r="A1891">
        <v>1956</v>
      </c>
      <c r="B1891" s="27">
        <v>44616</v>
      </c>
      <c r="C1891" s="27">
        <v>44673</v>
      </c>
      <c r="D1891" s="27">
        <v>44685</v>
      </c>
      <c r="E1891">
        <v>12</v>
      </c>
      <c r="F1891" t="s">
        <v>8</v>
      </c>
      <c r="G1891">
        <v>420</v>
      </c>
      <c r="H1891">
        <v>35</v>
      </c>
      <c r="I1891">
        <v>73</v>
      </c>
      <c r="J1891">
        <v>493</v>
      </c>
      <c r="K1891" t="s">
        <v>7</v>
      </c>
      <c r="L1891" t="s">
        <v>181</v>
      </c>
      <c r="M1891" s="7">
        <v>44673</v>
      </c>
      <c r="N1891" s="7">
        <v>44680.999999988424</v>
      </c>
    </row>
    <row r="1892" spans="1:14" x14ac:dyDescent="0.25">
      <c r="A1892">
        <v>1956</v>
      </c>
      <c r="B1892" s="27">
        <v>44616</v>
      </c>
      <c r="C1892" s="27">
        <v>44673</v>
      </c>
      <c r="D1892" s="27">
        <v>44685</v>
      </c>
      <c r="E1892">
        <v>12</v>
      </c>
      <c r="F1892" t="s">
        <v>8</v>
      </c>
      <c r="G1892">
        <v>420</v>
      </c>
      <c r="H1892">
        <v>35</v>
      </c>
      <c r="I1892">
        <v>73</v>
      </c>
      <c r="J1892">
        <v>493</v>
      </c>
      <c r="K1892" t="s">
        <v>7</v>
      </c>
      <c r="L1892" t="s">
        <v>181</v>
      </c>
      <c r="M1892" s="7">
        <v>44682</v>
      </c>
      <c r="N1892" s="7">
        <v>44685</v>
      </c>
    </row>
    <row r="1893" spans="1:14" x14ac:dyDescent="0.25">
      <c r="A1893">
        <v>1998</v>
      </c>
      <c r="B1893" s="27">
        <v>44646</v>
      </c>
      <c r="C1893" s="27">
        <v>44653</v>
      </c>
      <c r="D1893" s="27">
        <v>44688</v>
      </c>
      <c r="E1893">
        <v>35</v>
      </c>
      <c r="F1893" t="s">
        <v>7</v>
      </c>
      <c r="G1893">
        <v>875</v>
      </c>
      <c r="H1893">
        <v>25</v>
      </c>
      <c r="I1893">
        <v>3</v>
      </c>
      <c r="J1893">
        <v>878</v>
      </c>
      <c r="K1893" t="s">
        <v>7</v>
      </c>
      <c r="L1893" t="s">
        <v>181</v>
      </c>
      <c r="M1893" s="7">
        <v>44653</v>
      </c>
      <c r="N1893" s="7">
        <v>44680.999999988424</v>
      </c>
    </row>
    <row r="1894" spans="1:14" x14ac:dyDescent="0.25">
      <c r="A1894">
        <v>1998</v>
      </c>
      <c r="B1894" s="27">
        <v>44646</v>
      </c>
      <c r="C1894" s="27">
        <v>44653</v>
      </c>
      <c r="D1894" s="27">
        <v>44688</v>
      </c>
      <c r="E1894">
        <v>35</v>
      </c>
      <c r="F1894" t="s">
        <v>7</v>
      </c>
      <c r="G1894">
        <v>875</v>
      </c>
      <c r="H1894">
        <v>25</v>
      </c>
      <c r="I1894">
        <v>3</v>
      </c>
      <c r="J1894">
        <v>878</v>
      </c>
      <c r="K1894" t="s">
        <v>7</v>
      </c>
      <c r="L1894" t="s">
        <v>181</v>
      </c>
      <c r="M1894" s="7">
        <v>44682</v>
      </c>
      <c r="N1894" s="7">
        <v>44688</v>
      </c>
    </row>
    <row r="1895" spans="1:14" x14ac:dyDescent="0.25">
      <c r="A1895">
        <v>2000</v>
      </c>
      <c r="B1895" s="27">
        <v>44631</v>
      </c>
      <c r="C1895" s="27">
        <v>44677</v>
      </c>
      <c r="D1895" s="27">
        <v>44688</v>
      </c>
      <c r="E1895">
        <v>11</v>
      </c>
      <c r="F1895" t="s">
        <v>7</v>
      </c>
      <c r="G1895">
        <v>407</v>
      </c>
      <c r="H1895">
        <v>37</v>
      </c>
      <c r="I1895">
        <v>3</v>
      </c>
      <c r="J1895">
        <v>410</v>
      </c>
      <c r="K1895" t="s">
        <v>7</v>
      </c>
      <c r="L1895" t="s">
        <v>181</v>
      </c>
      <c r="M1895" s="7">
        <v>44677</v>
      </c>
      <c r="N1895" s="7">
        <v>44680.999999988424</v>
      </c>
    </row>
    <row r="1896" spans="1:14" x14ac:dyDescent="0.25">
      <c r="A1896">
        <v>2000</v>
      </c>
      <c r="B1896" s="27">
        <v>44631</v>
      </c>
      <c r="C1896" s="27">
        <v>44677</v>
      </c>
      <c r="D1896" s="27">
        <v>44688</v>
      </c>
      <c r="E1896">
        <v>11</v>
      </c>
      <c r="F1896" t="s">
        <v>7</v>
      </c>
      <c r="G1896">
        <v>407</v>
      </c>
      <c r="H1896">
        <v>37</v>
      </c>
      <c r="I1896">
        <v>3</v>
      </c>
      <c r="J1896">
        <v>410</v>
      </c>
      <c r="K1896" t="s">
        <v>7</v>
      </c>
      <c r="L1896" t="s">
        <v>181</v>
      </c>
      <c r="M1896" s="7">
        <v>44682</v>
      </c>
      <c r="N1896" s="7">
        <v>44688</v>
      </c>
    </row>
    <row r="1897" spans="1:14" x14ac:dyDescent="0.25">
      <c r="A1897">
        <v>2002</v>
      </c>
      <c r="B1897" s="27">
        <v>44645</v>
      </c>
      <c r="C1897" s="27">
        <v>44672</v>
      </c>
      <c r="D1897" s="27">
        <v>44715</v>
      </c>
      <c r="E1897">
        <v>43</v>
      </c>
      <c r="F1897" t="s">
        <v>100</v>
      </c>
      <c r="G1897">
        <v>1012</v>
      </c>
      <c r="H1897">
        <v>23.534883720930232</v>
      </c>
      <c r="I1897">
        <v>3</v>
      </c>
      <c r="J1897">
        <v>1015</v>
      </c>
      <c r="K1897" t="s">
        <v>7</v>
      </c>
      <c r="L1897" t="s">
        <v>181</v>
      </c>
      <c r="M1897" s="7">
        <v>44672</v>
      </c>
      <c r="N1897" s="7">
        <v>44680.999999988424</v>
      </c>
    </row>
    <row r="1898" spans="1:14" x14ac:dyDescent="0.25">
      <c r="A1898">
        <v>2002</v>
      </c>
      <c r="B1898" s="27">
        <v>44645</v>
      </c>
      <c r="C1898" s="27">
        <v>44672</v>
      </c>
      <c r="D1898" s="27">
        <v>44715</v>
      </c>
      <c r="E1898">
        <v>43</v>
      </c>
      <c r="F1898" t="s">
        <v>100</v>
      </c>
      <c r="G1898">
        <v>1012</v>
      </c>
      <c r="H1898">
        <v>23.534883720930232</v>
      </c>
      <c r="I1898">
        <v>3</v>
      </c>
      <c r="J1898">
        <v>1015</v>
      </c>
      <c r="K1898" t="s">
        <v>7</v>
      </c>
      <c r="L1898" t="s">
        <v>181</v>
      </c>
      <c r="M1898" s="7">
        <v>44682</v>
      </c>
      <c r="N1898" s="7">
        <v>44711.999999988424</v>
      </c>
    </row>
    <row r="1899" spans="1:14" x14ac:dyDescent="0.25">
      <c r="A1899">
        <v>2002</v>
      </c>
      <c r="B1899" s="27">
        <v>44645</v>
      </c>
      <c r="C1899" s="27">
        <v>44672</v>
      </c>
      <c r="D1899" s="27">
        <v>44715</v>
      </c>
      <c r="E1899">
        <v>43</v>
      </c>
      <c r="F1899" t="s">
        <v>100</v>
      </c>
      <c r="G1899">
        <v>1012</v>
      </c>
      <c r="H1899">
        <v>23.534883720930232</v>
      </c>
      <c r="I1899">
        <v>3</v>
      </c>
      <c r="J1899">
        <v>1015</v>
      </c>
      <c r="K1899" t="s">
        <v>7</v>
      </c>
      <c r="L1899" t="s">
        <v>181</v>
      </c>
      <c r="M1899" s="7">
        <v>44713</v>
      </c>
      <c r="N1899" s="7">
        <v>44715</v>
      </c>
    </row>
    <row r="1900" spans="1:14" x14ac:dyDescent="0.25">
      <c r="A1900">
        <v>2005</v>
      </c>
      <c r="B1900" s="27">
        <v>44649</v>
      </c>
      <c r="C1900" s="27">
        <v>44653</v>
      </c>
      <c r="D1900" s="27">
        <v>44680</v>
      </c>
      <c r="E1900">
        <v>27</v>
      </c>
      <c r="F1900" t="s">
        <v>7</v>
      </c>
      <c r="G1900">
        <v>648</v>
      </c>
      <c r="H1900">
        <v>24</v>
      </c>
      <c r="I1900">
        <v>3</v>
      </c>
      <c r="J1900">
        <v>651</v>
      </c>
      <c r="K1900" t="s">
        <v>7</v>
      </c>
      <c r="L1900" t="s">
        <v>181</v>
      </c>
      <c r="M1900" s="7">
        <v>44653</v>
      </c>
      <c r="N1900" s="7">
        <v>44680</v>
      </c>
    </row>
    <row r="1901" spans="1:14" x14ac:dyDescent="0.25">
      <c r="A1901">
        <v>2009</v>
      </c>
      <c r="B1901" s="27">
        <v>44653</v>
      </c>
      <c r="C1901" s="27">
        <v>44653</v>
      </c>
      <c r="D1901" s="27">
        <v>44683</v>
      </c>
      <c r="E1901">
        <v>30</v>
      </c>
      <c r="F1901" t="s">
        <v>7</v>
      </c>
      <c r="G1901">
        <v>450</v>
      </c>
      <c r="H1901">
        <v>15</v>
      </c>
      <c r="J1901">
        <v>450</v>
      </c>
      <c r="K1901" t="s">
        <v>7</v>
      </c>
      <c r="L1901" t="s">
        <v>181</v>
      </c>
      <c r="M1901" s="7">
        <v>44653</v>
      </c>
      <c r="N1901" s="7">
        <v>44680.999999988424</v>
      </c>
    </row>
    <row r="1902" spans="1:14" x14ac:dyDescent="0.25">
      <c r="A1902">
        <v>2009</v>
      </c>
      <c r="B1902" s="27">
        <v>44653</v>
      </c>
      <c r="C1902" s="27">
        <v>44653</v>
      </c>
      <c r="D1902" s="27">
        <v>44683</v>
      </c>
      <c r="E1902">
        <v>30</v>
      </c>
      <c r="F1902" t="s">
        <v>7</v>
      </c>
      <c r="G1902">
        <v>450</v>
      </c>
      <c r="H1902">
        <v>15</v>
      </c>
      <c r="J1902">
        <v>450</v>
      </c>
      <c r="K1902" t="s">
        <v>7</v>
      </c>
      <c r="L1902" t="s">
        <v>181</v>
      </c>
      <c r="M1902" s="7">
        <v>44682</v>
      </c>
      <c r="N1902" s="7">
        <v>44683</v>
      </c>
    </row>
    <row r="1903" spans="1:14" x14ac:dyDescent="0.25">
      <c r="A1903">
        <v>2010</v>
      </c>
      <c r="B1903" s="27">
        <v>44652</v>
      </c>
      <c r="C1903" s="27">
        <v>44652</v>
      </c>
      <c r="D1903" s="27">
        <v>44712</v>
      </c>
      <c r="E1903">
        <v>60</v>
      </c>
      <c r="F1903" t="s">
        <v>7</v>
      </c>
      <c r="G1903">
        <v>1905</v>
      </c>
      <c r="H1903">
        <v>31.75</v>
      </c>
      <c r="I1903">
        <v>3</v>
      </c>
      <c r="J1903">
        <v>1908</v>
      </c>
      <c r="K1903" t="s">
        <v>7</v>
      </c>
      <c r="L1903" t="s">
        <v>181</v>
      </c>
      <c r="M1903" s="7">
        <v>44652</v>
      </c>
      <c r="N1903" s="7">
        <v>44680.999999988424</v>
      </c>
    </row>
    <row r="1904" spans="1:14" x14ac:dyDescent="0.25">
      <c r="A1904">
        <v>2010</v>
      </c>
      <c r="B1904" s="27">
        <v>44652</v>
      </c>
      <c r="C1904" s="27">
        <v>44652</v>
      </c>
      <c r="D1904" s="27">
        <v>44712</v>
      </c>
      <c r="E1904">
        <v>60</v>
      </c>
      <c r="F1904" t="s">
        <v>7</v>
      </c>
      <c r="G1904">
        <v>1905</v>
      </c>
      <c r="H1904">
        <v>31.75</v>
      </c>
      <c r="I1904">
        <v>3</v>
      </c>
      <c r="J1904">
        <v>1908</v>
      </c>
      <c r="K1904" t="s">
        <v>7</v>
      </c>
      <c r="L1904" t="s">
        <v>181</v>
      </c>
      <c r="M1904" s="7">
        <v>44682</v>
      </c>
      <c r="N1904" s="7">
        <v>44712</v>
      </c>
    </row>
    <row r="1905" spans="1:14" x14ac:dyDescent="0.25">
      <c r="A1905">
        <v>2011</v>
      </c>
      <c r="B1905" s="27">
        <v>44652</v>
      </c>
      <c r="C1905" s="27">
        <v>44652</v>
      </c>
      <c r="D1905" s="27">
        <v>44681</v>
      </c>
      <c r="E1905">
        <v>29</v>
      </c>
      <c r="F1905" t="s">
        <v>7</v>
      </c>
      <c r="G1905">
        <v>570</v>
      </c>
      <c r="H1905">
        <v>19.655172413793103</v>
      </c>
      <c r="I1905">
        <v>3</v>
      </c>
      <c r="J1905">
        <v>573</v>
      </c>
      <c r="K1905" t="s">
        <v>7</v>
      </c>
      <c r="L1905" t="s">
        <v>181</v>
      </c>
      <c r="M1905" s="7">
        <v>44652</v>
      </c>
      <c r="N1905" s="7">
        <v>44681</v>
      </c>
    </row>
    <row r="1906" spans="1:14" x14ac:dyDescent="0.25">
      <c r="A1906">
        <v>2012</v>
      </c>
      <c r="B1906" s="27">
        <v>44653</v>
      </c>
      <c r="C1906" s="27">
        <v>44653</v>
      </c>
      <c r="D1906" s="27">
        <v>44684</v>
      </c>
      <c r="E1906">
        <v>31</v>
      </c>
      <c r="F1906" t="s">
        <v>7</v>
      </c>
      <c r="G1906">
        <v>682</v>
      </c>
      <c r="H1906">
        <v>22</v>
      </c>
      <c r="I1906">
        <v>13</v>
      </c>
      <c r="J1906">
        <v>695</v>
      </c>
      <c r="K1906" t="s">
        <v>7</v>
      </c>
      <c r="L1906" t="s">
        <v>181</v>
      </c>
      <c r="M1906" s="7">
        <v>44653</v>
      </c>
      <c r="N1906" s="7">
        <v>44680.999999988424</v>
      </c>
    </row>
    <row r="1907" spans="1:14" x14ac:dyDescent="0.25">
      <c r="A1907">
        <v>2012</v>
      </c>
      <c r="B1907" s="27">
        <v>44653</v>
      </c>
      <c r="C1907" s="27">
        <v>44653</v>
      </c>
      <c r="D1907" s="27">
        <v>44684</v>
      </c>
      <c r="E1907">
        <v>31</v>
      </c>
      <c r="F1907" t="s">
        <v>7</v>
      </c>
      <c r="G1907">
        <v>682</v>
      </c>
      <c r="H1907">
        <v>22</v>
      </c>
      <c r="I1907">
        <v>13</v>
      </c>
      <c r="J1907">
        <v>695</v>
      </c>
      <c r="K1907" t="s">
        <v>7</v>
      </c>
      <c r="L1907" t="s">
        <v>181</v>
      </c>
      <c r="M1907" s="7">
        <v>44682</v>
      </c>
      <c r="N1907" s="7">
        <v>44684</v>
      </c>
    </row>
    <row r="1908" spans="1:14" x14ac:dyDescent="0.25">
      <c r="A1908">
        <v>2014</v>
      </c>
      <c r="B1908" s="27">
        <v>44656</v>
      </c>
      <c r="C1908" s="27">
        <v>44656</v>
      </c>
      <c r="D1908" s="27">
        <v>44659</v>
      </c>
      <c r="E1908">
        <v>3</v>
      </c>
      <c r="F1908" t="s">
        <v>7</v>
      </c>
      <c r="G1908">
        <v>105</v>
      </c>
      <c r="H1908">
        <v>35</v>
      </c>
      <c r="I1908">
        <v>3</v>
      </c>
      <c r="J1908">
        <v>108</v>
      </c>
      <c r="K1908" t="s">
        <v>7</v>
      </c>
      <c r="L1908" t="s">
        <v>181</v>
      </c>
      <c r="M1908" s="7">
        <v>44656</v>
      </c>
      <c r="N1908" s="7">
        <v>44659</v>
      </c>
    </row>
    <row r="1909" spans="1:14" x14ac:dyDescent="0.25">
      <c r="A1909">
        <v>2015</v>
      </c>
      <c r="B1909" s="27">
        <v>44681</v>
      </c>
      <c r="C1909" s="27">
        <v>44681</v>
      </c>
      <c r="D1909" s="27">
        <v>44740</v>
      </c>
      <c r="E1909">
        <v>59</v>
      </c>
      <c r="F1909" t="s">
        <v>7</v>
      </c>
      <c r="G1909">
        <v>1003</v>
      </c>
      <c r="H1909">
        <v>17</v>
      </c>
      <c r="I1909">
        <v>10</v>
      </c>
      <c r="J1909">
        <v>1013</v>
      </c>
      <c r="K1909" t="s">
        <v>7</v>
      </c>
      <c r="L1909" t="s">
        <v>181</v>
      </c>
      <c r="M1909" s="7">
        <v>44681</v>
      </c>
      <c r="N1909" s="7">
        <v>44680.999999988424</v>
      </c>
    </row>
    <row r="1910" spans="1:14" x14ac:dyDescent="0.25">
      <c r="A1910">
        <v>2015</v>
      </c>
      <c r="B1910" s="27">
        <v>44681</v>
      </c>
      <c r="C1910" s="27">
        <v>44681</v>
      </c>
      <c r="D1910" s="27">
        <v>44740</v>
      </c>
      <c r="E1910">
        <v>59</v>
      </c>
      <c r="F1910" t="s">
        <v>7</v>
      </c>
      <c r="G1910">
        <v>1003</v>
      </c>
      <c r="H1910">
        <v>17</v>
      </c>
      <c r="I1910">
        <v>10</v>
      </c>
      <c r="J1910">
        <v>1013</v>
      </c>
      <c r="K1910" t="s">
        <v>7</v>
      </c>
      <c r="L1910" t="s">
        <v>181</v>
      </c>
      <c r="M1910" s="7">
        <v>44682</v>
      </c>
      <c r="N1910" s="7">
        <v>44711.999999988424</v>
      </c>
    </row>
    <row r="1911" spans="1:14" x14ac:dyDescent="0.25">
      <c r="A1911">
        <v>2015</v>
      </c>
      <c r="B1911" s="27">
        <v>44681</v>
      </c>
      <c r="C1911" s="27">
        <v>44681</v>
      </c>
      <c r="D1911" s="27">
        <v>44740</v>
      </c>
      <c r="E1911">
        <v>59</v>
      </c>
      <c r="F1911" t="s">
        <v>7</v>
      </c>
      <c r="G1911">
        <v>1003</v>
      </c>
      <c r="H1911">
        <v>17</v>
      </c>
      <c r="I1911">
        <v>10</v>
      </c>
      <c r="J1911">
        <v>1013</v>
      </c>
      <c r="K1911" t="s">
        <v>7</v>
      </c>
      <c r="L1911" t="s">
        <v>181</v>
      </c>
      <c r="M1911" s="7">
        <v>44713</v>
      </c>
      <c r="N1911" s="7">
        <v>44740</v>
      </c>
    </row>
    <row r="1912" spans="1:14" x14ac:dyDescent="0.25">
      <c r="A1912">
        <v>2016</v>
      </c>
      <c r="B1912" s="27">
        <v>44656</v>
      </c>
      <c r="C1912" s="27">
        <v>44656</v>
      </c>
      <c r="D1912" s="27">
        <v>44663</v>
      </c>
      <c r="E1912">
        <v>7</v>
      </c>
      <c r="F1912" t="s">
        <v>7</v>
      </c>
      <c r="G1912">
        <v>350</v>
      </c>
      <c r="H1912">
        <v>50</v>
      </c>
      <c r="J1912">
        <v>350</v>
      </c>
      <c r="K1912" t="s">
        <v>8</v>
      </c>
      <c r="L1912" t="s">
        <v>181</v>
      </c>
      <c r="M1912" s="7">
        <v>44656</v>
      </c>
      <c r="N1912" s="7">
        <v>44663</v>
      </c>
    </row>
    <row r="1913" spans="1:14" x14ac:dyDescent="0.25">
      <c r="A1913">
        <v>2017</v>
      </c>
      <c r="B1913" s="27">
        <v>44657</v>
      </c>
      <c r="C1913" s="27">
        <v>44657</v>
      </c>
      <c r="D1913" s="27">
        <v>44664</v>
      </c>
      <c r="E1913">
        <v>7</v>
      </c>
      <c r="F1913" t="s">
        <v>7</v>
      </c>
      <c r="G1913">
        <v>224</v>
      </c>
      <c r="H1913">
        <v>32</v>
      </c>
      <c r="I1913">
        <v>3</v>
      </c>
      <c r="J1913">
        <v>227</v>
      </c>
      <c r="K1913" t="s">
        <v>7</v>
      </c>
      <c r="L1913" t="s">
        <v>181</v>
      </c>
      <c r="M1913" s="7">
        <v>44657</v>
      </c>
      <c r="N1913" s="7">
        <v>44664</v>
      </c>
    </row>
    <row r="1914" spans="1:14" x14ac:dyDescent="0.25">
      <c r="A1914">
        <v>2018</v>
      </c>
      <c r="B1914" s="27">
        <v>44658</v>
      </c>
      <c r="C1914" s="27">
        <v>44658</v>
      </c>
      <c r="D1914" s="27">
        <v>44688</v>
      </c>
      <c r="E1914">
        <v>30</v>
      </c>
      <c r="F1914" t="s">
        <v>7</v>
      </c>
      <c r="G1914">
        <v>660</v>
      </c>
      <c r="H1914">
        <v>22</v>
      </c>
      <c r="J1914">
        <v>660</v>
      </c>
      <c r="K1914" t="s">
        <v>7</v>
      </c>
      <c r="L1914" t="s">
        <v>181</v>
      </c>
      <c r="M1914" s="7">
        <v>44658</v>
      </c>
      <c r="N1914" s="7">
        <v>44680.999999988424</v>
      </c>
    </row>
    <row r="1915" spans="1:14" x14ac:dyDescent="0.25">
      <c r="A1915">
        <v>2018</v>
      </c>
      <c r="B1915" s="27">
        <v>44658</v>
      </c>
      <c r="C1915" s="27">
        <v>44658</v>
      </c>
      <c r="D1915" s="27">
        <v>44688</v>
      </c>
      <c r="E1915">
        <v>30</v>
      </c>
      <c r="F1915" t="s">
        <v>7</v>
      </c>
      <c r="G1915">
        <v>660</v>
      </c>
      <c r="H1915">
        <v>22</v>
      </c>
      <c r="J1915">
        <v>660</v>
      </c>
      <c r="K1915" t="s">
        <v>7</v>
      </c>
      <c r="L1915" t="s">
        <v>181</v>
      </c>
      <c r="M1915" s="7">
        <v>44682</v>
      </c>
      <c r="N1915" s="7">
        <v>44688</v>
      </c>
    </row>
    <row r="1916" spans="1:14" x14ac:dyDescent="0.25">
      <c r="A1916">
        <v>2019</v>
      </c>
      <c r="B1916" s="27">
        <v>44651</v>
      </c>
      <c r="C1916" s="27">
        <v>44651</v>
      </c>
      <c r="D1916" s="27">
        <v>44681</v>
      </c>
      <c r="E1916">
        <v>30</v>
      </c>
      <c r="F1916" t="s">
        <v>7</v>
      </c>
      <c r="G1916">
        <v>450</v>
      </c>
      <c r="H1916">
        <v>15</v>
      </c>
      <c r="J1916">
        <v>450</v>
      </c>
      <c r="K1916" t="s">
        <v>7</v>
      </c>
      <c r="L1916" t="s">
        <v>181</v>
      </c>
      <c r="M1916" s="7">
        <v>44651</v>
      </c>
      <c r="N1916" s="7">
        <v>44650.999999988424</v>
      </c>
    </row>
    <row r="1917" spans="1:14" x14ac:dyDescent="0.25">
      <c r="A1917">
        <v>2019</v>
      </c>
      <c r="B1917" s="27">
        <v>44651</v>
      </c>
      <c r="C1917" s="27">
        <v>44651</v>
      </c>
      <c r="D1917" s="27">
        <v>44681</v>
      </c>
      <c r="E1917">
        <v>30</v>
      </c>
      <c r="F1917" t="s">
        <v>7</v>
      </c>
      <c r="G1917">
        <v>450</v>
      </c>
      <c r="H1917">
        <v>15</v>
      </c>
      <c r="J1917">
        <v>450</v>
      </c>
      <c r="K1917" t="s">
        <v>7</v>
      </c>
      <c r="L1917" t="s">
        <v>181</v>
      </c>
      <c r="M1917" s="7">
        <v>44652</v>
      </c>
      <c r="N1917" s="7">
        <v>44681</v>
      </c>
    </row>
    <row r="1918" spans="1:14" x14ac:dyDescent="0.25">
      <c r="A1918">
        <v>2020</v>
      </c>
      <c r="B1918" s="27">
        <v>44656</v>
      </c>
      <c r="C1918" s="27">
        <v>44658</v>
      </c>
      <c r="D1918" s="27">
        <v>44687</v>
      </c>
      <c r="E1918">
        <v>29</v>
      </c>
      <c r="F1918" t="s">
        <v>7</v>
      </c>
      <c r="G1918">
        <v>551</v>
      </c>
      <c r="H1918">
        <v>19</v>
      </c>
      <c r="I1918">
        <v>13</v>
      </c>
      <c r="J1918">
        <v>564</v>
      </c>
      <c r="K1918" t="s">
        <v>7</v>
      </c>
      <c r="L1918" t="s">
        <v>181</v>
      </c>
      <c r="M1918" s="7">
        <v>44658</v>
      </c>
      <c r="N1918" s="7">
        <v>44680.999999988424</v>
      </c>
    </row>
    <row r="1919" spans="1:14" x14ac:dyDescent="0.25">
      <c r="A1919">
        <v>2020</v>
      </c>
      <c r="B1919" s="27">
        <v>44656</v>
      </c>
      <c r="C1919" s="27">
        <v>44658</v>
      </c>
      <c r="D1919" s="27">
        <v>44687</v>
      </c>
      <c r="E1919">
        <v>29</v>
      </c>
      <c r="F1919" t="s">
        <v>7</v>
      </c>
      <c r="G1919">
        <v>551</v>
      </c>
      <c r="H1919">
        <v>19</v>
      </c>
      <c r="I1919">
        <v>13</v>
      </c>
      <c r="J1919">
        <v>564</v>
      </c>
      <c r="K1919" t="s">
        <v>7</v>
      </c>
      <c r="L1919" t="s">
        <v>181</v>
      </c>
      <c r="M1919" s="7">
        <v>44682</v>
      </c>
      <c r="N1919" s="7">
        <v>44687</v>
      </c>
    </row>
    <row r="1920" spans="1:14" x14ac:dyDescent="0.25">
      <c r="A1920">
        <v>2021</v>
      </c>
      <c r="B1920" s="27">
        <v>44660</v>
      </c>
      <c r="C1920" s="27">
        <v>44660</v>
      </c>
      <c r="D1920" s="27">
        <v>44681</v>
      </c>
      <c r="E1920">
        <v>21</v>
      </c>
      <c r="F1920" t="s">
        <v>7</v>
      </c>
      <c r="G1920">
        <v>637</v>
      </c>
      <c r="H1920">
        <v>30.333333333333332</v>
      </c>
      <c r="I1920">
        <v>13</v>
      </c>
      <c r="J1920">
        <v>650</v>
      </c>
      <c r="K1920" t="s">
        <v>7</v>
      </c>
      <c r="L1920" t="s">
        <v>181</v>
      </c>
      <c r="M1920" s="7">
        <v>44660</v>
      </c>
      <c r="N1920" s="7">
        <v>44681</v>
      </c>
    </row>
    <row r="1921" spans="1:14" x14ac:dyDescent="0.25">
      <c r="A1921">
        <v>2022</v>
      </c>
      <c r="B1921" s="27">
        <v>44660</v>
      </c>
      <c r="C1921" s="27">
        <v>44660</v>
      </c>
      <c r="D1921" s="27">
        <v>44681</v>
      </c>
      <c r="E1921">
        <v>21</v>
      </c>
      <c r="F1921" t="s">
        <v>7</v>
      </c>
      <c r="G1921">
        <v>315</v>
      </c>
      <c r="H1921">
        <v>15</v>
      </c>
      <c r="I1921">
        <v>3</v>
      </c>
      <c r="J1921">
        <v>318</v>
      </c>
      <c r="K1921" t="s">
        <v>7</v>
      </c>
      <c r="L1921" t="s">
        <v>181</v>
      </c>
      <c r="M1921" s="7">
        <v>44660</v>
      </c>
      <c r="N1921" s="7">
        <v>44681</v>
      </c>
    </row>
    <row r="1922" spans="1:14" x14ac:dyDescent="0.25">
      <c r="A1922">
        <v>2023</v>
      </c>
      <c r="B1922" s="27">
        <v>44660</v>
      </c>
      <c r="C1922" s="27">
        <v>44660</v>
      </c>
      <c r="D1922" s="27">
        <v>44670</v>
      </c>
      <c r="E1922">
        <v>10</v>
      </c>
      <c r="F1922" t="s">
        <v>7</v>
      </c>
      <c r="G1922">
        <v>350</v>
      </c>
      <c r="H1922">
        <v>35</v>
      </c>
      <c r="I1922">
        <v>3</v>
      </c>
      <c r="J1922">
        <v>353</v>
      </c>
      <c r="K1922" t="s">
        <v>7</v>
      </c>
      <c r="L1922" t="s">
        <v>181</v>
      </c>
      <c r="M1922" s="7">
        <v>44660</v>
      </c>
      <c r="N1922" s="7">
        <v>44670</v>
      </c>
    </row>
    <row r="1923" spans="1:14" x14ac:dyDescent="0.25">
      <c r="A1923">
        <v>2024</v>
      </c>
      <c r="B1923" s="27">
        <v>44658</v>
      </c>
      <c r="C1923" s="27">
        <v>44662</v>
      </c>
      <c r="D1923" s="27">
        <v>44692</v>
      </c>
      <c r="E1923">
        <v>30</v>
      </c>
      <c r="F1923" t="s">
        <v>7</v>
      </c>
      <c r="G1923">
        <v>570</v>
      </c>
      <c r="H1923">
        <v>19</v>
      </c>
      <c r="I1923">
        <v>3</v>
      </c>
      <c r="J1923">
        <v>573</v>
      </c>
      <c r="K1923" t="s">
        <v>7</v>
      </c>
      <c r="L1923" t="s">
        <v>181</v>
      </c>
      <c r="M1923" s="7">
        <v>44662</v>
      </c>
      <c r="N1923" s="7">
        <v>44680.999999988424</v>
      </c>
    </row>
    <row r="1924" spans="1:14" x14ac:dyDescent="0.25">
      <c r="A1924">
        <v>2024</v>
      </c>
      <c r="B1924" s="27">
        <v>44658</v>
      </c>
      <c r="C1924" s="27">
        <v>44662</v>
      </c>
      <c r="D1924" s="27">
        <v>44692</v>
      </c>
      <c r="E1924">
        <v>30</v>
      </c>
      <c r="F1924" t="s">
        <v>7</v>
      </c>
      <c r="G1924">
        <v>570</v>
      </c>
      <c r="H1924">
        <v>19</v>
      </c>
      <c r="I1924">
        <v>3</v>
      </c>
      <c r="J1924">
        <v>573</v>
      </c>
      <c r="K1924" t="s">
        <v>7</v>
      </c>
      <c r="L1924" t="s">
        <v>181</v>
      </c>
      <c r="M1924" s="7">
        <v>44682</v>
      </c>
      <c r="N1924" s="7">
        <v>44692</v>
      </c>
    </row>
    <row r="1925" spans="1:14" x14ac:dyDescent="0.25">
      <c r="A1925">
        <v>2025</v>
      </c>
      <c r="B1925" s="27">
        <v>44662</v>
      </c>
      <c r="C1925" s="27">
        <v>44662</v>
      </c>
      <c r="D1925" s="27">
        <v>44665</v>
      </c>
      <c r="E1925">
        <v>3</v>
      </c>
      <c r="F1925" t="s">
        <v>7</v>
      </c>
      <c r="G1925">
        <v>156</v>
      </c>
      <c r="H1925">
        <v>52</v>
      </c>
      <c r="I1925">
        <v>3</v>
      </c>
      <c r="J1925">
        <v>159</v>
      </c>
      <c r="K1925" t="s">
        <v>7</v>
      </c>
      <c r="L1925" t="s">
        <v>181</v>
      </c>
      <c r="M1925" s="7">
        <v>44662</v>
      </c>
      <c r="N1925" s="7">
        <v>44665</v>
      </c>
    </row>
    <row r="1926" spans="1:14" x14ac:dyDescent="0.25">
      <c r="A1926">
        <v>2026</v>
      </c>
      <c r="B1926" s="27">
        <v>44657</v>
      </c>
      <c r="C1926" s="27">
        <v>44662</v>
      </c>
      <c r="D1926" s="27">
        <v>44676</v>
      </c>
      <c r="E1926">
        <v>14</v>
      </c>
      <c r="F1926" t="s">
        <v>7</v>
      </c>
      <c r="G1926">
        <v>350</v>
      </c>
      <c r="H1926">
        <v>25</v>
      </c>
      <c r="I1926">
        <v>13</v>
      </c>
      <c r="J1926">
        <v>363</v>
      </c>
      <c r="K1926" t="s">
        <v>7</v>
      </c>
      <c r="L1926" t="s">
        <v>181</v>
      </c>
      <c r="M1926" s="7">
        <v>44662</v>
      </c>
      <c r="N1926" s="7">
        <v>44676</v>
      </c>
    </row>
    <row r="1927" spans="1:14" x14ac:dyDescent="0.25">
      <c r="A1927">
        <v>2027</v>
      </c>
      <c r="B1927" s="27">
        <v>44665</v>
      </c>
      <c r="C1927" s="27">
        <v>44665</v>
      </c>
      <c r="D1927" s="27">
        <v>44666</v>
      </c>
      <c r="E1927">
        <v>1</v>
      </c>
      <c r="F1927" t="s">
        <v>7</v>
      </c>
      <c r="G1927">
        <v>55</v>
      </c>
      <c r="H1927">
        <v>55</v>
      </c>
      <c r="J1927">
        <v>55</v>
      </c>
      <c r="K1927" t="s">
        <v>7</v>
      </c>
      <c r="L1927" t="s">
        <v>181</v>
      </c>
      <c r="M1927" s="7">
        <v>44665</v>
      </c>
      <c r="N1927" s="7">
        <v>44666</v>
      </c>
    </row>
    <row r="1928" spans="1:14" x14ac:dyDescent="0.25">
      <c r="A1928">
        <v>2028</v>
      </c>
      <c r="B1928" s="27">
        <v>44659</v>
      </c>
      <c r="C1928" s="27">
        <v>44665</v>
      </c>
      <c r="D1928" s="27">
        <v>44671</v>
      </c>
      <c r="E1928">
        <v>6</v>
      </c>
      <c r="F1928" t="s">
        <v>7</v>
      </c>
      <c r="G1928">
        <v>270</v>
      </c>
      <c r="H1928">
        <v>45</v>
      </c>
      <c r="I1928">
        <v>3</v>
      </c>
      <c r="J1928">
        <v>273</v>
      </c>
      <c r="K1928" t="s">
        <v>7</v>
      </c>
      <c r="L1928" t="s">
        <v>181</v>
      </c>
      <c r="M1928" s="7">
        <v>44665</v>
      </c>
      <c r="N1928" s="7">
        <v>44671</v>
      </c>
    </row>
    <row r="1929" spans="1:14" x14ac:dyDescent="0.25">
      <c r="A1929">
        <v>2029</v>
      </c>
      <c r="B1929" s="27">
        <v>44665</v>
      </c>
      <c r="C1929" s="27">
        <v>44665</v>
      </c>
      <c r="D1929" s="27">
        <v>44667</v>
      </c>
      <c r="E1929">
        <v>2</v>
      </c>
      <c r="F1929" t="s">
        <v>7</v>
      </c>
      <c r="G1929">
        <v>170</v>
      </c>
      <c r="H1929">
        <v>85</v>
      </c>
      <c r="I1929">
        <v>3</v>
      </c>
      <c r="J1929">
        <v>173</v>
      </c>
      <c r="K1929" t="s">
        <v>7</v>
      </c>
      <c r="L1929" t="s">
        <v>181</v>
      </c>
      <c r="M1929" s="7">
        <v>44665</v>
      </c>
      <c r="N1929" s="7">
        <v>44667</v>
      </c>
    </row>
    <row r="1930" spans="1:14" x14ac:dyDescent="0.25">
      <c r="A1930">
        <v>2030</v>
      </c>
      <c r="B1930" s="27">
        <v>44665</v>
      </c>
      <c r="C1930" s="27">
        <v>44667</v>
      </c>
      <c r="D1930" s="27">
        <v>44674</v>
      </c>
      <c r="E1930">
        <v>7</v>
      </c>
      <c r="F1930" t="s">
        <v>7</v>
      </c>
      <c r="G1930">
        <v>196</v>
      </c>
      <c r="H1930">
        <v>28</v>
      </c>
      <c r="I1930">
        <v>13</v>
      </c>
      <c r="J1930">
        <v>209</v>
      </c>
      <c r="K1930" t="s">
        <v>7</v>
      </c>
      <c r="L1930" t="s">
        <v>181</v>
      </c>
      <c r="M1930" s="7">
        <v>44667</v>
      </c>
      <c r="N1930" s="7">
        <v>44674</v>
      </c>
    </row>
    <row r="1931" spans="1:14" x14ac:dyDescent="0.25">
      <c r="A1931">
        <v>2030</v>
      </c>
      <c r="B1931" s="27">
        <v>44670</v>
      </c>
      <c r="C1931" s="27">
        <v>44670</v>
      </c>
      <c r="D1931" s="27">
        <v>44674</v>
      </c>
      <c r="E1931">
        <v>4</v>
      </c>
      <c r="F1931" t="s">
        <v>7</v>
      </c>
      <c r="G1931">
        <v>140</v>
      </c>
      <c r="H1931">
        <v>35</v>
      </c>
      <c r="I1931">
        <v>3</v>
      </c>
      <c r="J1931">
        <v>143</v>
      </c>
      <c r="K1931" t="s">
        <v>7</v>
      </c>
      <c r="L1931" t="s">
        <v>181</v>
      </c>
      <c r="M1931" s="7">
        <v>44670</v>
      </c>
      <c r="N1931" s="7">
        <v>44674</v>
      </c>
    </row>
    <row r="1932" spans="1:14" x14ac:dyDescent="0.25">
      <c r="A1932">
        <v>2032</v>
      </c>
      <c r="B1932" s="27">
        <v>44659</v>
      </c>
      <c r="C1932" s="27">
        <v>44670</v>
      </c>
      <c r="D1932" s="27">
        <v>44691</v>
      </c>
      <c r="E1932">
        <v>21</v>
      </c>
      <c r="F1932" t="s">
        <v>7</v>
      </c>
      <c r="G1932">
        <v>546</v>
      </c>
      <c r="H1932">
        <v>26</v>
      </c>
      <c r="I1932">
        <v>13</v>
      </c>
      <c r="J1932">
        <v>559</v>
      </c>
      <c r="K1932" t="s">
        <v>7</v>
      </c>
      <c r="L1932" t="s">
        <v>181</v>
      </c>
      <c r="M1932" s="7">
        <v>44670</v>
      </c>
      <c r="N1932" s="7">
        <v>44680.999999988424</v>
      </c>
    </row>
    <row r="1933" spans="1:14" x14ac:dyDescent="0.25">
      <c r="A1933">
        <v>2032</v>
      </c>
      <c r="B1933" s="27">
        <v>44659</v>
      </c>
      <c r="C1933" s="27">
        <v>44670</v>
      </c>
      <c r="D1933" s="27">
        <v>44691</v>
      </c>
      <c r="E1933">
        <v>21</v>
      </c>
      <c r="F1933" t="s">
        <v>7</v>
      </c>
      <c r="G1933">
        <v>546</v>
      </c>
      <c r="H1933">
        <v>26</v>
      </c>
      <c r="I1933">
        <v>13</v>
      </c>
      <c r="J1933">
        <v>559</v>
      </c>
      <c r="K1933" t="s">
        <v>7</v>
      </c>
      <c r="L1933" t="s">
        <v>181</v>
      </c>
      <c r="M1933" s="7">
        <v>44682</v>
      </c>
      <c r="N1933" s="7">
        <v>44691</v>
      </c>
    </row>
    <row r="1934" spans="1:14" x14ac:dyDescent="0.25">
      <c r="A1934">
        <v>2033</v>
      </c>
      <c r="B1934" s="27">
        <v>44670</v>
      </c>
      <c r="C1934" s="27">
        <v>44670</v>
      </c>
      <c r="D1934" s="27">
        <v>44700</v>
      </c>
      <c r="E1934">
        <v>30</v>
      </c>
      <c r="F1934" t="s">
        <v>7</v>
      </c>
      <c r="G1934">
        <v>570</v>
      </c>
      <c r="H1934">
        <v>19</v>
      </c>
      <c r="I1934">
        <v>3</v>
      </c>
      <c r="J1934">
        <v>573</v>
      </c>
      <c r="K1934" t="s">
        <v>7</v>
      </c>
      <c r="L1934" t="s">
        <v>181</v>
      </c>
      <c r="M1934" s="7">
        <v>44670</v>
      </c>
      <c r="N1934" s="7">
        <v>44680.999999988424</v>
      </c>
    </row>
    <row r="1935" spans="1:14" x14ac:dyDescent="0.25">
      <c r="A1935">
        <v>2033</v>
      </c>
      <c r="B1935" s="27">
        <v>44670</v>
      </c>
      <c r="C1935" s="27">
        <v>44670</v>
      </c>
      <c r="D1935" s="27">
        <v>44700</v>
      </c>
      <c r="E1935">
        <v>30</v>
      </c>
      <c r="F1935" t="s">
        <v>7</v>
      </c>
      <c r="G1935">
        <v>570</v>
      </c>
      <c r="H1935">
        <v>19</v>
      </c>
      <c r="I1935">
        <v>3</v>
      </c>
      <c r="J1935">
        <v>573</v>
      </c>
      <c r="K1935" t="s">
        <v>7</v>
      </c>
      <c r="L1935" t="s">
        <v>181</v>
      </c>
      <c r="M1935" s="7">
        <v>44682</v>
      </c>
      <c r="N1935" s="7">
        <v>44700</v>
      </c>
    </row>
    <row r="1936" spans="1:14" x14ac:dyDescent="0.25">
      <c r="A1936">
        <v>2034</v>
      </c>
      <c r="B1936" s="27">
        <v>44664</v>
      </c>
      <c r="C1936" s="27">
        <v>44670</v>
      </c>
      <c r="D1936" s="27">
        <v>44704</v>
      </c>
      <c r="E1936">
        <v>34</v>
      </c>
      <c r="F1936" t="s">
        <v>7</v>
      </c>
      <c r="G1936">
        <v>646</v>
      </c>
      <c r="H1936">
        <v>19</v>
      </c>
      <c r="I1936">
        <v>3</v>
      </c>
      <c r="J1936">
        <v>649</v>
      </c>
      <c r="K1936" t="s">
        <v>7</v>
      </c>
      <c r="L1936" t="s">
        <v>181</v>
      </c>
      <c r="M1936" s="7">
        <v>44670</v>
      </c>
      <c r="N1936" s="7">
        <v>44680.999999988424</v>
      </c>
    </row>
    <row r="1937" spans="1:14" x14ac:dyDescent="0.25">
      <c r="A1937">
        <v>2034</v>
      </c>
      <c r="B1937" s="27">
        <v>44664</v>
      </c>
      <c r="C1937" s="27">
        <v>44670</v>
      </c>
      <c r="D1937" s="27">
        <v>44704</v>
      </c>
      <c r="E1937">
        <v>34</v>
      </c>
      <c r="F1937" t="s">
        <v>7</v>
      </c>
      <c r="G1937">
        <v>646</v>
      </c>
      <c r="H1937">
        <v>19</v>
      </c>
      <c r="I1937">
        <v>3</v>
      </c>
      <c r="J1937">
        <v>649</v>
      </c>
      <c r="K1937" t="s">
        <v>7</v>
      </c>
      <c r="L1937" t="s">
        <v>181</v>
      </c>
      <c r="M1937" s="7">
        <v>44682</v>
      </c>
      <c r="N1937" s="7">
        <v>44704</v>
      </c>
    </row>
    <row r="1938" spans="1:14" x14ac:dyDescent="0.25">
      <c r="A1938">
        <v>2035</v>
      </c>
      <c r="B1938" s="27">
        <v>44672</v>
      </c>
      <c r="C1938" s="27">
        <v>44672</v>
      </c>
      <c r="D1938" s="27">
        <v>44673</v>
      </c>
      <c r="E1938">
        <v>1</v>
      </c>
      <c r="F1938" t="s">
        <v>7</v>
      </c>
      <c r="G1938">
        <v>55</v>
      </c>
      <c r="H1938">
        <v>55</v>
      </c>
      <c r="J1938">
        <v>55</v>
      </c>
      <c r="K1938" t="s">
        <v>7</v>
      </c>
      <c r="L1938" t="s">
        <v>181</v>
      </c>
      <c r="M1938" s="7">
        <v>44672</v>
      </c>
      <c r="N1938" s="7">
        <v>44673</v>
      </c>
    </row>
    <row r="1939" spans="1:14" x14ac:dyDescent="0.25">
      <c r="A1939">
        <v>2036</v>
      </c>
      <c r="B1939" s="27">
        <v>44672</v>
      </c>
      <c r="C1939" s="27">
        <v>44672</v>
      </c>
      <c r="D1939" s="27">
        <v>44676</v>
      </c>
      <c r="E1939">
        <v>4</v>
      </c>
      <c r="F1939" t="s">
        <v>7</v>
      </c>
      <c r="G1939">
        <v>140</v>
      </c>
      <c r="H1939">
        <v>35</v>
      </c>
      <c r="I1939">
        <v>3</v>
      </c>
      <c r="J1939">
        <v>143</v>
      </c>
      <c r="K1939" t="s">
        <v>7</v>
      </c>
      <c r="L1939" t="s">
        <v>181</v>
      </c>
      <c r="M1939" s="7">
        <v>44672</v>
      </c>
      <c r="N1939" s="7">
        <v>44676</v>
      </c>
    </row>
    <row r="1940" spans="1:14" x14ac:dyDescent="0.25">
      <c r="A1940">
        <v>2037</v>
      </c>
      <c r="B1940" s="27">
        <v>44672</v>
      </c>
      <c r="C1940" s="27">
        <v>44672</v>
      </c>
      <c r="D1940" s="27">
        <v>44677</v>
      </c>
      <c r="E1940">
        <v>5</v>
      </c>
      <c r="F1940" t="s">
        <v>7</v>
      </c>
      <c r="G1940">
        <v>225</v>
      </c>
      <c r="H1940">
        <v>45</v>
      </c>
      <c r="I1940">
        <v>3</v>
      </c>
      <c r="J1940">
        <v>228</v>
      </c>
      <c r="K1940" t="s">
        <v>7</v>
      </c>
      <c r="L1940" t="s">
        <v>181</v>
      </c>
      <c r="M1940" s="7">
        <v>44672</v>
      </c>
      <c r="N1940" s="7">
        <v>44677</v>
      </c>
    </row>
    <row r="1941" spans="1:14" x14ac:dyDescent="0.25">
      <c r="A1941">
        <v>2038</v>
      </c>
      <c r="B1941" s="27">
        <v>44673</v>
      </c>
      <c r="C1941" s="27">
        <v>44673</v>
      </c>
      <c r="D1941" s="27">
        <v>44674</v>
      </c>
      <c r="E1941">
        <v>1</v>
      </c>
      <c r="F1941" t="s">
        <v>7</v>
      </c>
      <c r="G1941">
        <v>85</v>
      </c>
      <c r="H1941">
        <v>85</v>
      </c>
      <c r="I1941">
        <v>3</v>
      </c>
      <c r="J1941">
        <v>88</v>
      </c>
      <c r="K1941" t="s">
        <v>7</v>
      </c>
      <c r="L1941" t="s">
        <v>181</v>
      </c>
      <c r="M1941" s="7">
        <v>44673</v>
      </c>
      <c r="N1941" s="7">
        <v>44674</v>
      </c>
    </row>
    <row r="1942" spans="1:14" x14ac:dyDescent="0.25">
      <c r="A1942">
        <v>2039</v>
      </c>
      <c r="B1942" s="27">
        <v>44673</v>
      </c>
      <c r="C1942" s="27">
        <v>44673</v>
      </c>
      <c r="D1942" s="27">
        <v>44687</v>
      </c>
      <c r="E1942">
        <v>14</v>
      </c>
      <c r="F1942" t="s">
        <v>7</v>
      </c>
      <c r="G1942">
        <v>560</v>
      </c>
      <c r="H1942">
        <v>40</v>
      </c>
      <c r="I1942">
        <v>3</v>
      </c>
      <c r="J1942">
        <v>563</v>
      </c>
      <c r="K1942" t="s">
        <v>7</v>
      </c>
      <c r="L1942" t="s">
        <v>181</v>
      </c>
      <c r="M1942" s="7">
        <v>44673</v>
      </c>
      <c r="N1942" s="7">
        <v>44680.999999988424</v>
      </c>
    </row>
    <row r="1943" spans="1:14" x14ac:dyDescent="0.25">
      <c r="A1943">
        <v>2039</v>
      </c>
      <c r="B1943" s="27">
        <v>44673</v>
      </c>
      <c r="C1943" s="27">
        <v>44673</v>
      </c>
      <c r="D1943" s="27">
        <v>44687</v>
      </c>
      <c r="E1943">
        <v>14</v>
      </c>
      <c r="F1943" t="s">
        <v>7</v>
      </c>
      <c r="G1943">
        <v>560</v>
      </c>
      <c r="H1943">
        <v>40</v>
      </c>
      <c r="I1943">
        <v>3</v>
      </c>
      <c r="J1943">
        <v>563</v>
      </c>
      <c r="K1943" t="s">
        <v>7</v>
      </c>
      <c r="L1943" t="s">
        <v>181</v>
      </c>
      <c r="M1943" s="7">
        <v>44682</v>
      </c>
      <c r="N1943" s="7">
        <v>44687</v>
      </c>
    </row>
    <row r="1944" spans="1:14" x14ac:dyDescent="0.25">
      <c r="A1944">
        <v>2040</v>
      </c>
      <c r="B1944" s="27">
        <v>44673</v>
      </c>
      <c r="C1944" s="27">
        <v>44676</v>
      </c>
      <c r="D1944" s="27">
        <v>44680</v>
      </c>
      <c r="E1944">
        <v>4</v>
      </c>
      <c r="F1944" t="s">
        <v>7</v>
      </c>
      <c r="G1944">
        <v>220</v>
      </c>
      <c r="H1944">
        <v>55</v>
      </c>
      <c r="I1944">
        <v>3</v>
      </c>
      <c r="J1944">
        <v>223</v>
      </c>
      <c r="K1944" t="s">
        <v>7</v>
      </c>
      <c r="L1944" t="s">
        <v>181</v>
      </c>
      <c r="M1944" s="7">
        <v>44676</v>
      </c>
      <c r="N1944" s="7">
        <v>44680</v>
      </c>
    </row>
    <row r="1945" spans="1:14" x14ac:dyDescent="0.25">
      <c r="A1945">
        <v>2041</v>
      </c>
      <c r="B1945" s="27">
        <v>44650</v>
      </c>
      <c r="C1945" s="27">
        <v>44676</v>
      </c>
      <c r="D1945" s="27">
        <v>44712</v>
      </c>
      <c r="E1945">
        <v>36</v>
      </c>
      <c r="F1945" t="s">
        <v>7</v>
      </c>
      <c r="G1945">
        <v>612</v>
      </c>
      <c r="H1945">
        <v>17</v>
      </c>
      <c r="I1945">
        <v>3</v>
      </c>
      <c r="J1945">
        <v>615</v>
      </c>
      <c r="K1945" t="s">
        <v>7</v>
      </c>
      <c r="L1945" t="s">
        <v>181</v>
      </c>
      <c r="M1945" s="7">
        <v>44676</v>
      </c>
      <c r="N1945" s="7">
        <v>44680.999999988424</v>
      </c>
    </row>
    <row r="1946" spans="1:14" x14ac:dyDescent="0.25">
      <c r="A1946">
        <v>2041</v>
      </c>
      <c r="B1946" s="27">
        <v>44650</v>
      </c>
      <c r="C1946" s="27">
        <v>44676</v>
      </c>
      <c r="D1946" s="27">
        <v>44712</v>
      </c>
      <c r="E1946">
        <v>36</v>
      </c>
      <c r="F1946" t="s">
        <v>7</v>
      </c>
      <c r="G1946">
        <v>612</v>
      </c>
      <c r="H1946">
        <v>17</v>
      </c>
      <c r="I1946">
        <v>3</v>
      </c>
      <c r="J1946">
        <v>615</v>
      </c>
      <c r="K1946" t="s">
        <v>7</v>
      </c>
      <c r="L1946" t="s">
        <v>181</v>
      </c>
      <c r="M1946" s="7">
        <v>44682</v>
      </c>
      <c r="N1946" s="7">
        <v>44712</v>
      </c>
    </row>
    <row r="1947" spans="1:14" x14ac:dyDescent="0.25">
      <c r="A1947">
        <v>2042</v>
      </c>
      <c r="B1947" s="27">
        <v>44676</v>
      </c>
      <c r="C1947" s="27">
        <v>44676</v>
      </c>
      <c r="D1947" s="27">
        <v>44685</v>
      </c>
      <c r="E1947">
        <v>9</v>
      </c>
      <c r="F1947" t="s">
        <v>7</v>
      </c>
      <c r="G1947">
        <v>1080</v>
      </c>
      <c r="H1947">
        <v>120</v>
      </c>
      <c r="J1947">
        <v>1080</v>
      </c>
      <c r="K1947" t="s">
        <v>8</v>
      </c>
      <c r="L1947" t="s">
        <v>181</v>
      </c>
      <c r="M1947" s="7">
        <v>44676</v>
      </c>
      <c r="N1947" s="7">
        <v>44680.999999988424</v>
      </c>
    </row>
    <row r="1948" spans="1:14" x14ac:dyDescent="0.25">
      <c r="A1948">
        <v>2042</v>
      </c>
      <c r="B1948" s="27">
        <v>44676</v>
      </c>
      <c r="C1948" s="27">
        <v>44676</v>
      </c>
      <c r="D1948" s="27">
        <v>44685</v>
      </c>
      <c r="E1948">
        <v>9</v>
      </c>
      <c r="F1948" t="s">
        <v>7</v>
      </c>
      <c r="G1948">
        <v>1080</v>
      </c>
      <c r="H1948">
        <v>120</v>
      </c>
      <c r="J1948">
        <v>1080</v>
      </c>
      <c r="K1948" t="s">
        <v>8</v>
      </c>
      <c r="L1948" t="s">
        <v>181</v>
      </c>
      <c r="M1948" s="7">
        <v>44682</v>
      </c>
      <c r="N1948" s="7">
        <v>44685</v>
      </c>
    </row>
    <row r="1949" spans="1:14" x14ac:dyDescent="0.25">
      <c r="A1949">
        <v>2043</v>
      </c>
      <c r="B1949" s="27">
        <v>44681</v>
      </c>
      <c r="C1949" s="27">
        <v>44681</v>
      </c>
      <c r="D1949" s="27">
        <v>44712</v>
      </c>
      <c r="E1949">
        <v>31</v>
      </c>
      <c r="F1949" t="s">
        <v>7</v>
      </c>
      <c r="G1949">
        <v>589</v>
      </c>
      <c r="H1949">
        <v>19</v>
      </c>
      <c r="J1949">
        <v>589</v>
      </c>
      <c r="K1949" t="s">
        <v>7</v>
      </c>
      <c r="L1949" t="s">
        <v>181</v>
      </c>
      <c r="M1949" s="7">
        <v>44681</v>
      </c>
      <c r="N1949" s="7">
        <v>44680.999999988424</v>
      </c>
    </row>
    <row r="1950" spans="1:14" x14ac:dyDescent="0.25">
      <c r="A1950">
        <v>2043</v>
      </c>
      <c r="B1950" s="27">
        <v>44681</v>
      </c>
      <c r="C1950" s="27">
        <v>44681</v>
      </c>
      <c r="D1950" s="27">
        <v>44712</v>
      </c>
      <c r="E1950">
        <v>31</v>
      </c>
      <c r="F1950" t="s">
        <v>7</v>
      </c>
      <c r="G1950">
        <v>589</v>
      </c>
      <c r="H1950">
        <v>19</v>
      </c>
      <c r="J1950">
        <v>589</v>
      </c>
      <c r="K1950" t="s">
        <v>7</v>
      </c>
      <c r="L1950" t="s">
        <v>181</v>
      </c>
      <c r="M1950" s="7">
        <v>44682</v>
      </c>
      <c r="N1950" s="7">
        <v>44712</v>
      </c>
    </row>
    <row r="1951" spans="1:14" x14ac:dyDescent="0.25">
      <c r="A1951">
        <v>2044</v>
      </c>
      <c r="B1951" s="27">
        <v>44678</v>
      </c>
      <c r="C1951" s="27">
        <v>44681</v>
      </c>
      <c r="D1951" s="27">
        <v>44695</v>
      </c>
      <c r="E1951">
        <v>14</v>
      </c>
      <c r="F1951" t="s">
        <v>7</v>
      </c>
      <c r="G1951">
        <v>518</v>
      </c>
      <c r="H1951">
        <v>37</v>
      </c>
      <c r="I1951">
        <v>13</v>
      </c>
      <c r="J1951">
        <v>531</v>
      </c>
      <c r="K1951" t="s">
        <v>7</v>
      </c>
      <c r="L1951" t="s">
        <v>181</v>
      </c>
      <c r="M1951" s="7">
        <v>44681</v>
      </c>
      <c r="N1951" s="7">
        <v>44680.999999988424</v>
      </c>
    </row>
    <row r="1952" spans="1:14" x14ac:dyDescent="0.25">
      <c r="A1952">
        <v>2044</v>
      </c>
      <c r="B1952" s="27">
        <v>44678</v>
      </c>
      <c r="C1952" s="27">
        <v>44681</v>
      </c>
      <c r="D1952" s="27">
        <v>44695</v>
      </c>
      <c r="E1952">
        <v>14</v>
      </c>
      <c r="F1952" t="s">
        <v>7</v>
      </c>
      <c r="G1952">
        <v>518</v>
      </c>
      <c r="H1952">
        <v>37</v>
      </c>
      <c r="I1952">
        <v>13</v>
      </c>
      <c r="J1952">
        <v>531</v>
      </c>
      <c r="K1952" t="s">
        <v>7</v>
      </c>
      <c r="L1952" t="s">
        <v>181</v>
      </c>
      <c r="M1952" s="7">
        <v>44682</v>
      </c>
      <c r="N1952" s="7">
        <v>44695</v>
      </c>
    </row>
    <row r="1953" spans="1:14" x14ac:dyDescent="0.25">
      <c r="A1953">
        <v>2045</v>
      </c>
      <c r="B1953" s="27">
        <v>44680</v>
      </c>
      <c r="C1953" s="27">
        <v>44680</v>
      </c>
      <c r="D1953" s="27">
        <v>44681</v>
      </c>
      <c r="E1953">
        <v>1</v>
      </c>
      <c r="F1953" t="s">
        <v>7</v>
      </c>
      <c r="G1953">
        <v>30</v>
      </c>
      <c r="H1953">
        <v>30</v>
      </c>
      <c r="I1953">
        <v>3</v>
      </c>
      <c r="J1953">
        <v>33</v>
      </c>
      <c r="K1953" t="s">
        <v>7</v>
      </c>
      <c r="L1953" t="s">
        <v>181</v>
      </c>
      <c r="M1953" s="7">
        <v>44680</v>
      </c>
      <c r="N1953" s="7">
        <v>44681</v>
      </c>
    </row>
    <row r="1954" spans="1:14" x14ac:dyDescent="0.25">
      <c r="A1954">
        <v>1842</v>
      </c>
      <c r="B1954" s="27">
        <v>44532</v>
      </c>
      <c r="C1954" s="27">
        <v>44532</v>
      </c>
      <c r="D1954" s="27">
        <v>44548</v>
      </c>
      <c r="E1954">
        <v>16</v>
      </c>
      <c r="F1954" t="s">
        <v>7</v>
      </c>
      <c r="G1954">
        <v>422</v>
      </c>
      <c r="H1954">
        <v>26.375</v>
      </c>
      <c r="I1954">
        <v>3</v>
      </c>
      <c r="J1954">
        <v>425</v>
      </c>
      <c r="K1954" t="s">
        <v>7</v>
      </c>
      <c r="L1954" t="s">
        <v>181</v>
      </c>
      <c r="M1954" s="7">
        <v>44532</v>
      </c>
      <c r="N1954" s="7">
        <v>44548</v>
      </c>
    </row>
    <row r="1955" spans="1:14" x14ac:dyDescent="0.25">
      <c r="A1955">
        <v>1716</v>
      </c>
      <c r="B1955" s="27">
        <v>44432</v>
      </c>
      <c r="C1955" s="27">
        <v>44556</v>
      </c>
      <c r="D1955" s="27">
        <v>44570</v>
      </c>
      <c r="E1955">
        <v>14</v>
      </c>
      <c r="F1955" t="s">
        <v>8</v>
      </c>
      <c r="G1955">
        <v>420</v>
      </c>
      <c r="H1955">
        <v>30</v>
      </c>
      <c r="I1955">
        <v>98</v>
      </c>
      <c r="J1955">
        <v>518</v>
      </c>
      <c r="K1955" t="s">
        <v>7</v>
      </c>
      <c r="L1955" t="s">
        <v>181</v>
      </c>
      <c r="M1955" s="7">
        <v>44556</v>
      </c>
      <c r="N1955" s="7">
        <v>44560.999999988424</v>
      </c>
    </row>
    <row r="1956" spans="1:14" x14ac:dyDescent="0.25">
      <c r="A1956">
        <v>1716</v>
      </c>
      <c r="B1956" s="27">
        <v>44432</v>
      </c>
      <c r="C1956" s="27">
        <v>44556</v>
      </c>
      <c r="D1956" s="27">
        <v>44570</v>
      </c>
      <c r="E1956">
        <v>14</v>
      </c>
      <c r="F1956" t="s">
        <v>8</v>
      </c>
      <c r="G1956">
        <v>420</v>
      </c>
      <c r="H1956">
        <v>30</v>
      </c>
      <c r="I1956">
        <v>98</v>
      </c>
      <c r="J1956">
        <v>518</v>
      </c>
      <c r="K1956" t="s">
        <v>7</v>
      </c>
      <c r="L1956" t="s">
        <v>181</v>
      </c>
      <c r="M1956" s="7">
        <v>44562</v>
      </c>
      <c r="N1956" s="7">
        <v>44570</v>
      </c>
    </row>
    <row r="1957" spans="1:14" x14ac:dyDescent="0.25">
      <c r="A1957">
        <v>1804</v>
      </c>
      <c r="B1957" s="27">
        <v>44499</v>
      </c>
      <c r="C1957" s="27">
        <v>44531</v>
      </c>
      <c r="D1957" s="27">
        <v>44591</v>
      </c>
      <c r="E1957">
        <v>60</v>
      </c>
      <c r="F1957" t="s">
        <v>7</v>
      </c>
      <c r="G1957">
        <v>1281</v>
      </c>
      <c r="H1957">
        <v>21.35</v>
      </c>
      <c r="I1957">
        <v>13</v>
      </c>
      <c r="J1957">
        <v>1294</v>
      </c>
      <c r="K1957" t="s">
        <v>7</v>
      </c>
      <c r="L1957" t="s">
        <v>181</v>
      </c>
      <c r="M1957" s="7">
        <v>44531</v>
      </c>
      <c r="N1957" s="7">
        <v>44560.999999988424</v>
      </c>
    </row>
    <row r="1958" spans="1:14" x14ac:dyDescent="0.25">
      <c r="A1958">
        <v>1804</v>
      </c>
      <c r="B1958" s="27">
        <v>44499</v>
      </c>
      <c r="C1958" s="27">
        <v>44531</v>
      </c>
      <c r="D1958" s="27">
        <v>44591</v>
      </c>
      <c r="E1958">
        <v>60</v>
      </c>
      <c r="F1958" t="s">
        <v>7</v>
      </c>
      <c r="G1958">
        <v>1281</v>
      </c>
      <c r="H1958">
        <v>21.35</v>
      </c>
      <c r="I1958">
        <v>13</v>
      </c>
      <c r="J1958">
        <v>1294</v>
      </c>
      <c r="K1958" t="s">
        <v>7</v>
      </c>
      <c r="L1958" t="s">
        <v>181</v>
      </c>
      <c r="M1958" s="7">
        <v>44562</v>
      </c>
      <c r="N1958" s="7">
        <v>44591</v>
      </c>
    </row>
    <row r="1959" spans="1:14" x14ac:dyDescent="0.25">
      <c r="A1959">
        <v>1807</v>
      </c>
      <c r="B1959" s="27">
        <v>44504</v>
      </c>
      <c r="C1959" s="27">
        <v>44546</v>
      </c>
      <c r="D1959" s="27">
        <v>44565</v>
      </c>
      <c r="E1959">
        <v>19</v>
      </c>
      <c r="F1959" t="s">
        <v>8</v>
      </c>
      <c r="G1959">
        <v>700</v>
      </c>
      <c r="H1959">
        <v>36.842105263157897</v>
      </c>
      <c r="I1959">
        <v>88</v>
      </c>
      <c r="J1959">
        <v>788</v>
      </c>
      <c r="K1959" t="s">
        <v>7</v>
      </c>
      <c r="L1959" t="s">
        <v>181</v>
      </c>
      <c r="M1959" s="7">
        <v>44546</v>
      </c>
      <c r="N1959" s="7">
        <v>44560.999999988424</v>
      </c>
    </row>
    <row r="1960" spans="1:14" x14ac:dyDescent="0.25">
      <c r="A1960">
        <v>1807</v>
      </c>
      <c r="B1960" s="27">
        <v>44504</v>
      </c>
      <c r="C1960" s="27">
        <v>44546</v>
      </c>
      <c r="D1960" s="27">
        <v>44565</v>
      </c>
      <c r="E1960">
        <v>19</v>
      </c>
      <c r="F1960" t="s">
        <v>8</v>
      </c>
      <c r="G1960">
        <v>700</v>
      </c>
      <c r="H1960">
        <v>36.842105263157897</v>
      </c>
      <c r="I1960">
        <v>88</v>
      </c>
      <c r="J1960">
        <v>788</v>
      </c>
      <c r="K1960" t="s">
        <v>7</v>
      </c>
      <c r="L1960" t="s">
        <v>181</v>
      </c>
      <c r="M1960" s="7">
        <v>44562</v>
      </c>
      <c r="N1960" s="7">
        <v>44565</v>
      </c>
    </row>
    <row r="1961" spans="1:14" x14ac:dyDescent="0.25">
      <c r="A1961">
        <v>1815</v>
      </c>
      <c r="B1961" s="27">
        <v>44512</v>
      </c>
      <c r="C1961" s="27">
        <v>44538</v>
      </c>
      <c r="D1961" s="27">
        <v>44620</v>
      </c>
      <c r="E1961">
        <v>82</v>
      </c>
      <c r="F1961" t="s">
        <v>8</v>
      </c>
      <c r="G1961">
        <v>1804</v>
      </c>
      <c r="H1961">
        <v>22</v>
      </c>
      <c r="I1961">
        <v>83</v>
      </c>
      <c r="J1961">
        <v>1887</v>
      </c>
      <c r="K1961" t="s">
        <v>7</v>
      </c>
      <c r="L1961" t="s">
        <v>181</v>
      </c>
      <c r="M1961" s="7">
        <v>44538</v>
      </c>
      <c r="N1961" s="7">
        <v>44560.999999988424</v>
      </c>
    </row>
    <row r="1962" spans="1:14" x14ac:dyDescent="0.25">
      <c r="A1962">
        <v>1815</v>
      </c>
      <c r="B1962" s="27">
        <v>44512</v>
      </c>
      <c r="C1962" s="27">
        <v>44538</v>
      </c>
      <c r="D1962" s="27">
        <v>44620</v>
      </c>
      <c r="E1962">
        <v>82</v>
      </c>
      <c r="F1962" t="s">
        <v>8</v>
      </c>
      <c r="G1962">
        <v>1804</v>
      </c>
      <c r="H1962">
        <v>22</v>
      </c>
      <c r="I1962">
        <v>83</v>
      </c>
      <c r="J1962">
        <v>1887</v>
      </c>
      <c r="K1962" t="s">
        <v>7</v>
      </c>
      <c r="L1962" t="s">
        <v>181</v>
      </c>
      <c r="M1962" s="7">
        <v>44562</v>
      </c>
      <c r="N1962" s="7">
        <v>44591.999999988424</v>
      </c>
    </row>
    <row r="1963" spans="1:14" x14ac:dyDescent="0.25">
      <c r="A1963">
        <v>1815</v>
      </c>
      <c r="B1963" s="27">
        <v>44512</v>
      </c>
      <c r="C1963" s="27">
        <v>44538</v>
      </c>
      <c r="D1963" s="27">
        <v>44620</v>
      </c>
      <c r="E1963">
        <v>82</v>
      </c>
      <c r="F1963" t="s">
        <v>8</v>
      </c>
      <c r="G1963">
        <v>1804</v>
      </c>
      <c r="H1963">
        <v>22</v>
      </c>
      <c r="I1963">
        <v>83</v>
      </c>
      <c r="J1963">
        <v>1887</v>
      </c>
      <c r="K1963" t="s">
        <v>7</v>
      </c>
      <c r="L1963" t="s">
        <v>181</v>
      </c>
      <c r="M1963" s="7">
        <v>44593</v>
      </c>
      <c r="N1963" s="7">
        <v>44620</v>
      </c>
    </row>
    <row r="1964" spans="1:14" x14ac:dyDescent="0.25">
      <c r="A1964">
        <v>1823</v>
      </c>
      <c r="B1964" s="27">
        <v>44504</v>
      </c>
      <c r="C1964" s="27">
        <v>44542</v>
      </c>
      <c r="D1964" s="27">
        <v>44568</v>
      </c>
      <c r="E1964">
        <v>26</v>
      </c>
      <c r="F1964" t="s">
        <v>8</v>
      </c>
      <c r="G1964">
        <v>624</v>
      </c>
      <c r="H1964">
        <v>24</v>
      </c>
      <c r="I1964">
        <v>88</v>
      </c>
      <c r="J1964">
        <v>712</v>
      </c>
      <c r="K1964" t="s">
        <v>7</v>
      </c>
      <c r="L1964" t="s">
        <v>181</v>
      </c>
      <c r="M1964" s="7">
        <v>44542</v>
      </c>
      <c r="N1964" s="7">
        <v>44560.999999988424</v>
      </c>
    </row>
    <row r="1965" spans="1:14" x14ac:dyDescent="0.25">
      <c r="A1965">
        <v>1823</v>
      </c>
      <c r="B1965" s="27">
        <v>44504</v>
      </c>
      <c r="C1965" s="27">
        <v>44542</v>
      </c>
      <c r="D1965" s="27">
        <v>44568</v>
      </c>
      <c r="E1965">
        <v>26</v>
      </c>
      <c r="F1965" t="s">
        <v>8</v>
      </c>
      <c r="G1965">
        <v>624</v>
      </c>
      <c r="H1965">
        <v>24</v>
      </c>
      <c r="I1965">
        <v>88</v>
      </c>
      <c r="J1965">
        <v>712</v>
      </c>
      <c r="K1965" t="s">
        <v>7</v>
      </c>
      <c r="L1965" t="s">
        <v>181</v>
      </c>
      <c r="M1965" s="7">
        <v>44562</v>
      </c>
      <c r="N1965" s="7">
        <v>44568</v>
      </c>
    </row>
    <row r="1966" spans="1:14" x14ac:dyDescent="0.25">
      <c r="A1966">
        <v>1830</v>
      </c>
      <c r="B1966" s="27">
        <v>44519</v>
      </c>
      <c r="C1966" s="27">
        <v>44540</v>
      </c>
      <c r="D1966" s="27">
        <v>44620</v>
      </c>
      <c r="E1966">
        <v>80</v>
      </c>
      <c r="F1966" t="s">
        <v>8</v>
      </c>
      <c r="G1966">
        <v>1600</v>
      </c>
      <c r="H1966">
        <v>20</v>
      </c>
      <c r="I1966">
        <v>83</v>
      </c>
      <c r="J1966">
        <v>1683</v>
      </c>
      <c r="K1966" t="s">
        <v>7</v>
      </c>
      <c r="L1966" t="s">
        <v>181</v>
      </c>
      <c r="M1966" s="7">
        <v>44540</v>
      </c>
      <c r="N1966" s="7">
        <v>44560.999999988424</v>
      </c>
    </row>
    <row r="1967" spans="1:14" x14ac:dyDescent="0.25">
      <c r="A1967">
        <v>1830</v>
      </c>
      <c r="B1967" s="27">
        <v>44519</v>
      </c>
      <c r="C1967" s="27">
        <v>44540</v>
      </c>
      <c r="D1967" s="27">
        <v>44620</v>
      </c>
      <c r="E1967">
        <v>80</v>
      </c>
      <c r="F1967" t="s">
        <v>8</v>
      </c>
      <c r="G1967">
        <v>1600</v>
      </c>
      <c r="H1967">
        <v>20</v>
      </c>
      <c r="I1967">
        <v>83</v>
      </c>
      <c r="J1967">
        <v>1683</v>
      </c>
      <c r="K1967" t="s">
        <v>7</v>
      </c>
      <c r="L1967" t="s">
        <v>181</v>
      </c>
      <c r="M1967" s="7">
        <v>44562</v>
      </c>
      <c r="N1967" s="7">
        <v>44591.999999988424</v>
      </c>
    </row>
    <row r="1968" spans="1:14" x14ac:dyDescent="0.25">
      <c r="A1968">
        <v>1830</v>
      </c>
      <c r="B1968" s="27">
        <v>44519</v>
      </c>
      <c r="C1968" s="27">
        <v>44540</v>
      </c>
      <c r="D1968" s="27">
        <v>44620</v>
      </c>
      <c r="E1968">
        <v>80</v>
      </c>
      <c r="F1968" t="s">
        <v>8</v>
      </c>
      <c r="G1968">
        <v>1600</v>
      </c>
      <c r="H1968">
        <v>20</v>
      </c>
      <c r="I1968">
        <v>83</v>
      </c>
      <c r="J1968">
        <v>1683</v>
      </c>
      <c r="K1968" t="s">
        <v>7</v>
      </c>
      <c r="L1968" t="s">
        <v>181</v>
      </c>
      <c r="M1968" s="7">
        <v>44593</v>
      </c>
      <c r="N1968" s="7">
        <v>44620</v>
      </c>
    </row>
    <row r="1969" spans="1:14" x14ac:dyDescent="0.25">
      <c r="A1969">
        <v>1831</v>
      </c>
      <c r="B1969" s="27">
        <v>44522</v>
      </c>
      <c r="C1969" s="27">
        <v>44552</v>
      </c>
      <c r="D1969" s="27">
        <v>44573</v>
      </c>
      <c r="E1969">
        <v>21</v>
      </c>
      <c r="F1969" t="s">
        <v>7</v>
      </c>
      <c r="G1969">
        <v>315</v>
      </c>
      <c r="H1969">
        <v>15</v>
      </c>
      <c r="J1969">
        <v>315</v>
      </c>
      <c r="K1969" t="s">
        <v>7</v>
      </c>
      <c r="L1969" t="s">
        <v>181</v>
      </c>
      <c r="M1969" s="7">
        <v>44552</v>
      </c>
      <c r="N1969" s="7">
        <v>44560.999999988424</v>
      </c>
    </row>
    <row r="1970" spans="1:14" x14ac:dyDescent="0.25">
      <c r="A1970">
        <v>1831</v>
      </c>
      <c r="B1970" s="27">
        <v>44522</v>
      </c>
      <c r="C1970" s="27">
        <v>44552</v>
      </c>
      <c r="D1970" s="27">
        <v>44573</v>
      </c>
      <c r="E1970">
        <v>21</v>
      </c>
      <c r="F1970" t="s">
        <v>7</v>
      </c>
      <c r="G1970">
        <v>315</v>
      </c>
      <c r="H1970">
        <v>15</v>
      </c>
      <c r="J1970">
        <v>315</v>
      </c>
      <c r="K1970" t="s">
        <v>7</v>
      </c>
      <c r="L1970" t="s">
        <v>181</v>
      </c>
      <c r="M1970" s="7">
        <v>44562</v>
      </c>
      <c r="N1970" s="7">
        <v>44573</v>
      </c>
    </row>
    <row r="1971" spans="1:14" x14ac:dyDescent="0.25">
      <c r="A1971">
        <v>1838</v>
      </c>
      <c r="B1971" s="27">
        <v>44518</v>
      </c>
      <c r="C1971" s="27">
        <v>44538</v>
      </c>
      <c r="D1971" s="27">
        <v>44570</v>
      </c>
      <c r="E1971">
        <v>32</v>
      </c>
      <c r="F1971" t="s">
        <v>8</v>
      </c>
      <c r="G1971">
        <v>990</v>
      </c>
      <c r="H1971">
        <v>30.9375</v>
      </c>
      <c r="I1971">
        <v>98</v>
      </c>
      <c r="J1971">
        <v>1088</v>
      </c>
      <c r="K1971" t="s">
        <v>7</v>
      </c>
      <c r="L1971" t="s">
        <v>181</v>
      </c>
      <c r="M1971" s="7">
        <v>44538</v>
      </c>
      <c r="N1971" s="7">
        <v>44560.999999988424</v>
      </c>
    </row>
    <row r="1972" spans="1:14" x14ac:dyDescent="0.25">
      <c r="A1972">
        <v>1838</v>
      </c>
      <c r="B1972" s="27">
        <v>44518</v>
      </c>
      <c r="C1972" s="27">
        <v>44538</v>
      </c>
      <c r="D1972" s="27">
        <v>44570</v>
      </c>
      <c r="E1972">
        <v>32</v>
      </c>
      <c r="F1972" t="s">
        <v>8</v>
      </c>
      <c r="G1972">
        <v>990</v>
      </c>
      <c r="H1972">
        <v>30.9375</v>
      </c>
      <c r="I1972">
        <v>98</v>
      </c>
      <c r="J1972">
        <v>1088</v>
      </c>
      <c r="K1972" t="s">
        <v>7</v>
      </c>
      <c r="L1972" t="s">
        <v>181</v>
      </c>
      <c r="M1972" s="7">
        <v>44562</v>
      </c>
      <c r="N1972" s="7">
        <v>44570</v>
      </c>
    </row>
    <row r="1973" spans="1:14" x14ac:dyDescent="0.25">
      <c r="A1973">
        <v>1839</v>
      </c>
      <c r="B1973" s="27">
        <v>44530</v>
      </c>
      <c r="C1973" s="27">
        <v>44530</v>
      </c>
      <c r="D1973" s="27">
        <v>44561</v>
      </c>
      <c r="E1973">
        <v>31</v>
      </c>
      <c r="F1973" t="s">
        <v>7</v>
      </c>
      <c r="G1973">
        <v>620</v>
      </c>
      <c r="H1973">
        <v>20</v>
      </c>
      <c r="J1973">
        <v>620</v>
      </c>
      <c r="K1973" t="s">
        <v>7</v>
      </c>
      <c r="L1973" t="s">
        <v>181</v>
      </c>
      <c r="M1973" s="7">
        <v>44530</v>
      </c>
      <c r="N1973" s="7">
        <v>44529.999999988424</v>
      </c>
    </row>
    <row r="1974" spans="1:14" x14ac:dyDescent="0.25">
      <c r="A1974">
        <v>1839</v>
      </c>
      <c r="B1974" s="27">
        <v>44530</v>
      </c>
      <c r="C1974" s="27">
        <v>44530</v>
      </c>
      <c r="D1974" s="27">
        <v>44561</v>
      </c>
      <c r="E1974">
        <v>31</v>
      </c>
      <c r="F1974" t="s">
        <v>7</v>
      </c>
      <c r="G1974">
        <v>620</v>
      </c>
      <c r="H1974">
        <v>20</v>
      </c>
      <c r="J1974">
        <v>620</v>
      </c>
      <c r="K1974" t="s">
        <v>7</v>
      </c>
      <c r="L1974" t="s">
        <v>181</v>
      </c>
      <c r="M1974" s="7">
        <v>44531</v>
      </c>
      <c r="N1974" s="7">
        <v>44561</v>
      </c>
    </row>
    <row r="1975" spans="1:14" x14ac:dyDescent="0.25">
      <c r="A1975">
        <v>1840</v>
      </c>
      <c r="B1975" s="27">
        <v>44532</v>
      </c>
      <c r="C1975" s="27">
        <v>44532</v>
      </c>
      <c r="D1975" s="27">
        <v>44534</v>
      </c>
      <c r="E1975">
        <v>2</v>
      </c>
      <c r="F1975" t="s">
        <v>7</v>
      </c>
      <c r="G1975">
        <v>40</v>
      </c>
      <c r="H1975">
        <v>20</v>
      </c>
      <c r="I1975">
        <v>3</v>
      </c>
      <c r="J1975">
        <v>43</v>
      </c>
      <c r="K1975" t="s">
        <v>7</v>
      </c>
      <c r="L1975" t="s">
        <v>181</v>
      </c>
      <c r="M1975" s="7">
        <v>44532</v>
      </c>
      <c r="N1975" s="7">
        <v>44534</v>
      </c>
    </row>
    <row r="1976" spans="1:14" x14ac:dyDescent="0.25">
      <c r="A1976">
        <v>1841</v>
      </c>
      <c r="B1976" s="27">
        <v>44532</v>
      </c>
      <c r="C1976" s="27">
        <v>44532</v>
      </c>
      <c r="D1976" s="27">
        <v>44537</v>
      </c>
      <c r="E1976">
        <v>5</v>
      </c>
      <c r="F1976" t="s">
        <v>7</v>
      </c>
      <c r="G1976">
        <v>425</v>
      </c>
      <c r="H1976">
        <v>85</v>
      </c>
      <c r="I1976">
        <v>3</v>
      </c>
      <c r="J1976">
        <v>428</v>
      </c>
      <c r="K1976" t="s">
        <v>7</v>
      </c>
      <c r="L1976" t="s">
        <v>181</v>
      </c>
      <c r="M1976" s="7">
        <v>44532</v>
      </c>
      <c r="N1976" s="7">
        <v>44537</v>
      </c>
    </row>
    <row r="1977" spans="1:14" x14ac:dyDescent="0.25">
      <c r="A1977">
        <v>1843</v>
      </c>
      <c r="B1977" s="27">
        <v>44522</v>
      </c>
      <c r="C1977" s="27">
        <v>44538</v>
      </c>
      <c r="D1977" s="27">
        <v>44582</v>
      </c>
      <c r="E1977">
        <v>44</v>
      </c>
      <c r="F1977" t="s">
        <v>7</v>
      </c>
      <c r="G1977">
        <v>1100</v>
      </c>
      <c r="H1977">
        <v>25</v>
      </c>
      <c r="I1977">
        <v>13</v>
      </c>
      <c r="J1977">
        <v>1113</v>
      </c>
      <c r="K1977" t="s">
        <v>7</v>
      </c>
      <c r="L1977" t="s">
        <v>181</v>
      </c>
      <c r="M1977" s="7">
        <v>44538</v>
      </c>
      <c r="N1977" s="7">
        <v>44560.999999988424</v>
      </c>
    </row>
    <row r="1978" spans="1:14" x14ac:dyDescent="0.25">
      <c r="A1978">
        <v>1843</v>
      </c>
      <c r="B1978" s="27">
        <v>44522</v>
      </c>
      <c r="C1978" s="27">
        <v>44538</v>
      </c>
      <c r="D1978" s="27">
        <v>44582</v>
      </c>
      <c r="E1978">
        <v>44</v>
      </c>
      <c r="F1978" t="s">
        <v>7</v>
      </c>
      <c r="G1978">
        <v>1100</v>
      </c>
      <c r="H1978">
        <v>25</v>
      </c>
      <c r="I1978">
        <v>13</v>
      </c>
      <c r="J1978">
        <v>1113</v>
      </c>
      <c r="K1978" t="s">
        <v>7</v>
      </c>
      <c r="L1978" t="s">
        <v>181</v>
      </c>
      <c r="M1978" s="7">
        <v>44562</v>
      </c>
      <c r="N1978" s="7">
        <v>44582</v>
      </c>
    </row>
    <row r="1979" spans="1:14" x14ac:dyDescent="0.25">
      <c r="A1979">
        <v>1844</v>
      </c>
      <c r="B1979" s="27">
        <v>44530</v>
      </c>
      <c r="C1979" s="27">
        <v>44547</v>
      </c>
      <c r="D1979" s="27">
        <v>44568</v>
      </c>
      <c r="E1979">
        <v>21</v>
      </c>
      <c r="F1979" t="s">
        <v>8</v>
      </c>
      <c r="G1979">
        <v>1050</v>
      </c>
      <c r="H1979">
        <v>50</v>
      </c>
      <c r="I1979">
        <v>73</v>
      </c>
      <c r="J1979">
        <v>1123</v>
      </c>
      <c r="K1979" t="s">
        <v>7</v>
      </c>
      <c r="L1979" t="s">
        <v>181</v>
      </c>
      <c r="M1979" s="7">
        <v>44547</v>
      </c>
      <c r="N1979" s="7">
        <v>44560.999999988424</v>
      </c>
    </row>
    <row r="1980" spans="1:14" x14ac:dyDescent="0.25">
      <c r="A1980">
        <v>1844</v>
      </c>
      <c r="B1980" s="27">
        <v>44530</v>
      </c>
      <c r="C1980" s="27">
        <v>44547</v>
      </c>
      <c r="D1980" s="27">
        <v>44568</v>
      </c>
      <c r="E1980">
        <v>21</v>
      </c>
      <c r="F1980" t="s">
        <v>8</v>
      </c>
      <c r="G1980">
        <v>1050</v>
      </c>
      <c r="H1980">
        <v>50</v>
      </c>
      <c r="I1980">
        <v>73</v>
      </c>
      <c r="J1980">
        <v>1123</v>
      </c>
      <c r="K1980" t="s">
        <v>7</v>
      </c>
      <c r="L1980" t="s">
        <v>181</v>
      </c>
      <c r="M1980" s="7">
        <v>44562</v>
      </c>
      <c r="N1980" s="7">
        <v>44568</v>
      </c>
    </row>
    <row r="1981" spans="1:14" x14ac:dyDescent="0.25">
      <c r="A1981">
        <v>1845</v>
      </c>
      <c r="B1981" s="27">
        <v>44532</v>
      </c>
      <c r="C1981" s="27">
        <v>44532</v>
      </c>
      <c r="D1981" s="27">
        <v>44558</v>
      </c>
      <c r="E1981">
        <v>26</v>
      </c>
      <c r="F1981" t="s">
        <v>7</v>
      </c>
      <c r="G1981">
        <v>780</v>
      </c>
      <c r="H1981">
        <v>30</v>
      </c>
      <c r="I1981">
        <v>3</v>
      </c>
      <c r="J1981">
        <v>783</v>
      </c>
      <c r="K1981" t="s">
        <v>7</v>
      </c>
      <c r="L1981" t="s">
        <v>181</v>
      </c>
      <c r="M1981" s="7">
        <v>44532</v>
      </c>
      <c r="N1981" s="7">
        <v>44558</v>
      </c>
    </row>
    <row r="1982" spans="1:14" x14ac:dyDescent="0.25">
      <c r="A1982">
        <v>1846</v>
      </c>
      <c r="B1982" s="27">
        <v>44533</v>
      </c>
      <c r="C1982" s="27">
        <v>44533</v>
      </c>
      <c r="D1982" s="27">
        <v>44543</v>
      </c>
      <c r="E1982">
        <v>10</v>
      </c>
      <c r="F1982" t="s">
        <v>7</v>
      </c>
      <c r="G1982">
        <v>300</v>
      </c>
      <c r="H1982">
        <v>30</v>
      </c>
      <c r="I1982">
        <v>3</v>
      </c>
      <c r="J1982">
        <v>303</v>
      </c>
      <c r="K1982" t="s">
        <v>7</v>
      </c>
      <c r="L1982" t="s">
        <v>181</v>
      </c>
      <c r="M1982" s="7">
        <v>44533</v>
      </c>
      <c r="N1982" s="7">
        <v>44543</v>
      </c>
    </row>
    <row r="1983" spans="1:14" x14ac:dyDescent="0.25">
      <c r="A1983">
        <v>1847</v>
      </c>
      <c r="B1983" s="27">
        <v>44526</v>
      </c>
      <c r="C1983" s="27">
        <v>44533</v>
      </c>
      <c r="D1983" s="27">
        <v>44540</v>
      </c>
      <c r="E1983">
        <v>7</v>
      </c>
      <c r="F1983" t="s">
        <v>7</v>
      </c>
      <c r="G1983">
        <v>210</v>
      </c>
      <c r="H1983">
        <v>30</v>
      </c>
      <c r="I1983">
        <v>13</v>
      </c>
      <c r="J1983">
        <v>223</v>
      </c>
      <c r="K1983" t="s">
        <v>7</v>
      </c>
      <c r="L1983" t="s">
        <v>181</v>
      </c>
      <c r="M1983" s="7">
        <v>44533</v>
      </c>
      <c r="N1983" s="7">
        <v>44540</v>
      </c>
    </row>
    <row r="1984" spans="1:14" x14ac:dyDescent="0.25">
      <c r="A1984">
        <v>1848</v>
      </c>
      <c r="B1984" s="27">
        <v>44537</v>
      </c>
      <c r="C1984" s="27">
        <v>44537</v>
      </c>
      <c r="D1984" s="27">
        <v>44538</v>
      </c>
      <c r="E1984">
        <v>1</v>
      </c>
      <c r="F1984" t="s">
        <v>7</v>
      </c>
      <c r="G1984">
        <v>45</v>
      </c>
      <c r="H1984">
        <v>45</v>
      </c>
      <c r="I1984">
        <v>3</v>
      </c>
      <c r="J1984">
        <v>48</v>
      </c>
      <c r="K1984" t="s">
        <v>7</v>
      </c>
      <c r="L1984" t="s">
        <v>181</v>
      </c>
      <c r="M1984" s="7">
        <v>44537</v>
      </c>
      <c r="N1984" s="7">
        <v>44538</v>
      </c>
    </row>
    <row r="1985" spans="1:14" x14ac:dyDescent="0.25">
      <c r="A1985">
        <v>1849</v>
      </c>
      <c r="B1985" s="27">
        <v>44530</v>
      </c>
      <c r="C1985" s="27">
        <v>44530</v>
      </c>
      <c r="D1985" s="27">
        <v>44561</v>
      </c>
      <c r="E1985">
        <v>31</v>
      </c>
      <c r="F1985" t="s">
        <v>7</v>
      </c>
      <c r="G1985">
        <v>465</v>
      </c>
      <c r="H1985">
        <v>15</v>
      </c>
      <c r="J1985">
        <v>465</v>
      </c>
      <c r="K1985" t="s">
        <v>7</v>
      </c>
      <c r="L1985" t="s">
        <v>181</v>
      </c>
      <c r="M1985" s="7">
        <v>44530</v>
      </c>
      <c r="N1985" s="7">
        <v>44529.999999988424</v>
      </c>
    </row>
    <row r="1986" spans="1:14" x14ac:dyDescent="0.25">
      <c r="A1986">
        <v>1849</v>
      </c>
      <c r="B1986" s="27">
        <v>44530</v>
      </c>
      <c r="C1986" s="27">
        <v>44530</v>
      </c>
      <c r="D1986" s="27">
        <v>44561</v>
      </c>
      <c r="E1986">
        <v>31</v>
      </c>
      <c r="F1986" t="s">
        <v>7</v>
      </c>
      <c r="G1986">
        <v>465</v>
      </c>
      <c r="H1986">
        <v>15</v>
      </c>
      <c r="J1986">
        <v>465</v>
      </c>
      <c r="K1986" t="s">
        <v>7</v>
      </c>
      <c r="L1986" t="s">
        <v>181</v>
      </c>
      <c r="M1986" s="7">
        <v>44531</v>
      </c>
      <c r="N1986" s="7">
        <v>44561</v>
      </c>
    </row>
    <row r="1987" spans="1:14" x14ac:dyDescent="0.25">
      <c r="A1987">
        <v>1850</v>
      </c>
      <c r="B1987" s="27">
        <v>44532</v>
      </c>
      <c r="C1987" s="27">
        <v>44540</v>
      </c>
      <c r="D1987" s="27">
        <v>44571</v>
      </c>
      <c r="E1987">
        <v>31</v>
      </c>
      <c r="F1987" t="s">
        <v>8</v>
      </c>
      <c r="G1987">
        <v>868</v>
      </c>
      <c r="H1987">
        <v>28</v>
      </c>
      <c r="I1987">
        <v>73</v>
      </c>
      <c r="J1987">
        <v>941</v>
      </c>
      <c r="K1987" t="s">
        <v>7</v>
      </c>
      <c r="L1987" t="s">
        <v>181</v>
      </c>
      <c r="M1987" s="7">
        <v>44540</v>
      </c>
      <c r="N1987" s="7">
        <v>44560.999999988424</v>
      </c>
    </row>
    <row r="1988" spans="1:14" x14ac:dyDescent="0.25">
      <c r="A1988">
        <v>1850</v>
      </c>
      <c r="B1988" s="27">
        <v>44532</v>
      </c>
      <c r="C1988" s="27">
        <v>44540</v>
      </c>
      <c r="D1988" s="27">
        <v>44571</v>
      </c>
      <c r="E1988">
        <v>31</v>
      </c>
      <c r="F1988" t="s">
        <v>8</v>
      </c>
      <c r="G1988">
        <v>868</v>
      </c>
      <c r="H1988">
        <v>28</v>
      </c>
      <c r="I1988">
        <v>73</v>
      </c>
      <c r="J1988">
        <v>941</v>
      </c>
      <c r="K1988" t="s">
        <v>7</v>
      </c>
      <c r="L1988" t="s">
        <v>181</v>
      </c>
      <c r="M1988" s="7">
        <v>44562</v>
      </c>
      <c r="N1988" s="7">
        <v>44571</v>
      </c>
    </row>
    <row r="1989" spans="1:14" x14ac:dyDescent="0.25">
      <c r="A1989">
        <v>1851</v>
      </c>
      <c r="B1989" s="27">
        <v>44536</v>
      </c>
      <c r="C1989" s="27">
        <v>44536</v>
      </c>
      <c r="D1989" s="27">
        <v>44546</v>
      </c>
      <c r="E1989">
        <v>10</v>
      </c>
      <c r="F1989" t="s">
        <v>7</v>
      </c>
      <c r="G1989">
        <v>350</v>
      </c>
      <c r="H1989">
        <v>35</v>
      </c>
      <c r="I1989">
        <v>3</v>
      </c>
      <c r="J1989">
        <v>353</v>
      </c>
      <c r="K1989" t="s">
        <v>7</v>
      </c>
      <c r="L1989" t="s">
        <v>181</v>
      </c>
      <c r="M1989" s="7">
        <v>44536</v>
      </c>
      <c r="N1989" s="7">
        <v>44546</v>
      </c>
    </row>
    <row r="1990" spans="1:14" x14ac:dyDescent="0.25">
      <c r="A1990">
        <v>1852</v>
      </c>
      <c r="B1990" s="27">
        <v>44536</v>
      </c>
      <c r="C1990" s="27">
        <v>44536</v>
      </c>
      <c r="D1990" s="27">
        <v>44540</v>
      </c>
      <c r="E1990">
        <v>4</v>
      </c>
      <c r="F1990" t="s">
        <v>7</v>
      </c>
      <c r="G1990">
        <v>200</v>
      </c>
      <c r="H1990">
        <v>50</v>
      </c>
      <c r="I1990">
        <v>3</v>
      </c>
      <c r="J1990">
        <v>203</v>
      </c>
      <c r="K1990" t="s">
        <v>7</v>
      </c>
      <c r="L1990" t="s">
        <v>181</v>
      </c>
      <c r="M1990" s="7">
        <v>44536</v>
      </c>
      <c r="N1990" s="7">
        <v>44540</v>
      </c>
    </row>
    <row r="1991" spans="1:14" x14ac:dyDescent="0.25">
      <c r="A1991">
        <v>1853</v>
      </c>
      <c r="B1991" s="27">
        <v>44538</v>
      </c>
      <c r="C1991" s="27">
        <v>44538</v>
      </c>
      <c r="D1991" s="27">
        <v>44539</v>
      </c>
      <c r="E1991">
        <v>1</v>
      </c>
      <c r="F1991" t="s">
        <v>7</v>
      </c>
      <c r="G1991">
        <v>85</v>
      </c>
      <c r="H1991">
        <v>85</v>
      </c>
      <c r="I1991">
        <v>3</v>
      </c>
      <c r="J1991">
        <v>88</v>
      </c>
      <c r="K1991" t="s">
        <v>7</v>
      </c>
      <c r="L1991" t="s">
        <v>181</v>
      </c>
      <c r="M1991" s="7">
        <v>44538</v>
      </c>
      <c r="N1991" s="7">
        <v>44539</v>
      </c>
    </row>
    <row r="1992" spans="1:14" x14ac:dyDescent="0.25">
      <c r="A1992">
        <v>1854</v>
      </c>
      <c r="B1992" s="27">
        <v>44537</v>
      </c>
      <c r="C1992" s="27">
        <v>44537</v>
      </c>
      <c r="D1992" s="27">
        <v>44544</v>
      </c>
      <c r="E1992">
        <v>7</v>
      </c>
      <c r="F1992" t="s">
        <v>7</v>
      </c>
      <c r="G1992">
        <v>315</v>
      </c>
      <c r="H1992">
        <v>45</v>
      </c>
      <c r="I1992">
        <v>3</v>
      </c>
      <c r="J1992">
        <v>318</v>
      </c>
      <c r="K1992" t="s">
        <v>7</v>
      </c>
      <c r="L1992" t="s">
        <v>181</v>
      </c>
      <c r="M1992" s="7">
        <v>44537</v>
      </c>
      <c r="N1992" s="7">
        <v>44544</v>
      </c>
    </row>
    <row r="1993" spans="1:14" x14ac:dyDescent="0.25">
      <c r="A1993">
        <v>1855</v>
      </c>
      <c r="B1993" s="27">
        <v>44538</v>
      </c>
      <c r="C1993" s="27">
        <v>44538</v>
      </c>
      <c r="D1993" s="27">
        <v>44548</v>
      </c>
      <c r="E1993">
        <v>10</v>
      </c>
      <c r="F1993" t="s">
        <v>7</v>
      </c>
      <c r="G1993">
        <v>450</v>
      </c>
      <c r="H1993">
        <v>45</v>
      </c>
      <c r="I1993">
        <v>3</v>
      </c>
      <c r="J1993">
        <v>453</v>
      </c>
      <c r="K1993" t="s">
        <v>7</v>
      </c>
      <c r="L1993" t="s">
        <v>181</v>
      </c>
      <c r="M1993" s="7">
        <v>44538</v>
      </c>
      <c r="N1993" s="7">
        <v>44548</v>
      </c>
    </row>
    <row r="1994" spans="1:14" x14ac:dyDescent="0.25">
      <c r="A1994">
        <v>1856</v>
      </c>
      <c r="B1994" s="27">
        <v>44538</v>
      </c>
      <c r="C1994" s="27">
        <v>44538</v>
      </c>
      <c r="D1994" s="27">
        <v>44571</v>
      </c>
      <c r="E1994">
        <v>33</v>
      </c>
      <c r="F1994" t="s">
        <v>7</v>
      </c>
      <c r="G1994">
        <v>627</v>
      </c>
      <c r="H1994">
        <v>19</v>
      </c>
      <c r="I1994">
        <v>3</v>
      </c>
      <c r="J1994">
        <v>630</v>
      </c>
      <c r="K1994" t="s">
        <v>7</v>
      </c>
      <c r="L1994" t="s">
        <v>181</v>
      </c>
      <c r="M1994" s="7">
        <v>44538</v>
      </c>
      <c r="N1994" s="7">
        <v>44560.999999988424</v>
      </c>
    </row>
    <row r="1995" spans="1:14" x14ac:dyDescent="0.25">
      <c r="A1995">
        <v>1856</v>
      </c>
      <c r="B1995" s="27">
        <v>44538</v>
      </c>
      <c r="C1995" s="27">
        <v>44538</v>
      </c>
      <c r="D1995" s="27">
        <v>44571</v>
      </c>
      <c r="E1995">
        <v>33</v>
      </c>
      <c r="F1995" t="s">
        <v>7</v>
      </c>
      <c r="G1995">
        <v>627</v>
      </c>
      <c r="H1995">
        <v>19</v>
      </c>
      <c r="I1995">
        <v>3</v>
      </c>
      <c r="J1995">
        <v>630</v>
      </c>
      <c r="K1995" t="s">
        <v>7</v>
      </c>
      <c r="L1995" t="s">
        <v>181</v>
      </c>
      <c r="M1995" s="7">
        <v>44562</v>
      </c>
      <c r="N1995" s="7">
        <v>44571</v>
      </c>
    </row>
    <row r="1996" spans="1:14" x14ac:dyDescent="0.25">
      <c r="A1996">
        <v>1857</v>
      </c>
      <c r="B1996" s="27">
        <v>44536</v>
      </c>
      <c r="C1996" s="27">
        <v>44543</v>
      </c>
      <c r="D1996" s="27">
        <v>44569</v>
      </c>
      <c r="E1996">
        <v>26</v>
      </c>
      <c r="F1996" t="s">
        <v>7</v>
      </c>
      <c r="G1996">
        <v>650</v>
      </c>
      <c r="H1996">
        <v>25</v>
      </c>
      <c r="I1996">
        <v>10</v>
      </c>
      <c r="J1996">
        <v>660</v>
      </c>
      <c r="K1996" t="s">
        <v>7</v>
      </c>
      <c r="L1996" t="s">
        <v>181</v>
      </c>
      <c r="M1996" s="7">
        <v>44543</v>
      </c>
      <c r="N1996" s="7">
        <v>44560.999999988424</v>
      </c>
    </row>
    <row r="1997" spans="1:14" x14ac:dyDescent="0.25">
      <c r="A1997">
        <v>1857</v>
      </c>
      <c r="B1997" s="27">
        <v>44536</v>
      </c>
      <c r="C1997" s="27">
        <v>44543</v>
      </c>
      <c r="D1997" s="27">
        <v>44569</v>
      </c>
      <c r="E1997">
        <v>26</v>
      </c>
      <c r="F1997" t="s">
        <v>7</v>
      </c>
      <c r="G1997">
        <v>650</v>
      </c>
      <c r="H1997">
        <v>25</v>
      </c>
      <c r="I1997">
        <v>10</v>
      </c>
      <c r="J1997">
        <v>660</v>
      </c>
      <c r="K1997" t="s">
        <v>7</v>
      </c>
      <c r="L1997" t="s">
        <v>181</v>
      </c>
      <c r="M1997" s="7">
        <v>44562</v>
      </c>
      <c r="N1997" s="7">
        <v>44569</v>
      </c>
    </row>
    <row r="1998" spans="1:14" x14ac:dyDescent="0.25">
      <c r="A1998">
        <v>1858</v>
      </c>
      <c r="B1998" s="27">
        <v>44541</v>
      </c>
      <c r="C1998" s="27">
        <v>44541</v>
      </c>
      <c r="D1998" s="27">
        <v>44543</v>
      </c>
      <c r="E1998">
        <v>2</v>
      </c>
      <c r="F1998" t="s">
        <v>7</v>
      </c>
      <c r="G1998">
        <v>150</v>
      </c>
      <c r="H1998">
        <v>75</v>
      </c>
      <c r="J1998">
        <v>150</v>
      </c>
      <c r="K1998" t="s">
        <v>7</v>
      </c>
      <c r="L1998" t="s">
        <v>181</v>
      </c>
      <c r="M1998" s="7">
        <v>44541</v>
      </c>
      <c r="N1998" s="7">
        <v>44543</v>
      </c>
    </row>
    <row r="1999" spans="1:14" x14ac:dyDescent="0.25">
      <c r="A1999">
        <v>1859</v>
      </c>
      <c r="B1999" s="27">
        <v>44533</v>
      </c>
      <c r="C1999" s="27">
        <v>44547</v>
      </c>
      <c r="D1999" s="27">
        <v>44572</v>
      </c>
      <c r="E1999">
        <v>25</v>
      </c>
      <c r="F1999" t="s">
        <v>7</v>
      </c>
      <c r="G1999">
        <v>875</v>
      </c>
      <c r="H1999">
        <v>35</v>
      </c>
      <c r="I1999">
        <v>3</v>
      </c>
      <c r="J1999">
        <v>878</v>
      </c>
      <c r="K1999" t="s">
        <v>7</v>
      </c>
      <c r="L1999" t="s">
        <v>181</v>
      </c>
      <c r="M1999" s="7">
        <v>44547</v>
      </c>
      <c r="N1999" s="7">
        <v>44560.999999988424</v>
      </c>
    </row>
    <row r="2000" spans="1:14" x14ac:dyDescent="0.25">
      <c r="A2000">
        <v>1859</v>
      </c>
      <c r="B2000" s="27">
        <v>44533</v>
      </c>
      <c r="C2000" s="27">
        <v>44547</v>
      </c>
      <c r="D2000" s="27">
        <v>44572</v>
      </c>
      <c r="E2000">
        <v>25</v>
      </c>
      <c r="F2000" t="s">
        <v>7</v>
      </c>
      <c r="G2000">
        <v>875</v>
      </c>
      <c r="H2000">
        <v>35</v>
      </c>
      <c r="I2000">
        <v>3</v>
      </c>
      <c r="J2000">
        <v>878</v>
      </c>
      <c r="K2000" t="s">
        <v>7</v>
      </c>
      <c r="L2000" t="s">
        <v>181</v>
      </c>
      <c r="M2000" s="7">
        <v>44562</v>
      </c>
      <c r="N2000" s="7">
        <v>44572</v>
      </c>
    </row>
    <row r="2001" spans="1:14" x14ac:dyDescent="0.25">
      <c r="A2001">
        <v>1860</v>
      </c>
      <c r="B2001" s="27">
        <v>44509</v>
      </c>
      <c r="C2001" s="27">
        <v>44543</v>
      </c>
      <c r="D2001" s="27">
        <v>44580</v>
      </c>
      <c r="E2001">
        <v>37</v>
      </c>
      <c r="F2001" t="s">
        <v>7</v>
      </c>
      <c r="G2001">
        <v>836</v>
      </c>
      <c r="H2001">
        <v>22.594594594594593</v>
      </c>
      <c r="I2001">
        <v>13</v>
      </c>
      <c r="J2001">
        <v>849</v>
      </c>
      <c r="K2001" t="s">
        <v>7</v>
      </c>
      <c r="L2001" t="s">
        <v>181</v>
      </c>
      <c r="M2001" s="7">
        <v>44543</v>
      </c>
      <c r="N2001" s="7">
        <v>44560.999999988424</v>
      </c>
    </row>
    <row r="2002" spans="1:14" x14ac:dyDescent="0.25">
      <c r="A2002">
        <v>1860</v>
      </c>
      <c r="B2002" s="27">
        <v>44509</v>
      </c>
      <c r="C2002" s="27">
        <v>44543</v>
      </c>
      <c r="D2002" s="27">
        <v>44580</v>
      </c>
      <c r="E2002">
        <v>37</v>
      </c>
      <c r="F2002" t="s">
        <v>7</v>
      </c>
      <c r="G2002">
        <v>836</v>
      </c>
      <c r="H2002">
        <v>22.594594594594593</v>
      </c>
      <c r="I2002">
        <v>13</v>
      </c>
      <c r="J2002">
        <v>849</v>
      </c>
      <c r="K2002" t="s">
        <v>7</v>
      </c>
      <c r="L2002" t="s">
        <v>181</v>
      </c>
      <c r="M2002" s="7">
        <v>44562</v>
      </c>
      <c r="N2002" s="7">
        <v>44580</v>
      </c>
    </row>
    <row r="2003" spans="1:14" x14ac:dyDescent="0.25">
      <c r="A2003">
        <v>1861</v>
      </c>
      <c r="B2003" s="27">
        <v>44541</v>
      </c>
      <c r="C2003" s="27">
        <v>44541</v>
      </c>
      <c r="D2003" s="27">
        <v>44571</v>
      </c>
      <c r="E2003">
        <v>30</v>
      </c>
      <c r="F2003" t="s">
        <v>7</v>
      </c>
      <c r="G2003">
        <v>480</v>
      </c>
      <c r="H2003">
        <v>16</v>
      </c>
      <c r="J2003">
        <v>480</v>
      </c>
      <c r="K2003" t="s">
        <v>7</v>
      </c>
      <c r="L2003" t="s">
        <v>181</v>
      </c>
      <c r="M2003" s="7">
        <v>44541</v>
      </c>
      <c r="N2003" s="7">
        <v>44560.999999988424</v>
      </c>
    </row>
    <row r="2004" spans="1:14" x14ac:dyDescent="0.25">
      <c r="A2004">
        <v>1861</v>
      </c>
      <c r="B2004" s="27">
        <v>44541</v>
      </c>
      <c r="C2004" s="27">
        <v>44541</v>
      </c>
      <c r="D2004" s="27">
        <v>44571</v>
      </c>
      <c r="E2004">
        <v>30</v>
      </c>
      <c r="F2004" t="s">
        <v>7</v>
      </c>
      <c r="G2004">
        <v>480</v>
      </c>
      <c r="H2004">
        <v>16</v>
      </c>
      <c r="J2004">
        <v>480</v>
      </c>
      <c r="K2004" t="s">
        <v>7</v>
      </c>
      <c r="L2004" t="s">
        <v>181</v>
      </c>
      <c r="M2004" s="7">
        <v>44562</v>
      </c>
      <c r="N2004" s="7">
        <v>44571</v>
      </c>
    </row>
    <row r="2005" spans="1:14" x14ac:dyDescent="0.25">
      <c r="A2005">
        <v>1862</v>
      </c>
      <c r="B2005" s="27">
        <v>44544</v>
      </c>
      <c r="C2005" s="27">
        <v>44544</v>
      </c>
      <c r="D2005" s="27">
        <v>44545</v>
      </c>
      <c r="E2005">
        <v>1</v>
      </c>
      <c r="F2005" t="s">
        <v>7</v>
      </c>
      <c r="G2005">
        <v>85</v>
      </c>
      <c r="H2005">
        <v>85</v>
      </c>
      <c r="I2005">
        <v>3</v>
      </c>
      <c r="J2005">
        <v>88</v>
      </c>
      <c r="K2005" t="s">
        <v>7</v>
      </c>
      <c r="L2005" t="s">
        <v>181</v>
      </c>
      <c r="M2005" s="7">
        <v>44544</v>
      </c>
      <c r="N2005" s="7">
        <v>44545</v>
      </c>
    </row>
    <row r="2006" spans="1:14" x14ac:dyDescent="0.25">
      <c r="A2006">
        <v>1863</v>
      </c>
      <c r="B2006" s="27">
        <v>44544</v>
      </c>
      <c r="C2006" s="27">
        <v>44544</v>
      </c>
      <c r="D2006" s="27">
        <v>44567</v>
      </c>
      <c r="E2006">
        <v>23</v>
      </c>
      <c r="F2006" t="s">
        <v>7</v>
      </c>
      <c r="G2006">
        <v>874</v>
      </c>
      <c r="H2006">
        <v>38</v>
      </c>
      <c r="I2006">
        <v>3</v>
      </c>
      <c r="J2006">
        <v>877</v>
      </c>
      <c r="K2006" t="s">
        <v>7</v>
      </c>
      <c r="L2006" t="s">
        <v>181</v>
      </c>
      <c r="M2006" s="7">
        <v>44544</v>
      </c>
      <c r="N2006" s="7">
        <v>44560.999999988424</v>
      </c>
    </row>
    <row r="2007" spans="1:14" x14ac:dyDescent="0.25">
      <c r="A2007">
        <v>1863</v>
      </c>
      <c r="B2007" s="27">
        <v>44544</v>
      </c>
      <c r="C2007" s="27">
        <v>44544</v>
      </c>
      <c r="D2007" s="27">
        <v>44567</v>
      </c>
      <c r="E2007">
        <v>23</v>
      </c>
      <c r="F2007" t="s">
        <v>7</v>
      </c>
      <c r="G2007">
        <v>874</v>
      </c>
      <c r="H2007">
        <v>38</v>
      </c>
      <c r="I2007">
        <v>3</v>
      </c>
      <c r="J2007">
        <v>877</v>
      </c>
      <c r="K2007" t="s">
        <v>7</v>
      </c>
      <c r="L2007" t="s">
        <v>181</v>
      </c>
      <c r="M2007" s="7">
        <v>44562</v>
      </c>
      <c r="N2007" s="7">
        <v>44567</v>
      </c>
    </row>
    <row r="2008" spans="1:14" x14ac:dyDescent="0.25">
      <c r="A2008">
        <v>1864</v>
      </c>
      <c r="B2008" s="27">
        <v>44545</v>
      </c>
      <c r="C2008" s="27">
        <v>44545</v>
      </c>
      <c r="D2008" s="27">
        <v>44564</v>
      </c>
      <c r="E2008">
        <v>19</v>
      </c>
      <c r="F2008" t="s">
        <v>7</v>
      </c>
      <c r="G2008">
        <v>798</v>
      </c>
      <c r="H2008">
        <v>42</v>
      </c>
      <c r="I2008">
        <v>13</v>
      </c>
      <c r="J2008">
        <v>811</v>
      </c>
      <c r="K2008" t="s">
        <v>7</v>
      </c>
      <c r="L2008" t="s">
        <v>181</v>
      </c>
      <c r="M2008" s="7">
        <v>44545</v>
      </c>
      <c r="N2008" s="7">
        <v>44560.999999988424</v>
      </c>
    </row>
    <row r="2009" spans="1:14" x14ac:dyDescent="0.25">
      <c r="A2009">
        <v>1864</v>
      </c>
      <c r="B2009" s="27">
        <v>44545</v>
      </c>
      <c r="C2009" s="27">
        <v>44545</v>
      </c>
      <c r="D2009" s="27">
        <v>44564</v>
      </c>
      <c r="E2009">
        <v>19</v>
      </c>
      <c r="F2009" t="s">
        <v>7</v>
      </c>
      <c r="G2009">
        <v>798</v>
      </c>
      <c r="H2009">
        <v>42</v>
      </c>
      <c r="I2009">
        <v>13</v>
      </c>
      <c r="J2009">
        <v>811</v>
      </c>
      <c r="K2009" t="s">
        <v>7</v>
      </c>
      <c r="L2009" t="s">
        <v>181</v>
      </c>
      <c r="M2009" s="7">
        <v>44562</v>
      </c>
      <c r="N2009" s="7">
        <v>44564</v>
      </c>
    </row>
    <row r="2010" spans="1:14" x14ac:dyDescent="0.25">
      <c r="A2010">
        <v>1865</v>
      </c>
      <c r="B2010" s="27">
        <v>44544</v>
      </c>
      <c r="C2010" s="27">
        <v>44547</v>
      </c>
      <c r="D2010" s="27">
        <v>44581</v>
      </c>
      <c r="E2010">
        <v>34</v>
      </c>
      <c r="F2010" t="s">
        <v>7</v>
      </c>
      <c r="G2010">
        <v>850</v>
      </c>
      <c r="H2010">
        <v>25</v>
      </c>
      <c r="I2010">
        <v>3</v>
      </c>
      <c r="J2010">
        <v>853</v>
      </c>
      <c r="K2010" t="s">
        <v>7</v>
      </c>
      <c r="L2010" t="s">
        <v>181</v>
      </c>
      <c r="M2010" s="7">
        <v>44547</v>
      </c>
      <c r="N2010" s="7">
        <v>44560.999999988424</v>
      </c>
    </row>
    <row r="2011" spans="1:14" x14ac:dyDescent="0.25">
      <c r="A2011">
        <v>1865</v>
      </c>
      <c r="B2011" s="27">
        <v>44544</v>
      </c>
      <c r="C2011" s="27">
        <v>44547</v>
      </c>
      <c r="D2011" s="27">
        <v>44581</v>
      </c>
      <c r="E2011">
        <v>34</v>
      </c>
      <c r="F2011" t="s">
        <v>7</v>
      </c>
      <c r="G2011">
        <v>850</v>
      </c>
      <c r="H2011">
        <v>25</v>
      </c>
      <c r="I2011">
        <v>3</v>
      </c>
      <c r="J2011">
        <v>853</v>
      </c>
      <c r="K2011" t="s">
        <v>7</v>
      </c>
      <c r="L2011" t="s">
        <v>181</v>
      </c>
      <c r="M2011" s="7">
        <v>44562</v>
      </c>
      <c r="N2011" s="7">
        <v>44581</v>
      </c>
    </row>
    <row r="2012" spans="1:14" x14ac:dyDescent="0.25">
      <c r="A2012">
        <v>1866</v>
      </c>
      <c r="B2012" s="27">
        <v>44541</v>
      </c>
      <c r="C2012" s="27">
        <v>44544</v>
      </c>
      <c r="D2012" s="27">
        <v>44575</v>
      </c>
      <c r="E2012">
        <v>31</v>
      </c>
      <c r="F2012" t="s">
        <v>7</v>
      </c>
      <c r="G2012">
        <v>930</v>
      </c>
      <c r="H2012">
        <v>30</v>
      </c>
      <c r="I2012">
        <v>3</v>
      </c>
      <c r="J2012">
        <v>933</v>
      </c>
      <c r="K2012" t="s">
        <v>7</v>
      </c>
      <c r="L2012" t="s">
        <v>181</v>
      </c>
      <c r="M2012" s="7">
        <v>44544</v>
      </c>
      <c r="N2012" s="7">
        <v>44560.999999988424</v>
      </c>
    </row>
    <row r="2013" spans="1:14" x14ac:dyDescent="0.25">
      <c r="A2013">
        <v>1866</v>
      </c>
      <c r="B2013" s="27">
        <v>44541</v>
      </c>
      <c r="C2013" s="27">
        <v>44544</v>
      </c>
      <c r="D2013" s="27">
        <v>44575</v>
      </c>
      <c r="E2013">
        <v>31</v>
      </c>
      <c r="F2013" t="s">
        <v>7</v>
      </c>
      <c r="G2013">
        <v>930</v>
      </c>
      <c r="H2013">
        <v>30</v>
      </c>
      <c r="I2013">
        <v>3</v>
      </c>
      <c r="J2013">
        <v>933</v>
      </c>
      <c r="K2013" t="s">
        <v>7</v>
      </c>
      <c r="L2013" t="s">
        <v>181</v>
      </c>
      <c r="M2013" s="7">
        <v>44562</v>
      </c>
      <c r="N2013" s="7">
        <v>44575</v>
      </c>
    </row>
    <row r="2014" spans="1:14" x14ac:dyDescent="0.25">
      <c r="A2014">
        <v>1867</v>
      </c>
      <c r="B2014" s="27">
        <v>44525</v>
      </c>
      <c r="C2014" s="27">
        <v>44545</v>
      </c>
      <c r="D2014" s="27">
        <v>44569</v>
      </c>
      <c r="E2014">
        <v>24</v>
      </c>
      <c r="F2014" t="s">
        <v>7</v>
      </c>
      <c r="G2014">
        <v>750</v>
      </c>
      <c r="H2014">
        <v>31.25</v>
      </c>
      <c r="I2014">
        <v>3</v>
      </c>
      <c r="J2014">
        <v>753</v>
      </c>
      <c r="K2014" t="s">
        <v>7</v>
      </c>
      <c r="L2014" t="s">
        <v>181</v>
      </c>
      <c r="M2014" s="7">
        <v>44545</v>
      </c>
      <c r="N2014" s="7">
        <v>44560.999999988424</v>
      </c>
    </row>
    <row r="2015" spans="1:14" x14ac:dyDescent="0.25">
      <c r="A2015">
        <v>1867</v>
      </c>
      <c r="B2015" s="27">
        <v>44525</v>
      </c>
      <c r="C2015" s="27">
        <v>44545</v>
      </c>
      <c r="D2015" s="27">
        <v>44569</v>
      </c>
      <c r="E2015">
        <v>24</v>
      </c>
      <c r="F2015" t="s">
        <v>7</v>
      </c>
      <c r="G2015">
        <v>750</v>
      </c>
      <c r="H2015">
        <v>31.25</v>
      </c>
      <c r="I2015">
        <v>3</v>
      </c>
      <c r="J2015">
        <v>753</v>
      </c>
      <c r="K2015" t="s">
        <v>7</v>
      </c>
      <c r="L2015" t="s">
        <v>181</v>
      </c>
      <c r="M2015" s="7">
        <v>44562</v>
      </c>
      <c r="N2015" s="7">
        <v>44569</v>
      </c>
    </row>
    <row r="2016" spans="1:14" x14ac:dyDescent="0.25">
      <c r="A2016">
        <v>1868</v>
      </c>
      <c r="B2016" s="27">
        <v>44546</v>
      </c>
      <c r="C2016" s="27">
        <v>44546</v>
      </c>
      <c r="D2016" s="27">
        <v>44548</v>
      </c>
      <c r="E2016">
        <v>2</v>
      </c>
      <c r="F2016" t="s">
        <v>7</v>
      </c>
      <c r="G2016">
        <v>90</v>
      </c>
      <c r="H2016">
        <v>45</v>
      </c>
      <c r="I2016">
        <v>3</v>
      </c>
      <c r="J2016">
        <v>93</v>
      </c>
      <c r="K2016" t="s">
        <v>7</v>
      </c>
      <c r="L2016" t="s">
        <v>181</v>
      </c>
      <c r="M2016" s="7">
        <v>44546</v>
      </c>
      <c r="N2016" s="7">
        <v>44548</v>
      </c>
    </row>
    <row r="2017" spans="1:14" x14ac:dyDescent="0.25">
      <c r="A2017">
        <v>1869</v>
      </c>
      <c r="B2017" s="27">
        <v>44530</v>
      </c>
      <c r="C2017" s="27">
        <v>44546</v>
      </c>
      <c r="D2017" s="27">
        <v>44565</v>
      </c>
      <c r="E2017">
        <v>19</v>
      </c>
      <c r="F2017" t="s">
        <v>7</v>
      </c>
      <c r="G2017">
        <v>570</v>
      </c>
      <c r="H2017">
        <v>30</v>
      </c>
      <c r="I2017">
        <v>13</v>
      </c>
      <c r="J2017">
        <v>583</v>
      </c>
      <c r="K2017" t="s">
        <v>7</v>
      </c>
      <c r="L2017" t="s">
        <v>181</v>
      </c>
      <c r="M2017" s="7">
        <v>44546</v>
      </c>
      <c r="N2017" s="7">
        <v>44560.999999988424</v>
      </c>
    </row>
    <row r="2018" spans="1:14" x14ac:dyDescent="0.25">
      <c r="A2018">
        <v>1869</v>
      </c>
      <c r="B2018" s="27">
        <v>44530</v>
      </c>
      <c r="C2018" s="27">
        <v>44546</v>
      </c>
      <c r="D2018" s="27">
        <v>44565</v>
      </c>
      <c r="E2018">
        <v>19</v>
      </c>
      <c r="F2018" t="s">
        <v>7</v>
      </c>
      <c r="G2018">
        <v>570</v>
      </c>
      <c r="H2018">
        <v>30</v>
      </c>
      <c r="I2018">
        <v>13</v>
      </c>
      <c r="J2018">
        <v>583</v>
      </c>
      <c r="K2018" t="s">
        <v>7</v>
      </c>
      <c r="L2018" t="s">
        <v>181</v>
      </c>
      <c r="M2018" s="7">
        <v>44562</v>
      </c>
      <c r="N2018" s="7">
        <v>44565</v>
      </c>
    </row>
    <row r="2019" spans="1:14" x14ac:dyDescent="0.25">
      <c r="A2019">
        <v>1870</v>
      </c>
      <c r="B2019" s="27">
        <v>44517</v>
      </c>
      <c r="C2019" s="27">
        <v>44546</v>
      </c>
      <c r="D2019" s="27">
        <v>44565</v>
      </c>
      <c r="E2019">
        <v>19</v>
      </c>
      <c r="F2019" t="s">
        <v>7</v>
      </c>
      <c r="G2019">
        <v>532</v>
      </c>
      <c r="H2019">
        <v>28</v>
      </c>
      <c r="J2019">
        <v>532</v>
      </c>
      <c r="K2019" t="s">
        <v>7</v>
      </c>
      <c r="L2019" t="s">
        <v>181</v>
      </c>
      <c r="M2019" s="7">
        <v>44546</v>
      </c>
      <c r="N2019" s="7">
        <v>44560.999999988424</v>
      </c>
    </row>
    <row r="2020" spans="1:14" x14ac:dyDescent="0.25">
      <c r="A2020">
        <v>1870</v>
      </c>
      <c r="B2020" s="27">
        <v>44517</v>
      </c>
      <c r="C2020" s="27">
        <v>44546</v>
      </c>
      <c r="D2020" s="27">
        <v>44565</v>
      </c>
      <c r="E2020">
        <v>19</v>
      </c>
      <c r="F2020" t="s">
        <v>7</v>
      </c>
      <c r="G2020">
        <v>532</v>
      </c>
      <c r="H2020">
        <v>28</v>
      </c>
      <c r="J2020">
        <v>532</v>
      </c>
      <c r="K2020" t="s">
        <v>7</v>
      </c>
      <c r="L2020" t="s">
        <v>181</v>
      </c>
      <c r="M2020" s="7">
        <v>44562</v>
      </c>
      <c r="N2020" s="7">
        <v>44565</v>
      </c>
    </row>
    <row r="2021" spans="1:14" x14ac:dyDescent="0.25">
      <c r="A2021">
        <v>1871</v>
      </c>
      <c r="B2021" s="27">
        <v>44547</v>
      </c>
      <c r="C2021" s="27">
        <v>44547</v>
      </c>
      <c r="D2021" s="27">
        <v>44549</v>
      </c>
      <c r="E2021">
        <v>2</v>
      </c>
      <c r="F2021" t="s">
        <v>7</v>
      </c>
      <c r="G2021">
        <v>90</v>
      </c>
      <c r="H2021">
        <v>45</v>
      </c>
      <c r="I2021">
        <v>3</v>
      </c>
      <c r="J2021">
        <v>93</v>
      </c>
      <c r="K2021" t="s">
        <v>7</v>
      </c>
      <c r="L2021" t="s">
        <v>181</v>
      </c>
      <c r="M2021" s="7">
        <v>44547</v>
      </c>
      <c r="N2021" s="7">
        <v>44549</v>
      </c>
    </row>
    <row r="2022" spans="1:14" x14ac:dyDescent="0.25">
      <c r="A2022">
        <v>1872</v>
      </c>
      <c r="B2022" s="27">
        <v>44546</v>
      </c>
      <c r="C2022" s="27">
        <v>44558</v>
      </c>
      <c r="D2022" s="27">
        <v>44576</v>
      </c>
      <c r="E2022">
        <v>18</v>
      </c>
      <c r="F2022" t="s">
        <v>8</v>
      </c>
      <c r="G2022">
        <v>756</v>
      </c>
      <c r="H2022">
        <v>42</v>
      </c>
      <c r="I2022">
        <v>73</v>
      </c>
      <c r="J2022">
        <v>829</v>
      </c>
      <c r="K2022" t="s">
        <v>7</v>
      </c>
      <c r="L2022" t="s">
        <v>181</v>
      </c>
      <c r="M2022" s="7">
        <v>44558</v>
      </c>
      <c r="N2022" s="7">
        <v>44560.999999988424</v>
      </c>
    </row>
    <row r="2023" spans="1:14" x14ac:dyDescent="0.25">
      <c r="A2023">
        <v>1872</v>
      </c>
      <c r="B2023" s="27">
        <v>44546</v>
      </c>
      <c r="C2023" s="27">
        <v>44558</v>
      </c>
      <c r="D2023" s="27">
        <v>44576</v>
      </c>
      <c r="E2023">
        <v>18</v>
      </c>
      <c r="F2023" t="s">
        <v>8</v>
      </c>
      <c r="G2023">
        <v>756</v>
      </c>
      <c r="H2023">
        <v>42</v>
      </c>
      <c r="I2023">
        <v>73</v>
      </c>
      <c r="J2023">
        <v>829</v>
      </c>
      <c r="K2023" t="s">
        <v>7</v>
      </c>
      <c r="L2023" t="s">
        <v>181</v>
      </c>
      <c r="M2023" s="7">
        <v>44562</v>
      </c>
      <c r="N2023" s="7">
        <v>44576</v>
      </c>
    </row>
    <row r="2024" spans="1:14" x14ac:dyDescent="0.25">
      <c r="A2024">
        <v>1873</v>
      </c>
      <c r="B2024" s="27">
        <v>44552</v>
      </c>
      <c r="C2024" s="27">
        <v>44553</v>
      </c>
      <c r="D2024" s="27">
        <v>44602</v>
      </c>
      <c r="E2024">
        <v>49</v>
      </c>
      <c r="F2024" t="s">
        <v>7</v>
      </c>
      <c r="G2024">
        <v>1372</v>
      </c>
      <c r="H2024">
        <v>28</v>
      </c>
      <c r="I2024">
        <v>13</v>
      </c>
      <c r="J2024">
        <v>1385</v>
      </c>
      <c r="K2024" t="s">
        <v>7</v>
      </c>
      <c r="L2024" t="s">
        <v>181</v>
      </c>
      <c r="M2024" s="7">
        <v>44553</v>
      </c>
      <c r="N2024" s="7">
        <v>44560.999999988424</v>
      </c>
    </row>
    <row r="2025" spans="1:14" x14ac:dyDescent="0.25">
      <c r="A2025">
        <v>1873</v>
      </c>
      <c r="B2025" s="27">
        <v>44552</v>
      </c>
      <c r="C2025" s="27">
        <v>44553</v>
      </c>
      <c r="D2025" s="27">
        <v>44602</v>
      </c>
      <c r="E2025">
        <v>49</v>
      </c>
      <c r="F2025" t="s">
        <v>7</v>
      </c>
      <c r="G2025">
        <v>1372</v>
      </c>
      <c r="H2025">
        <v>28</v>
      </c>
      <c r="I2025">
        <v>13</v>
      </c>
      <c r="J2025">
        <v>1385</v>
      </c>
      <c r="K2025" t="s">
        <v>7</v>
      </c>
      <c r="L2025" t="s">
        <v>181</v>
      </c>
      <c r="M2025" s="7">
        <v>44562</v>
      </c>
      <c r="N2025" s="7">
        <v>44591.999999988424</v>
      </c>
    </row>
    <row r="2026" spans="1:14" x14ac:dyDescent="0.25">
      <c r="A2026">
        <v>1873</v>
      </c>
      <c r="B2026" s="27">
        <v>44552</v>
      </c>
      <c r="C2026" s="27">
        <v>44553</v>
      </c>
      <c r="D2026" s="27">
        <v>44602</v>
      </c>
      <c r="E2026">
        <v>49</v>
      </c>
      <c r="F2026" t="s">
        <v>7</v>
      </c>
      <c r="G2026">
        <v>1372</v>
      </c>
      <c r="H2026">
        <v>28</v>
      </c>
      <c r="I2026">
        <v>13</v>
      </c>
      <c r="J2026">
        <v>1385</v>
      </c>
      <c r="K2026" t="s">
        <v>7</v>
      </c>
      <c r="L2026" t="s">
        <v>181</v>
      </c>
      <c r="M2026" s="7">
        <v>44593</v>
      </c>
      <c r="N2026" s="7">
        <v>44602</v>
      </c>
    </row>
    <row r="2027" spans="1:14" x14ac:dyDescent="0.25">
      <c r="A2027">
        <v>1874</v>
      </c>
      <c r="B2027" s="27">
        <v>44551</v>
      </c>
      <c r="C2027" s="27">
        <v>44553</v>
      </c>
      <c r="D2027" s="27">
        <v>44571</v>
      </c>
      <c r="E2027">
        <v>18</v>
      </c>
      <c r="F2027" t="s">
        <v>7</v>
      </c>
      <c r="G2027">
        <v>450</v>
      </c>
      <c r="H2027">
        <v>25</v>
      </c>
      <c r="I2027">
        <v>3</v>
      </c>
      <c r="J2027">
        <v>453</v>
      </c>
      <c r="K2027" t="s">
        <v>7</v>
      </c>
      <c r="L2027" t="s">
        <v>181</v>
      </c>
      <c r="M2027" s="7">
        <v>44553</v>
      </c>
      <c r="N2027" s="7">
        <v>44560.999999988424</v>
      </c>
    </row>
    <row r="2028" spans="1:14" x14ac:dyDescent="0.25">
      <c r="A2028">
        <v>1874</v>
      </c>
      <c r="B2028" s="27">
        <v>44551</v>
      </c>
      <c r="C2028" s="27">
        <v>44553</v>
      </c>
      <c r="D2028" s="27">
        <v>44571</v>
      </c>
      <c r="E2028">
        <v>18</v>
      </c>
      <c r="F2028" t="s">
        <v>7</v>
      </c>
      <c r="G2028">
        <v>450</v>
      </c>
      <c r="H2028">
        <v>25</v>
      </c>
      <c r="I2028">
        <v>3</v>
      </c>
      <c r="J2028">
        <v>453</v>
      </c>
      <c r="K2028" t="s">
        <v>7</v>
      </c>
      <c r="L2028" t="s">
        <v>181</v>
      </c>
      <c r="M2028" s="7">
        <v>44562</v>
      </c>
      <c r="N2028" s="7">
        <v>44571</v>
      </c>
    </row>
    <row r="2029" spans="1:14" x14ac:dyDescent="0.25">
      <c r="A2029">
        <v>1875</v>
      </c>
      <c r="B2029" s="27">
        <v>44539</v>
      </c>
      <c r="C2029" s="27">
        <v>44557</v>
      </c>
      <c r="D2029" s="27">
        <v>44566</v>
      </c>
      <c r="E2029">
        <v>9</v>
      </c>
      <c r="F2029" t="s">
        <v>7</v>
      </c>
      <c r="G2029">
        <v>405</v>
      </c>
      <c r="H2029">
        <v>45</v>
      </c>
      <c r="I2029">
        <v>13</v>
      </c>
      <c r="J2029">
        <v>418</v>
      </c>
      <c r="K2029" t="s">
        <v>7</v>
      </c>
      <c r="L2029" t="s">
        <v>181</v>
      </c>
      <c r="M2029" s="7">
        <v>44557</v>
      </c>
      <c r="N2029" s="7">
        <v>44560.999999988424</v>
      </c>
    </row>
    <row r="2030" spans="1:14" x14ac:dyDescent="0.25">
      <c r="A2030">
        <v>1875</v>
      </c>
      <c r="B2030" s="27">
        <v>44539</v>
      </c>
      <c r="C2030" s="27">
        <v>44557</v>
      </c>
      <c r="D2030" s="27">
        <v>44566</v>
      </c>
      <c r="E2030">
        <v>9</v>
      </c>
      <c r="F2030" t="s">
        <v>7</v>
      </c>
      <c r="G2030">
        <v>405</v>
      </c>
      <c r="H2030">
        <v>45</v>
      </c>
      <c r="I2030">
        <v>13</v>
      </c>
      <c r="J2030">
        <v>418</v>
      </c>
      <c r="K2030" t="s">
        <v>7</v>
      </c>
      <c r="L2030" t="s">
        <v>181</v>
      </c>
      <c r="M2030" s="7">
        <v>44562</v>
      </c>
      <c r="N2030" s="7">
        <v>44566</v>
      </c>
    </row>
    <row r="2031" spans="1:14" x14ac:dyDescent="0.25">
      <c r="A2031">
        <v>1876</v>
      </c>
      <c r="B2031" s="27">
        <v>44495</v>
      </c>
      <c r="C2031" s="27">
        <v>44559</v>
      </c>
      <c r="D2031" s="27">
        <v>44589</v>
      </c>
      <c r="E2031">
        <v>30</v>
      </c>
      <c r="F2031" t="s">
        <v>7</v>
      </c>
      <c r="G2031">
        <v>660</v>
      </c>
      <c r="H2031">
        <v>22</v>
      </c>
      <c r="J2031">
        <v>660</v>
      </c>
      <c r="K2031" t="s">
        <v>7</v>
      </c>
      <c r="L2031" t="s">
        <v>181</v>
      </c>
      <c r="M2031" s="7">
        <v>44559</v>
      </c>
      <c r="N2031" s="7">
        <v>44560.999999988424</v>
      </c>
    </row>
    <row r="2032" spans="1:14" x14ac:dyDescent="0.25">
      <c r="A2032">
        <v>1876</v>
      </c>
      <c r="B2032" s="27">
        <v>44495</v>
      </c>
      <c r="C2032" s="27">
        <v>44559</v>
      </c>
      <c r="D2032" s="27">
        <v>44589</v>
      </c>
      <c r="E2032">
        <v>30</v>
      </c>
      <c r="F2032" t="s">
        <v>7</v>
      </c>
      <c r="G2032">
        <v>660</v>
      </c>
      <c r="H2032">
        <v>22</v>
      </c>
      <c r="J2032">
        <v>660</v>
      </c>
      <c r="K2032" t="s">
        <v>7</v>
      </c>
      <c r="L2032" t="s">
        <v>181</v>
      </c>
      <c r="M2032" s="7">
        <v>44562</v>
      </c>
      <c r="N2032" s="7">
        <v>44589</v>
      </c>
    </row>
    <row r="2033" spans="1:14" x14ac:dyDescent="0.25">
      <c r="A2033">
        <v>1877</v>
      </c>
      <c r="B2033" s="27">
        <v>44560</v>
      </c>
      <c r="C2033" s="27">
        <v>44560</v>
      </c>
      <c r="D2033" s="27">
        <v>44583</v>
      </c>
      <c r="E2033">
        <v>23</v>
      </c>
      <c r="F2033" t="s">
        <v>7</v>
      </c>
      <c r="G2033">
        <v>897</v>
      </c>
      <c r="H2033">
        <v>39</v>
      </c>
      <c r="I2033">
        <v>3</v>
      </c>
      <c r="J2033">
        <v>900</v>
      </c>
      <c r="K2033" t="s">
        <v>7</v>
      </c>
      <c r="L2033" t="s">
        <v>181</v>
      </c>
      <c r="M2033" s="7">
        <v>44560</v>
      </c>
      <c r="N2033" s="7">
        <v>44560.999999988424</v>
      </c>
    </row>
    <row r="2034" spans="1:14" x14ac:dyDescent="0.25">
      <c r="A2034">
        <v>1877</v>
      </c>
      <c r="B2034" s="27">
        <v>44560</v>
      </c>
      <c r="C2034" s="27">
        <v>44560</v>
      </c>
      <c r="D2034" s="27">
        <v>44583</v>
      </c>
      <c r="E2034">
        <v>23</v>
      </c>
      <c r="F2034" t="s">
        <v>7</v>
      </c>
      <c r="G2034">
        <v>897</v>
      </c>
      <c r="H2034">
        <v>39</v>
      </c>
      <c r="I2034">
        <v>3</v>
      </c>
      <c r="J2034">
        <v>900</v>
      </c>
      <c r="K2034" t="s">
        <v>7</v>
      </c>
      <c r="L2034" t="s">
        <v>181</v>
      </c>
      <c r="M2034" s="7">
        <v>44562</v>
      </c>
      <c r="N2034" s="7">
        <v>44583</v>
      </c>
    </row>
    <row r="2035" spans="1:14" x14ac:dyDescent="0.25">
      <c r="A2035" t="s">
        <v>101</v>
      </c>
      <c r="B2035" s="27">
        <v>44530</v>
      </c>
      <c r="C2035" s="27">
        <v>44530</v>
      </c>
      <c r="D2035" s="27">
        <v>44552</v>
      </c>
      <c r="E2035">
        <v>22</v>
      </c>
      <c r="F2035" t="s">
        <v>7</v>
      </c>
      <c r="G2035">
        <v>550</v>
      </c>
      <c r="H2035">
        <v>25</v>
      </c>
      <c r="J2035">
        <v>550</v>
      </c>
      <c r="K2035" t="s">
        <v>7</v>
      </c>
      <c r="L2035" t="s">
        <v>181</v>
      </c>
      <c r="M2035" s="7">
        <v>44530</v>
      </c>
      <c r="N2035" s="7">
        <v>44529.999999988424</v>
      </c>
    </row>
    <row r="2036" spans="1:14" x14ac:dyDescent="0.25">
      <c r="A2036" t="s">
        <v>101</v>
      </c>
      <c r="B2036" s="27">
        <v>44530</v>
      </c>
      <c r="C2036" s="27">
        <v>44530</v>
      </c>
      <c r="D2036" s="27">
        <v>44552</v>
      </c>
      <c r="E2036">
        <v>22</v>
      </c>
      <c r="F2036" t="s">
        <v>7</v>
      </c>
      <c r="G2036">
        <v>550</v>
      </c>
      <c r="H2036">
        <v>25</v>
      </c>
      <c r="J2036">
        <v>550</v>
      </c>
      <c r="K2036" t="s">
        <v>7</v>
      </c>
      <c r="L2036" t="s">
        <v>181</v>
      </c>
      <c r="M2036" s="7">
        <v>44531</v>
      </c>
      <c r="N2036" s="7">
        <v>44552</v>
      </c>
    </row>
    <row r="2037" spans="1:14" x14ac:dyDescent="0.25">
      <c r="A2037" t="s">
        <v>102</v>
      </c>
      <c r="B2037" s="27">
        <v>44530</v>
      </c>
      <c r="C2037" s="27">
        <v>44530</v>
      </c>
      <c r="D2037" s="27">
        <v>44561</v>
      </c>
      <c r="E2037">
        <v>31</v>
      </c>
      <c r="F2037" t="s">
        <v>7</v>
      </c>
      <c r="G2037">
        <v>620.00154999999995</v>
      </c>
      <c r="H2037">
        <v>20.000049999999998</v>
      </c>
      <c r="J2037">
        <v>620.00154999999995</v>
      </c>
      <c r="K2037" t="s">
        <v>7</v>
      </c>
      <c r="L2037" t="s">
        <v>181</v>
      </c>
      <c r="M2037" s="7">
        <v>44530</v>
      </c>
      <c r="N2037" s="7">
        <v>44529.999999988424</v>
      </c>
    </row>
    <row r="2038" spans="1:14" x14ac:dyDescent="0.25">
      <c r="A2038" t="s">
        <v>102</v>
      </c>
      <c r="B2038" s="27">
        <v>44530</v>
      </c>
      <c r="C2038" s="27">
        <v>44530</v>
      </c>
      <c r="D2038" s="27">
        <v>44561</v>
      </c>
      <c r="E2038">
        <v>31</v>
      </c>
      <c r="F2038" t="s">
        <v>7</v>
      </c>
      <c r="G2038">
        <v>620.00154999999995</v>
      </c>
      <c r="H2038">
        <v>20.000049999999998</v>
      </c>
      <c r="J2038">
        <v>620.00154999999995</v>
      </c>
      <c r="K2038" t="s">
        <v>7</v>
      </c>
      <c r="L2038" t="s">
        <v>181</v>
      </c>
      <c r="M2038" s="7">
        <v>44531</v>
      </c>
      <c r="N2038" s="7">
        <v>44561</v>
      </c>
    </row>
    <row r="2039" spans="1:14" x14ac:dyDescent="0.25">
      <c r="A2039" t="s">
        <v>102</v>
      </c>
      <c r="B2039" s="27">
        <v>44530</v>
      </c>
      <c r="C2039" s="27">
        <v>44530</v>
      </c>
      <c r="D2039" s="27">
        <v>44561</v>
      </c>
      <c r="E2039">
        <v>31</v>
      </c>
      <c r="F2039" t="s">
        <v>7</v>
      </c>
      <c r="G2039">
        <v>558.00464999999997</v>
      </c>
      <c r="H2039">
        <v>18.000149999999998</v>
      </c>
      <c r="J2039">
        <v>558.00464999999997</v>
      </c>
      <c r="K2039" t="s">
        <v>7</v>
      </c>
      <c r="L2039" t="s">
        <v>181</v>
      </c>
      <c r="M2039" s="7">
        <v>44530</v>
      </c>
      <c r="N2039" s="7">
        <v>44529.999999988424</v>
      </c>
    </row>
    <row r="2040" spans="1:14" x14ac:dyDescent="0.25">
      <c r="A2040" t="s">
        <v>102</v>
      </c>
      <c r="B2040" s="27">
        <v>44530</v>
      </c>
      <c r="C2040" s="27">
        <v>44530</v>
      </c>
      <c r="D2040" s="27">
        <v>44561</v>
      </c>
      <c r="E2040">
        <v>31</v>
      </c>
      <c r="F2040" t="s">
        <v>7</v>
      </c>
      <c r="G2040">
        <v>558.00464999999997</v>
      </c>
      <c r="H2040">
        <v>18.000149999999998</v>
      </c>
      <c r="J2040">
        <v>558.00464999999997</v>
      </c>
      <c r="K2040" t="s">
        <v>7</v>
      </c>
      <c r="L2040" t="s">
        <v>181</v>
      </c>
      <c r="M2040" s="7">
        <v>44531</v>
      </c>
      <c r="N2040" s="7">
        <v>44561</v>
      </c>
    </row>
    <row r="2041" spans="1:14" x14ac:dyDescent="0.25">
      <c r="A2041" t="s">
        <v>103</v>
      </c>
      <c r="B2041" s="27">
        <v>44540</v>
      </c>
      <c r="C2041" s="27">
        <v>44540</v>
      </c>
      <c r="D2041" s="27">
        <v>44570</v>
      </c>
      <c r="E2041">
        <v>30</v>
      </c>
      <c r="F2041" t="s">
        <v>7</v>
      </c>
      <c r="G2041">
        <v>750</v>
      </c>
      <c r="H2041">
        <v>25</v>
      </c>
      <c r="J2041">
        <v>750</v>
      </c>
      <c r="K2041" t="s">
        <v>7</v>
      </c>
      <c r="L2041" t="s">
        <v>181</v>
      </c>
      <c r="M2041" s="7">
        <v>44540</v>
      </c>
      <c r="N2041" s="7">
        <v>44560.999999988424</v>
      </c>
    </row>
    <row r="2042" spans="1:14" x14ac:dyDescent="0.25">
      <c r="A2042" t="s">
        <v>103</v>
      </c>
      <c r="B2042" s="27">
        <v>44540</v>
      </c>
      <c r="C2042" s="27">
        <v>44540</v>
      </c>
      <c r="D2042" s="27">
        <v>44570</v>
      </c>
      <c r="E2042">
        <v>30</v>
      </c>
      <c r="F2042" t="s">
        <v>7</v>
      </c>
      <c r="G2042">
        <v>750</v>
      </c>
      <c r="H2042">
        <v>25</v>
      </c>
      <c r="J2042">
        <v>750</v>
      </c>
      <c r="K2042" t="s">
        <v>7</v>
      </c>
      <c r="L2042" t="s">
        <v>181</v>
      </c>
      <c r="M2042" s="7">
        <v>44562</v>
      </c>
      <c r="N2042" s="7">
        <v>44570</v>
      </c>
    </row>
    <row r="2043" spans="1:14" x14ac:dyDescent="0.25">
      <c r="A2043">
        <v>1723</v>
      </c>
      <c r="B2043" s="27">
        <v>44461</v>
      </c>
      <c r="C2043" s="27">
        <v>44500</v>
      </c>
      <c r="D2043" s="27">
        <v>44615</v>
      </c>
      <c r="E2043">
        <v>115</v>
      </c>
      <c r="F2043" t="s">
        <v>8</v>
      </c>
      <c r="G2043">
        <v>2436</v>
      </c>
      <c r="H2043">
        <v>21.182608695652174</v>
      </c>
      <c r="I2043">
        <v>63</v>
      </c>
      <c r="J2043">
        <v>2499</v>
      </c>
      <c r="K2043" t="s">
        <v>7</v>
      </c>
      <c r="L2043" t="s">
        <v>181</v>
      </c>
      <c r="M2043" s="7">
        <v>44500</v>
      </c>
      <c r="N2043" s="7">
        <v>44499.999999988424</v>
      </c>
    </row>
    <row r="2044" spans="1:14" x14ac:dyDescent="0.25">
      <c r="A2044">
        <v>1723</v>
      </c>
      <c r="B2044" s="27">
        <v>44461</v>
      </c>
      <c r="C2044" s="27">
        <v>44500</v>
      </c>
      <c r="D2044" s="27">
        <v>44615</v>
      </c>
      <c r="E2044">
        <v>115</v>
      </c>
      <c r="F2044" t="s">
        <v>8</v>
      </c>
      <c r="G2044">
        <v>2436</v>
      </c>
      <c r="H2044">
        <v>21.182608695652174</v>
      </c>
      <c r="I2044">
        <v>63</v>
      </c>
      <c r="J2044">
        <v>2499</v>
      </c>
      <c r="K2044" t="s">
        <v>7</v>
      </c>
      <c r="L2044" t="s">
        <v>181</v>
      </c>
      <c r="M2044" s="7">
        <v>44501</v>
      </c>
      <c r="N2044" s="7">
        <v>44529.999999988424</v>
      </c>
    </row>
    <row r="2045" spans="1:14" x14ac:dyDescent="0.25">
      <c r="A2045">
        <v>1723</v>
      </c>
      <c r="B2045" s="27">
        <v>44461</v>
      </c>
      <c r="C2045" s="27">
        <v>44500</v>
      </c>
      <c r="D2045" s="27">
        <v>44615</v>
      </c>
      <c r="E2045">
        <v>115</v>
      </c>
      <c r="F2045" t="s">
        <v>8</v>
      </c>
      <c r="G2045">
        <v>2436</v>
      </c>
      <c r="H2045">
        <v>21.182608695652174</v>
      </c>
      <c r="I2045">
        <v>63</v>
      </c>
      <c r="J2045">
        <v>2499</v>
      </c>
      <c r="K2045" t="s">
        <v>7</v>
      </c>
      <c r="L2045" t="s">
        <v>181</v>
      </c>
      <c r="M2045" s="7">
        <v>44531</v>
      </c>
      <c r="N2045" s="7">
        <v>44560.999999988424</v>
      </c>
    </row>
    <row r="2046" spans="1:14" x14ac:dyDescent="0.25">
      <c r="A2046">
        <v>1723</v>
      </c>
      <c r="B2046" s="27">
        <v>44461</v>
      </c>
      <c r="C2046" s="27">
        <v>44500</v>
      </c>
      <c r="D2046" s="27">
        <v>44615</v>
      </c>
      <c r="E2046">
        <v>115</v>
      </c>
      <c r="F2046" t="s">
        <v>8</v>
      </c>
      <c r="G2046">
        <v>2436</v>
      </c>
      <c r="H2046">
        <v>21.182608695652174</v>
      </c>
      <c r="I2046">
        <v>63</v>
      </c>
      <c r="J2046">
        <v>2499</v>
      </c>
      <c r="K2046" t="s">
        <v>7</v>
      </c>
      <c r="L2046" t="s">
        <v>181</v>
      </c>
      <c r="M2046" s="7">
        <v>44562</v>
      </c>
      <c r="N2046" s="7">
        <v>44591.999999988424</v>
      </c>
    </row>
    <row r="2047" spans="1:14" x14ac:dyDescent="0.25">
      <c r="A2047">
        <v>1723</v>
      </c>
      <c r="B2047" s="27">
        <v>44461</v>
      </c>
      <c r="C2047" s="27">
        <v>44500</v>
      </c>
      <c r="D2047" s="27">
        <v>44615</v>
      </c>
      <c r="E2047">
        <v>115</v>
      </c>
      <c r="F2047" t="s">
        <v>8</v>
      </c>
      <c r="G2047">
        <v>2436</v>
      </c>
      <c r="H2047">
        <v>21.182608695652174</v>
      </c>
      <c r="I2047">
        <v>63</v>
      </c>
      <c r="J2047">
        <v>2499</v>
      </c>
      <c r="K2047" t="s">
        <v>7</v>
      </c>
      <c r="L2047" t="s">
        <v>181</v>
      </c>
      <c r="M2047" s="7">
        <v>44593</v>
      </c>
      <c r="N2047" s="7">
        <v>44615</v>
      </c>
    </row>
    <row r="2048" spans="1:14" x14ac:dyDescent="0.25">
      <c r="A2048">
        <v>1744</v>
      </c>
      <c r="B2048" s="27">
        <v>44469</v>
      </c>
      <c r="C2048" s="27">
        <v>44502</v>
      </c>
      <c r="D2048" s="27">
        <v>44526</v>
      </c>
      <c r="E2048">
        <v>24</v>
      </c>
      <c r="F2048" t="s">
        <v>7</v>
      </c>
      <c r="G2048">
        <v>550</v>
      </c>
      <c r="H2048">
        <v>22.916666666666668</v>
      </c>
      <c r="I2048">
        <v>3</v>
      </c>
      <c r="J2048">
        <v>553</v>
      </c>
      <c r="K2048" t="s">
        <v>7</v>
      </c>
      <c r="L2048" t="s">
        <v>181</v>
      </c>
      <c r="M2048" s="7">
        <v>44502</v>
      </c>
      <c r="N2048" s="7">
        <v>44526</v>
      </c>
    </row>
    <row r="2049" spans="1:14" x14ac:dyDescent="0.25">
      <c r="A2049">
        <v>1754</v>
      </c>
      <c r="B2049" s="27">
        <v>44474</v>
      </c>
      <c r="C2049" s="27">
        <v>44510</v>
      </c>
      <c r="D2049" s="27">
        <v>44533</v>
      </c>
      <c r="E2049">
        <v>23</v>
      </c>
      <c r="F2049" t="s">
        <v>8</v>
      </c>
      <c r="G2049">
        <v>1080</v>
      </c>
      <c r="H2049">
        <v>46.956521739130437</v>
      </c>
      <c r="I2049">
        <v>83</v>
      </c>
      <c r="J2049">
        <v>1163</v>
      </c>
      <c r="K2049" t="s">
        <v>7</v>
      </c>
      <c r="L2049" t="s">
        <v>181</v>
      </c>
      <c r="M2049" s="7">
        <v>44510</v>
      </c>
      <c r="N2049" s="7">
        <v>44529.999999988424</v>
      </c>
    </row>
    <row r="2050" spans="1:14" x14ac:dyDescent="0.25">
      <c r="A2050">
        <v>1754</v>
      </c>
      <c r="B2050" s="27">
        <v>44474</v>
      </c>
      <c r="C2050" s="27">
        <v>44510</v>
      </c>
      <c r="D2050" s="27">
        <v>44533</v>
      </c>
      <c r="E2050">
        <v>23</v>
      </c>
      <c r="F2050" t="s">
        <v>8</v>
      </c>
      <c r="G2050">
        <v>1080</v>
      </c>
      <c r="H2050">
        <v>46.956521739130437</v>
      </c>
      <c r="I2050">
        <v>83</v>
      </c>
      <c r="J2050">
        <v>1163</v>
      </c>
      <c r="K2050" t="s">
        <v>7</v>
      </c>
      <c r="L2050" t="s">
        <v>181</v>
      </c>
      <c r="M2050" s="7">
        <v>44531</v>
      </c>
      <c r="N2050" s="7">
        <v>44533</v>
      </c>
    </row>
    <row r="2051" spans="1:14" x14ac:dyDescent="0.25">
      <c r="A2051">
        <v>1755</v>
      </c>
      <c r="B2051" s="27">
        <v>44474</v>
      </c>
      <c r="C2051" s="27">
        <v>44515</v>
      </c>
      <c r="D2051" s="27">
        <v>44533</v>
      </c>
      <c r="E2051">
        <v>18</v>
      </c>
      <c r="F2051" t="s">
        <v>7</v>
      </c>
      <c r="G2051">
        <v>504</v>
      </c>
      <c r="H2051">
        <v>28</v>
      </c>
      <c r="I2051">
        <v>13</v>
      </c>
      <c r="J2051">
        <v>517</v>
      </c>
      <c r="K2051" t="s">
        <v>7</v>
      </c>
      <c r="L2051" t="s">
        <v>181</v>
      </c>
      <c r="M2051" s="7">
        <v>44515</v>
      </c>
      <c r="N2051" s="7">
        <v>44529.999999988424</v>
      </c>
    </row>
    <row r="2052" spans="1:14" x14ac:dyDescent="0.25">
      <c r="A2052">
        <v>1755</v>
      </c>
      <c r="B2052" s="27">
        <v>44474</v>
      </c>
      <c r="C2052" s="27">
        <v>44515</v>
      </c>
      <c r="D2052" s="27">
        <v>44533</v>
      </c>
      <c r="E2052">
        <v>18</v>
      </c>
      <c r="F2052" t="s">
        <v>7</v>
      </c>
      <c r="G2052">
        <v>504</v>
      </c>
      <c r="H2052">
        <v>28</v>
      </c>
      <c r="I2052">
        <v>13</v>
      </c>
      <c r="J2052">
        <v>517</v>
      </c>
      <c r="K2052" t="s">
        <v>7</v>
      </c>
      <c r="L2052" t="s">
        <v>181</v>
      </c>
      <c r="M2052" s="7">
        <v>44531</v>
      </c>
      <c r="N2052" s="7">
        <v>44533</v>
      </c>
    </row>
    <row r="2053" spans="1:14" x14ac:dyDescent="0.25">
      <c r="A2053">
        <v>1758</v>
      </c>
      <c r="B2053" s="27">
        <v>44476</v>
      </c>
      <c r="C2053" s="27">
        <v>44498</v>
      </c>
      <c r="D2053" s="27">
        <v>44515</v>
      </c>
      <c r="E2053">
        <v>17</v>
      </c>
      <c r="F2053" t="s">
        <v>8</v>
      </c>
      <c r="G2053">
        <v>442</v>
      </c>
      <c r="H2053">
        <v>26</v>
      </c>
      <c r="I2053">
        <v>73</v>
      </c>
      <c r="J2053">
        <v>515</v>
      </c>
      <c r="K2053" t="s">
        <v>7</v>
      </c>
      <c r="L2053" t="s">
        <v>181</v>
      </c>
      <c r="M2053" s="7">
        <v>44498</v>
      </c>
      <c r="N2053" s="7">
        <v>44499.999999988424</v>
      </c>
    </row>
    <row r="2054" spans="1:14" x14ac:dyDescent="0.25">
      <c r="A2054">
        <v>1758</v>
      </c>
      <c r="B2054" s="27">
        <v>44476</v>
      </c>
      <c r="C2054" s="27">
        <v>44498</v>
      </c>
      <c r="D2054" s="27">
        <v>44515</v>
      </c>
      <c r="E2054">
        <v>17</v>
      </c>
      <c r="F2054" t="s">
        <v>8</v>
      </c>
      <c r="G2054">
        <v>442</v>
      </c>
      <c r="H2054">
        <v>26</v>
      </c>
      <c r="I2054">
        <v>73</v>
      </c>
      <c r="J2054">
        <v>515</v>
      </c>
      <c r="K2054" t="s">
        <v>7</v>
      </c>
      <c r="L2054" t="s">
        <v>181</v>
      </c>
      <c r="M2054" s="7">
        <v>44501</v>
      </c>
      <c r="N2054" s="7">
        <v>44515</v>
      </c>
    </row>
    <row r="2055" spans="1:14" x14ac:dyDescent="0.25">
      <c r="A2055">
        <v>1759</v>
      </c>
      <c r="B2055" s="27">
        <v>44476</v>
      </c>
      <c r="C2055" s="27">
        <v>44504</v>
      </c>
      <c r="D2055" s="27">
        <v>44528</v>
      </c>
      <c r="E2055">
        <v>24</v>
      </c>
      <c r="F2055" t="s">
        <v>8</v>
      </c>
      <c r="G2055">
        <v>576</v>
      </c>
      <c r="H2055">
        <v>24</v>
      </c>
      <c r="I2055">
        <v>73</v>
      </c>
      <c r="J2055">
        <v>649</v>
      </c>
      <c r="K2055" t="s">
        <v>7</v>
      </c>
      <c r="L2055" t="s">
        <v>181</v>
      </c>
      <c r="M2055" s="7">
        <v>44504</v>
      </c>
      <c r="N2055" s="7">
        <v>44528</v>
      </c>
    </row>
    <row r="2056" spans="1:14" x14ac:dyDescent="0.25">
      <c r="A2056">
        <v>1761</v>
      </c>
      <c r="B2056" s="27">
        <v>44480</v>
      </c>
      <c r="C2056" s="27">
        <v>44500</v>
      </c>
      <c r="D2056" s="27">
        <v>44514</v>
      </c>
      <c r="E2056">
        <v>14</v>
      </c>
      <c r="F2056" t="s">
        <v>8</v>
      </c>
      <c r="G2056">
        <v>525</v>
      </c>
      <c r="H2056">
        <v>37.5</v>
      </c>
      <c r="I2056">
        <v>108</v>
      </c>
      <c r="J2056">
        <v>633</v>
      </c>
      <c r="K2056" t="s">
        <v>7</v>
      </c>
      <c r="L2056" t="s">
        <v>181</v>
      </c>
      <c r="M2056" s="7">
        <v>44500</v>
      </c>
      <c r="N2056" s="7">
        <v>44499.999999988424</v>
      </c>
    </row>
    <row r="2057" spans="1:14" x14ac:dyDescent="0.25">
      <c r="A2057">
        <v>1761</v>
      </c>
      <c r="B2057" s="27">
        <v>44480</v>
      </c>
      <c r="C2057" s="27">
        <v>44500</v>
      </c>
      <c r="D2057" s="27">
        <v>44514</v>
      </c>
      <c r="E2057">
        <v>14</v>
      </c>
      <c r="F2057" t="s">
        <v>8</v>
      </c>
      <c r="G2057">
        <v>525</v>
      </c>
      <c r="H2057">
        <v>37.5</v>
      </c>
      <c r="I2057">
        <v>108</v>
      </c>
      <c r="J2057">
        <v>633</v>
      </c>
      <c r="K2057" t="s">
        <v>7</v>
      </c>
      <c r="L2057" t="s">
        <v>181</v>
      </c>
      <c r="M2057" s="7">
        <v>44501</v>
      </c>
      <c r="N2057" s="7">
        <v>44514</v>
      </c>
    </row>
    <row r="2058" spans="1:14" x14ac:dyDescent="0.25">
      <c r="A2058">
        <v>1765</v>
      </c>
      <c r="B2058" s="27">
        <v>44478</v>
      </c>
      <c r="C2058" s="27">
        <v>44504</v>
      </c>
      <c r="D2058" s="27">
        <v>44565</v>
      </c>
      <c r="E2058">
        <v>61</v>
      </c>
      <c r="F2058" t="s">
        <v>8</v>
      </c>
      <c r="G2058">
        <v>1220</v>
      </c>
      <c r="H2058">
        <v>20</v>
      </c>
      <c r="I2058">
        <v>43</v>
      </c>
      <c r="J2058">
        <v>1263</v>
      </c>
      <c r="K2058" t="s">
        <v>7</v>
      </c>
      <c r="L2058" t="s">
        <v>181</v>
      </c>
      <c r="M2058" s="7">
        <v>44504</v>
      </c>
      <c r="N2058" s="7">
        <v>44529.999999988424</v>
      </c>
    </row>
    <row r="2059" spans="1:14" x14ac:dyDescent="0.25">
      <c r="A2059">
        <v>1765</v>
      </c>
      <c r="B2059" s="27">
        <v>44478</v>
      </c>
      <c r="C2059" s="27">
        <v>44504</v>
      </c>
      <c r="D2059" s="27">
        <v>44565</v>
      </c>
      <c r="E2059">
        <v>61</v>
      </c>
      <c r="F2059" t="s">
        <v>8</v>
      </c>
      <c r="G2059">
        <v>1220</v>
      </c>
      <c r="H2059">
        <v>20</v>
      </c>
      <c r="I2059">
        <v>43</v>
      </c>
      <c r="J2059">
        <v>1263</v>
      </c>
      <c r="K2059" t="s">
        <v>7</v>
      </c>
      <c r="L2059" t="s">
        <v>181</v>
      </c>
      <c r="M2059" s="7">
        <v>44531</v>
      </c>
      <c r="N2059" s="7">
        <v>44560.999999988424</v>
      </c>
    </row>
    <row r="2060" spans="1:14" x14ac:dyDescent="0.25">
      <c r="A2060">
        <v>1765</v>
      </c>
      <c r="B2060" s="27">
        <v>44478</v>
      </c>
      <c r="C2060" s="27">
        <v>44504</v>
      </c>
      <c r="D2060" s="27">
        <v>44565</v>
      </c>
      <c r="E2060">
        <v>61</v>
      </c>
      <c r="F2060" t="s">
        <v>8</v>
      </c>
      <c r="G2060">
        <v>1220</v>
      </c>
      <c r="H2060">
        <v>20</v>
      </c>
      <c r="I2060">
        <v>43</v>
      </c>
      <c r="J2060">
        <v>1263</v>
      </c>
      <c r="K2060" t="s">
        <v>7</v>
      </c>
      <c r="L2060" t="s">
        <v>181</v>
      </c>
      <c r="M2060" s="7">
        <v>44562</v>
      </c>
      <c r="N2060" s="7">
        <v>44565</v>
      </c>
    </row>
    <row r="2061" spans="1:14" x14ac:dyDescent="0.25">
      <c r="A2061">
        <v>1765</v>
      </c>
      <c r="B2061" s="27">
        <v>0</v>
      </c>
      <c r="C2061" s="27"/>
      <c r="D2061" s="27"/>
      <c r="E2061">
        <v>0</v>
      </c>
      <c r="F2061" t="s">
        <v>8</v>
      </c>
      <c r="G2061">
        <v>-645</v>
      </c>
      <c r="J2061">
        <v>-645</v>
      </c>
      <c r="K2061" t="s">
        <v>7</v>
      </c>
      <c r="L2061" t="s">
        <v>162</v>
      </c>
      <c r="M2061" s="7"/>
      <c r="N2061" s="7"/>
    </row>
    <row r="2062" spans="1:14" x14ac:dyDescent="0.25">
      <c r="A2062">
        <v>1766</v>
      </c>
      <c r="B2062" s="27">
        <v>44473</v>
      </c>
      <c r="C2062" s="27">
        <v>44500</v>
      </c>
      <c r="D2062" s="27">
        <v>44514</v>
      </c>
      <c r="E2062">
        <v>14</v>
      </c>
      <c r="F2062" t="s">
        <v>8</v>
      </c>
      <c r="G2062">
        <v>555</v>
      </c>
      <c r="H2062">
        <v>39.642857142857146</v>
      </c>
      <c r="I2062">
        <v>118</v>
      </c>
      <c r="J2062">
        <v>673</v>
      </c>
      <c r="K2062" t="s">
        <v>7</v>
      </c>
      <c r="L2062" t="s">
        <v>181</v>
      </c>
      <c r="M2062" s="7">
        <v>44500</v>
      </c>
      <c r="N2062" s="7">
        <v>44499.999999988424</v>
      </c>
    </row>
    <row r="2063" spans="1:14" x14ac:dyDescent="0.25">
      <c r="A2063">
        <v>1766</v>
      </c>
      <c r="B2063" s="27">
        <v>44473</v>
      </c>
      <c r="C2063" s="27">
        <v>44500</v>
      </c>
      <c r="D2063" s="27">
        <v>44514</v>
      </c>
      <c r="E2063">
        <v>14</v>
      </c>
      <c r="F2063" t="s">
        <v>8</v>
      </c>
      <c r="G2063">
        <v>555</v>
      </c>
      <c r="H2063">
        <v>39.642857142857146</v>
      </c>
      <c r="I2063">
        <v>118</v>
      </c>
      <c r="J2063">
        <v>673</v>
      </c>
      <c r="K2063" t="s">
        <v>7</v>
      </c>
      <c r="L2063" t="s">
        <v>181</v>
      </c>
      <c r="M2063" s="7">
        <v>44501</v>
      </c>
      <c r="N2063" s="7">
        <v>44514</v>
      </c>
    </row>
    <row r="2064" spans="1:14" x14ac:dyDescent="0.25">
      <c r="A2064">
        <v>1768</v>
      </c>
      <c r="B2064" s="27">
        <v>44477</v>
      </c>
      <c r="C2064" s="27">
        <v>44504</v>
      </c>
      <c r="D2064" s="27">
        <v>44518</v>
      </c>
      <c r="E2064">
        <v>14</v>
      </c>
      <c r="F2064" t="s">
        <v>8</v>
      </c>
      <c r="G2064">
        <v>420</v>
      </c>
      <c r="H2064">
        <v>30</v>
      </c>
      <c r="I2064">
        <v>43</v>
      </c>
      <c r="J2064">
        <v>463</v>
      </c>
      <c r="K2064" t="s">
        <v>7</v>
      </c>
      <c r="L2064" t="s">
        <v>181</v>
      </c>
      <c r="M2064" s="7">
        <v>44504</v>
      </c>
      <c r="N2064" s="7">
        <v>44518</v>
      </c>
    </row>
    <row r="2065" spans="1:14" x14ac:dyDescent="0.25">
      <c r="A2065">
        <v>1769</v>
      </c>
      <c r="B2065" s="27">
        <v>44481</v>
      </c>
      <c r="C2065" s="27">
        <v>44501</v>
      </c>
      <c r="D2065" s="27">
        <v>44513</v>
      </c>
      <c r="E2065">
        <v>12</v>
      </c>
      <c r="F2065" t="s">
        <v>8</v>
      </c>
      <c r="G2065">
        <v>429</v>
      </c>
      <c r="H2065">
        <v>35.75</v>
      </c>
      <c r="I2065">
        <v>113</v>
      </c>
      <c r="J2065">
        <v>542</v>
      </c>
      <c r="K2065" t="s">
        <v>7</v>
      </c>
      <c r="L2065" t="s">
        <v>181</v>
      </c>
      <c r="M2065" s="7">
        <v>44501</v>
      </c>
      <c r="N2065" s="7">
        <v>44513</v>
      </c>
    </row>
    <row r="2066" spans="1:14" x14ac:dyDescent="0.25">
      <c r="A2066">
        <v>1770</v>
      </c>
      <c r="B2066" s="27">
        <v>44482</v>
      </c>
      <c r="C2066" s="27">
        <v>44508</v>
      </c>
      <c r="D2066" s="27">
        <v>44522</v>
      </c>
      <c r="E2066">
        <v>14</v>
      </c>
      <c r="F2066" t="s">
        <v>8</v>
      </c>
      <c r="G2066">
        <v>585</v>
      </c>
      <c r="H2066">
        <v>41.785714285714285</v>
      </c>
      <c r="I2066">
        <v>83</v>
      </c>
      <c r="J2066">
        <v>668</v>
      </c>
      <c r="K2066" t="s">
        <v>7</v>
      </c>
      <c r="L2066" t="s">
        <v>181</v>
      </c>
      <c r="M2066" s="7">
        <v>44508</v>
      </c>
      <c r="N2066" s="7">
        <v>44522</v>
      </c>
    </row>
    <row r="2067" spans="1:14" x14ac:dyDescent="0.25">
      <c r="A2067">
        <v>1771</v>
      </c>
      <c r="B2067" s="27">
        <v>44481</v>
      </c>
      <c r="C2067" s="27">
        <v>44513</v>
      </c>
      <c r="D2067" s="27">
        <v>44525</v>
      </c>
      <c r="E2067">
        <v>12</v>
      </c>
      <c r="F2067" t="s">
        <v>8</v>
      </c>
      <c r="G2067">
        <v>390</v>
      </c>
      <c r="H2067">
        <v>32.5</v>
      </c>
      <c r="I2067">
        <v>73</v>
      </c>
      <c r="J2067">
        <v>463</v>
      </c>
      <c r="K2067" t="s">
        <v>7</v>
      </c>
      <c r="L2067" t="s">
        <v>181</v>
      </c>
      <c r="M2067" s="7">
        <v>44513</v>
      </c>
      <c r="N2067" s="7">
        <v>44525</v>
      </c>
    </row>
    <row r="2068" spans="1:14" x14ac:dyDescent="0.25">
      <c r="A2068">
        <v>1777</v>
      </c>
      <c r="B2068" s="27">
        <v>44485</v>
      </c>
      <c r="C2068" s="27">
        <v>44499</v>
      </c>
      <c r="D2068" s="27">
        <v>44502</v>
      </c>
      <c r="E2068">
        <v>3</v>
      </c>
      <c r="F2068" t="s">
        <v>7</v>
      </c>
      <c r="G2068">
        <v>255</v>
      </c>
      <c r="H2068">
        <v>85</v>
      </c>
      <c r="I2068">
        <v>3</v>
      </c>
      <c r="J2068">
        <v>258</v>
      </c>
      <c r="K2068" t="s">
        <v>7</v>
      </c>
      <c r="L2068" t="s">
        <v>181</v>
      </c>
      <c r="M2068" s="7">
        <v>44499</v>
      </c>
      <c r="N2068" s="7">
        <v>44499.999999988424</v>
      </c>
    </row>
    <row r="2069" spans="1:14" x14ac:dyDescent="0.25">
      <c r="A2069">
        <v>1777</v>
      </c>
      <c r="B2069" s="27">
        <v>44485</v>
      </c>
      <c r="C2069" s="27">
        <v>44499</v>
      </c>
      <c r="D2069" s="27">
        <v>44502</v>
      </c>
      <c r="E2069">
        <v>3</v>
      </c>
      <c r="F2069" t="s">
        <v>7</v>
      </c>
      <c r="G2069">
        <v>255</v>
      </c>
      <c r="H2069">
        <v>85</v>
      </c>
      <c r="I2069">
        <v>3</v>
      </c>
      <c r="J2069">
        <v>258</v>
      </c>
      <c r="K2069" t="s">
        <v>7</v>
      </c>
      <c r="L2069" t="s">
        <v>181</v>
      </c>
      <c r="M2069" s="7">
        <v>44501</v>
      </c>
      <c r="N2069" s="7">
        <v>44502</v>
      </c>
    </row>
    <row r="2070" spans="1:14" x14ac:dyDescent="0.25">
      <c r="A2070">
        <v>1761</v>
      </c>
      <c r="B2070" s="27">
        <v>44487</v>
      </c>
      <c r="C2070" s="27">
        <v>44513</v>
      </c>
      <c r="D2070" s="27">
        <v>44539</v>
      </c>
      <c r="E2070">
        <v>26</v>
      </c>
      <c r="F2070" t="s">
        <v>8</v>
      </c>
      <c r="G2070">
        <v>594</v>
      </c>
      <c r="H2070">
        <v>22.846153846153847</v>
      </c>
      <c r="I2070">
        <v>73</v>
      </c>
      <c r="J2070">
        <v>667</v>
      </c>
      <c r="K2070" t="s">
        <v>7</v>
      </c>
      <c r="L2070" t="s">
        <v>181</v>
      </c>
      <c r="M2070" s="7">
        <v>44513</v>
      </c>
      <c r="N2070" s="7">
        <v>44529.999999988424</v>
      </c>
    </row>
    <row r="2071" spans="1:14" x14ac:dyDescent="0.25">
      <c r="A2071">
        <v>1761</v>
      </c>
      <c r="B2071" s="27">
        <v>44487</v>
      </c>
      <c r="C2071" s="27">
        <v>44513</v>
      </c>
      <c r="D2071" s="27">
        <v>44539</v>
      </c>
      <c r="E2071">
        <v>26</v>
      </c>
      <c r="F2071" t="s">
        <v>8</v>
      </c>
      <c r="G2071">
        <v>594</v>
      </c>
      <c r="H2071">
        <v>22.846153846153847</v>
      </c>
      <c r="I2071">
        <v>73</v>
      </c>
      <c r="J2071">
        <v>667</v>
      </c>
      <c r="K2071" t="s">
        <v>7</v>
      </c>
      <c r="L2071" t="s">
        <v>181</v>
      </c>
      <c r="M2071" s="7">
        <v>44531</v>
      </c>
      <c r="N2071" s="7">
        <v>44539</v>
      </c>
    </row>
    <row r="2072" spans="1:14" x14ac:dyDescent="0.25">
      <c r="A2072">
        <v>1782</v>
      </c>
      <c r="B2072" s="27">
        <v>44482</v>
      </c>
      <c r="C2072" s="27">
        <v>44512</v>
      </c>
      <c r="D2072" s="27">
        <v>44568</v>
      </c>
      <c r="E2072">
        <v>56</v>
      </c>
      <c r="F2072" t="s">
        <v>8</v>
      </c>
      <c r="G2072">
        <v>1710</v>
      </c>
      <c r="H2072">
        <v>30.535714285714285</v>
      </c>
      <c r="I2072">
        <v>73</v>
      </c>
      <c r="J2072">
        <v>1783</v>
      </c>
      <c r="K2072" t="s">
        <v>7</v>
      </c>
      <c r="L2072" t="s">
        <v>181</v>
      </c>
      <c r="M2072" s="7">
        <v>44512</v>
      </c>
      <c r="N2072" s="7">
        <v>44529.999999988424</v>
      </c>
    </row>
    <row r="2073" spans="1:14" x14ac:dyDescent="0.25">
      <c r="A2073">
        <v>1782</v>
      </c>
      <c r="B2073" s="27">
        <v>44482</v>
      </c>
      <c r="C2073" s="27">
        <v>44512</v>
      </c>
      <c r="D2073" s="27">
        <v>44568</v>
      </c>
      <c r="E2073">
        <v>56</v>
      </c>
      <c r="F2073" t="s">
        <v>8</v>
      </c>
      <c r="G2073">
        <v>1710</v>
      </c>
      <c r="H2073">
        <v>30.535714285714285</v>
      </c>
      <c r="I2073">
        <v>73</v>
      </c>
      <c r="J2073">
        <v>1783</v>
      </c>
      <c r="K2073" t="s">
        <v>7</v>
      </c>
      <c r="L2073" t="s">
        <v>181</v>
      </c>
      <c r="M2073" s="7">
        <v>44531</v>
      </c>
      <c r="N2073" s="7">
        <v>44560.999999988424</v>
      </c>
    </row>
    <row r="2074" spans="1:14" x14ac:dyDescent="0.25">
      <c r="A2074">
        <v>1782</v>
      </c>
      <c r="B2074" s="27">
        <v>44482</v>
      </c>
      <c r="C2074" s="27">
        <v>44512</v>
      </c>
      <c r="D2074" s="27">
        <v>44568</v>
      </c>
      <c r="E2074">
        <v>56</v>
      </c>
      <c r="F2074" t="s">
        <v>8</v>
      </c>
      <c r="G2074">
        <v>1710</v>
      </c>
      <c r="H2074">
        <v>30.535714285714285</v>
      </c>
      <c r="I2074">
        <v>73</v>
      </c>
      <c r="J2074">
        <v>1783</v>
      </c>
      <c r="K2074" t="s">
        <v>7</v>
      </c>
      <c r="L2074" t="s">
        <v>181</v>
      </c>
      <c r="M2074" s="7">
        <v>44562</v>
      </c>
      <c r="N2074" s="7">
        <v>44568</v>
      </c>
    </row>
    <row r="2075" spans="1:14" x14ac:dyDescent="0.25">
      <c r="A2075">
        <v>1786</v>
      </c>
      <c r="B2075" s="27">
        <v>44499</v>
      </c>
      <c r="C2075" s="27">
        <v>44499</v>
      </c>
      <c r="D2075" s="27">
        <v>44523</v>
      </c>
      <c r="E2075">
        <v>24</v>
      </c>
      <c r="F2075" t="s">
        <v>7</v>
      </c>
      <c r="G2075">
        <v>672</v>
      </c>
      <c r="H2075">
        <v>28</v>
      </c>
      <c r="I2075">
        <v>3</v>
      </c>
      <c r="J2075">
        <v>675</v>
      </c>
      <c r="K2075" t="s">
        <v>7</v>
      </c>
      <c r="L2075" t="s">
        <v>181</v>
      </c>
      <c r="M2075" s="7">
        <v>44499</v>
      </c>
      <c r="N2075" s="7">
        <v>44499.999999988424</v>
      </c>
    </row>
    <row r="2076" spans="1:14" x14ac:dyDescent="0.25">
      <c r="A2076">
        <v>1786</v>
      </c>
      <c r="B2076" s="27">
        <v>44499</v>
      </c>
      <c r="C2076" s="27">
        <v>44499</v>
      </c>
      <c r="D2076" s="27">
        <v>44523</v>
      </c>
      <c r="E2076">
        <v>24</v>
      </c>
      <c r="F2076" t="s">
        <v>7</v>
      </c>
      <c r="G2076">
        <v>672</v>
      </c>
      <c r="H2076">
        <v>28</v>
      </c>
      <c r="I2076">
        <v>3</v>
      </c>
      <c r="J2076">
        <v>675</v>
      </c>
      <c r="K2076" t="s">
        <v>7</v>
      </c>
      <c r="L2076" t="s">
        <v>181</v>
      </c>
      <c r="M2076" s="7">
        <v>44501</v>
      </c>
      <c r="N2076" s="7">
        <v>44523</v>
      </c>
    </row>
    <row r="2077" spans="1:14" x14ac:dyDescent="0.25">
      <c r="A2077">
        <v>1787</v>
      </c>
      <c r="B2077" s="27">
        <v>44490</v>
      </c>
      <c r="C2077" s="27">
        <v>44508</v>
      </c>
      <c r="D2077" s="27">
        <v>44523</v>
      </c>
      <c r="E2077">
        <v>15</v>
      </c>
      <c r="F2077" t="s">
        <v>7</v>
      </c>
      <c r="G2077">
        <v>495</v>
      </c>
      <c r="H2077">
        <v>33</v>
      </c>
      <c r="I2077">
        <v>3</v>
      </c>
      <c r="J2077">
        <v>498</v>
      </c>
      <c r="K2077" t="s">
        <v>7</v>
      </c>
      <c r="L2077" t="s">
        <v>181</v>
      </c>
      <c r="M2077" s="7">
        <v>44508</v>
      </c>
      <c r="N2077" s="7">
        <v>44523</v>
      </c>
    </row>
    <row r="2078" spans="1:14" x14ac:dyDescent="0.25">
      <c r="A2078">
        <v>1791</v>
      </c>
      <c r="B2078" s="27">
        <v>44488</v>
      </c>
      <c r="C2078" s="27">
        <v>44502</v>
      </c>
      <c r="D2078" s="27">
        <v>44509</v>
      </c>
      <c r="E2078">
        <v>7</v>
      </c>
      <c r="F2078" t="s">
        <v>7</v>
      </c>
      <c r="G2078">
        <v>440</v>
      </c>
      <c r="H2078">
        <v>62.857142857142854</v>
      </c>
      <c r="J2078">
        <v>440</v>
      </c>
      <c r="K2078" t="s">
        <v>7</v>
      </c>
      <c r="L2078" t="s">
        <v>181</v>
      </c>
      <c r="M2078" s="7">
        <v>44502</v>
      </c>
      <c r="N2078" s="7">
        <v>44509</v>
      </c>
    </row>
    <row r="2079" spans="1:14" x14ac:dyDescent="0.25">
      <c r="A2079">
        <v>1792</v>
      </c>
      <c r="B2079" s="27">
        <v>44491</v>
      </c>
      <c r="C2079" s="27">
        <v>44517</v>
      </c>
      <c r="D2079" s="27">
        <v>44530</v>
      </c>
      <c r="E2079">
        <v>13</v>
      </c>
      <c r="F2079" t="s">
        <v>8</v>
      </c>
      <c r="G2079">
        <v>462</v>
      </c>
      <c r="H2079">
        <v>35.53846153846154</v>
      </c>
      <c r="I2079">
        <v>73</v>
      </c>
      <c r="J2079">
        <v>535</v>
      </c>
      <c r="K2079" t="s">
        <v>7</v>
      </c>
      <c r="L2079" t="s">
        <v>181</v>
      </c>
      <c r="M2079" s="7">
        <v>44517</v>
      </c>
      <c r="N2079" s="7">
        <v>44530</v>
      </c>
    </row>
    <row r="2080" spans="1:14" x14ac:dyDescent="0.25">
      <c r="A2080">
        <v>1793</v>
      </c>
      <c r="B2080" s="27">
        <v>44487</v>
      </c>
      <c r="C2080" s="27">
        <v>44503</v>
      </c>
      <c r="D2080" s="27">
        <v>44549</v>
      </c>
      <c r="E2080">
        <v>46</v>
      </c>
      <c r="F2080" t="s">
        <v>8</v>
      </c>
      <c r="G2080">
        <v>1380</v>
      </c>
      <c r="H2080">
        <v>30</v>
      </c>
      <c r="I2080">
        <v>68</v>
      </c>
      <c r="J2080">
        <v>1448</v>
      </c>
      <c r="K2080" t="s">
        <v>7</v>
      </c>
      <c r="L2080" t="s">
        <v>181</v>
      </c>
      <c r="M2080" s="7">
        <v>44503</v>
      </c>
      <c r="N2080" s="7">
        <v>44529.999999988424</v>
      </c>
    </row>
    <row r="2081" spans="1:14" x14ac:dyDescent="0.25">
      <c r="A2081">
        <v>1793</v>
      </c>
      <c r="B2081" s="27">
        <v>44487</v>
      </c>
      <c r="C2081" s="27">
        <v>44503</v>
      </c>
      <c r="D2081" s="27">
        <v>44549</v>
      </c>
      <c r="E2081">
        <v>46</v>
      </c>
      <c r="F2081" t="s">
        <v>8</v>
      </c>
      <c r="G2081">
        <v>1380</v>
      </c>
      <c r="H2081">
        <v>30</v>
      </c>
      <c r="I2081">
        <v>68</v>
      </c>
      <c r="J2081">
        <v>1448</v>
      </c>
      <c r="K2081" t="s">
        <v>7</v>
      </c>
      <c r="L2081" t="s">
        <v>181</v>
      </c>
      <c r="M2081" s="7">
        <v>44531</v>
      </c>
      <c r="N2081" s="7">
        <v>44549</v>
      </c>
    </row>
    <row r="2082" spans="1:14" x14ac:dyDescent="0.25">
      <c r="A2082">
        <v>1794</v>
      </c>
      <c r="B2082" s="27">
        <v>44487</v>
      </c>
      <c r="C2082" s="27">
        <v>44502</v>
      </c>
      <c r="D2082" s="27">
        <v>44534</v>
      </c>
      <c r="E2082">
        <v>32</v>
      </c>
      <c r="F2082" t="s">
        <v>7</v>
      </c>
      <c r="G2082">
        <v>960</v>
      </c>
      <c r="H2082">
        <v>30</v>
      </c>
      <c r="I2082">
        <v>3</v>
      </c>
      <c r="J2082">
        <v>963</v>
      </c>
      <c r="K2082" t="s">
        <v>7</v>
      </c>
      <c r="L2082" t="s">
        <v>181</v>
      </c>
      <c r="M2082" s="7">
        <v>44502</v>
      </c>
      <c r="N2082" s="7">
        <v>44529.999999988424</v>
      </c>
    </row>
    <row r="2083" spans="1:14" x14ac:dyDescent="0.25">
      <c r="A2083">
        <v>1794</v>
      </c>
      <c r="B2083" s="27">
        <v>44487</v>
      </c>
      <c r="C2083" s="27">
        <v>44502</v>
      </c>
      <c r="D2083" s="27">
        <v>44534</v>
      </c>
      <c r="E2083">
        <v>32</v>
      </c>
      <c r="F2083" t="s">
        <v>7</v>
      </c>
      <c r="G2083">
        <v>960</v>
      </c>
      <c r="H2083">
        <v>30</v>
      </c>
      <c r="I2083">
        <v>3</v>
      </c>
      <c r="J2083">
        <v>963</v>
      </c>
      <c r="K2083" t="s">
        <v>7</v>
      </c>
      <c r="L2083" t="s">
        <v>181</v>
      </c>
      <c r="M2083" s="7">
        <v>44531</v>
      </c>
      <c r="N2083" s="7">
        <v>44534</v>
      </c>
    </row>
    <row r="2084" spans="1:14" x14ac:dyDescent="0.25">
      <c r="A2084">
        <v>1795</v>
      </c>
      <c r="B2084" s="27">
        <v>44490</v>
      </c>
      <c r="C2084" s="27">
        <v>44516</v>
      </c>
      <c r="D2084" s="27">
        <v>44536</v>
      </c>
      <c r="E2084">
        <v>20</v>
      </c>
      <c r="F2084" t="s">
        <v>8</v>
      </c>
      <c r="G2084">
        <v>504</v>
      </c>
      <c r="H2084">
        <v>25.2</v>
      </c>
      <c r="I2084">
        <v>73</v>
      </c>
      <c r="J2084">
        <v>577</v>
      </c>
      <c r="K2084" t="s">
        <v>7</v>
      </c>
      <c r="L2084" t="s">
        <v>181</v>
      </c>
      <c r="M2084" s="7">
        <v>44516</v>
      </c>
      <c r="N2084" s="7">
        <v>44529.999999988424</v>
      </c>
    </row>
    <row r="2085" spans="1:14" x14ac:dyDescent="0.25">
      <c r="A2085">
        <v>1795</v>
      </c>
      <c r="B2085" s="27">
        <v>44490</v>
      </c>
      <c r="C2085" s="27">
        <v>44516</v>
      </c>
      <c r="D2085" s="27">
        <v>44536</v>
      </c>
      <c r="E2085">
        <v>20</v>
      </c>
      <c r="F2085" t="s">
        <v>8</v>
      </c>
      <c r="G2085">
        <v>504</v>
      </c>
      <c r="H2085">
        <v>25.2</v>
      </c>
      <c r="I2085">
        <v>73</v>
      </c>
      <c r="J2085">
        <v>577</v>
      </c>
      <c r="K2085" t="s">
        <v>7</v>
      </c>
      <c r="L2085" t="s">
        <v>181</v>
      </c>
      <c r="M2085" s="7">
        <v>44531</v>
      </c>
      <c r="N2085" s="7">
        <v>44536</v>
      </c>
    </row>
    <row r="2086" spans="1:14" x14ac:dyDescent="0.25">
      <c r="A2086">
        <v>1796</v>
      </c>
      <c r="B2086" s="27">
        <v>44494</v>
      </c>
      <c r="C2086" s="27">
        <v>44507</v>
      </c>
      <c r="D2086" s="27">
        <v>44520</v>
      </c>
      <c r="E2086">
        <v>13</v>
      </c>
      <c r="F2086" t="s">
        <v>8</v>
      </c>
      <c r="G2086">
        <v>560</v>
      </c>
      <c r="H2086">
        <v>43.07692307692308</v>
      </c>
      <c r="I2086">
        <v>73</v>
      </c>
      <c r="J2086">
        <v>633</v>
      </c>
      <c r="K2086" t="s">
        <v>7</v>
      </c>
      <c r="L2086" t="s">
        <v>22</v>
      </c>
      <c r="M2086" s="7">
        <v>44507</v>
      </c>
      <c r="N2086" s="7">
        <v>44520</v>
      </c>
    </row>
    <row r="2087" spans="1:14" x14ac:dyDescent="0.25">
      <c r="A2087">
        <v>1797</v>
      </c>
      <c r="B2087" s="27">
        <v>44473</v>
      </c>
      <c r="C2087" s="27">
        <v>44502</v>
      </c>
      <c r="D2087" s="27">
        <v>44521</v>
      </c>
      <c r="E2087">
        <v>19</v>
      </c>
      <c r="F2087" t="s">
        <v>8</v>
      </c>
      <c r="G2087">
        <v>494</v>
      </c>
      <c r="H2087">
        <v>26</v>
      </c>
      <c r="I2087">
        <v>88</v>
      </c>
      <c r="J2087">
        <v>582</v>
      </c>
      <c r="K2087" t="s">
        <v>7</v>
      </c>
      <c r="L2087" t="s">
        <v>181</v>
      </c>
      <c r="M2087" s="7">
        <v>44502</v>
      </c>
      <c r="N2087" s="7">
        <v>44521</v>
      </c>
    </row>
    <row r="2088" spans="1:14" x14ac:dyDescent="0.25">
      <c r="A2088">
        <v>1798</v>
      </c>
      <c r="B2088" s="27">
        <v>44378</v>
      </c>
      <c r="C2088" s="27">
        <v>44501</v>
      </c>
      <c r="D2088" s="27">
        <v>44519</v>
      </c>
      <c r="E2088">
        <v>18</v>
      </c>
      <c r="F2088" t="s">
        <v>7</v>
      </c>
      <c r="G2088">
        <v>504</v>
      </c>
      <c r="H2088">
        <v>28</v>
      </c>
      <c r="I2088">
        <v>15</v>
      </c>
      <c r="J2088">
        <v>519</v>
      </c>
      <c r="K2088" t="s">
        <v>7</v>
      </c>
      <c r="L2088" t="s">
        <v>181</v>
      </c>
      <c r="M2088" s="7">
        <v>44501</v>
      </c>
      <c r="N2088" s="7">
        <v>44519</v>
      </c>
    </row>
    <row r="2089" spans="1:14" x14ac:dyDescent="0.25">
      <c r="A2089">
        <v>1799</v>
      </c>
      <c r="B2089" s="27">
        <v>44502</v>
      </c>
      <c r="C2089" s="27">
        <v>44512</v>
      </c>
      <c r="D2089" s="27">
        <v>44519</v>
      </c>
      <c r="E2089">
        <v>7</v>
      </c>
      <c r="F2089" t="s">
        <v>7</v>
      </c>
      <c r="G2089">
        <v>210</v>
      </c>
      <c r="H2089">
        <v>30</v>
      </c>
      <c r="J2089">
        <v>210</v>
      </c>
      <c r="K2089" t="s">
        <v>7</v>
      </c>
      <c r="L2089" t="s">
        <v>181</v>
      </c>
      <c r="M2089" s="7">
        <v>44512</v>
      </c>
      <c r="N2089" s="7">
        <v>44519</v>
      </c>
    </row>
    <row r="2090" spans="1:14" x14ac:dyDescent="0.25">
      <c r="A2090">
        <v>1799</v>
      </c>
      <c r="B2090" s="27">
        <v>44502</v>
      </c>
      <c r="C2090" s="27">
        <v>44519</v>
      </c>
      <c r="D2090" s="27">
        <v>44547</v>
      </c>
      <c r="E2090">
        <v>28</v>
      </c>
      <c r="F2090" t="s">
        <v>7</v>
      </c>
      <c r="G2090">
        <v>725</v>
      </c>
      <c r="H2090">
        <v>25.892857142857142</v>
      </c>
      <c r="I2090">
        <v>23</v>
      </c>
      <c r="J2090">
        <v>748</v>
      </c>
      <c r="K2090" t="s">
        <v>7</v>
      </c>
      <c r="L2090" t="s">
        <v>181</v>
      </c>
      <c r="M2090" s="7">
        <v>44519</v>
      </c>
      <c r="N2090" s="7">
        <v>44529.999999988424</v>
      </c>
    </row>
    <row r="2091" spans="1:14" x14ac:dyDescent="0.25">
      <c r="A2091">
        <v>1799</v>
      </c>
      <c r="B2091" s="27">
        <v>44502</v>
      </c>
      <c r="C2091" s="27">
        <v>44519</v>
      </c>
      <c r="D2091" s="27">
        <v>44547</v>
      </c>
      <c r="E2091">
        <v>28</v>
      </c>
      <c r="F2091" t="s">
        <v>7</v>
      </c>
      <c r="G2091">
        <v>725</v>
      </c>
      <c r="H2091">
        <v>25.892857142857142</v>
      </c>
      <c r="I2091">
        <v>23</v>
      </c>
      <c r="J2091">
        <v>748</v>
      </c>
      <c r="K2091" t="s">
        <v>7</v>
      </c>
      <c r="L2091" t="s">
        <v>181</v>
      </c>
      <c r="M2091" s="7">
        <v>44531</v>
      </c>
      <c r="N2091" s="7">
        <v>44547</v>
      </c>
    </row>
    <row r="2092" spans="1:14" x14ac:dyDescent="0.25">
      <c r="A2092">
        <v>1800</v>
      </c>
      <c r="B2092" s="27">
        <v>44501</v>
      </c>
      <c r="C2092" s="27">
        <v>44501</v>
      </c>
      <c r="D2092" s="27">
        <v>44530</v>
      </c>
      <c r="E2092">
        <v>29</v>
      </c>
      <c r="F2092" t="s">
        <v>7</v>
      </c>
      <c r="G2092">
        <v>600</v>
      </c>
      <c r="H2092">
        <v>20.689655172413794</v>
      </c>
      <c r="J2092">
        <v>600</v>
      </c>
      <c r="K2092" t="s">
        <v>7</v>
      </c>
      <c r="L2092" t="s">
        <v>181</v>
      </c>
      <c r="M2092" s="7">
        <v>44501</v>
      </c>
      <c r="N2092" s="7">
        <v>44530</v>
      </c>
    </row>
    <row r="2093" spans="1:14" x14ac:dyDescent="0.25">
      <c r="A2093">
        <v>1801</v>
      </c>
      <c r="B2093" s="27">
        <v>44502</v>
      </c>
      <c r="C2093" s="27">
        <v>44530</v>
      </c>
      <c r="D2093" s="27">
        <v>44542</v>
      </c>
      <c r="E2093">
        <v>12</v>
      </c>
      <c r="F2093" t="s">
        <v>8</v>
      </c>
      <c r="G2093">
        <v>390</v>
      </c>
      <c r="H2093">
        <v>32.5</v>
      </c>
      <c r="I2093">
        <v>88</v>
      </c>
      <c r="J2093">
        <v>478</v>
      </c>
      <c r="K2093" t="s">
        <v>7</v>
      </c>
      <c r="L2093" t="s">
        <v>181</v>
      </c>
      <c r="M2093" s="7">
        <v>44530</v>
      </c>
      <c r="N2093" s="7">
        <v>44529.999999988424</v>
      </c>
    </row>
    <row r="2094" spans="1:14" x14ac:dyDescent="0.25">
      <c r="A2094">
        <v>1801</v>
      </c>
      <c r="B2094" s="27">
        <v>44502</v>
      </c>
      <c r="C2094" s="27">
        <v>44530</v>
      </c>
      <c r="D2094" s="27">
        <v>44542</v>
      </c>
      <c r="E2094">
        <v>12</v>
      </c>
      <c r="F2094" t="s">
        <v>8</v>
      </c>
      <c r="G2094">
        <v>390</v>
      </c>
      <c r="H2094">
        <v>32.5</v>
      </c>
      <c r="I2094">
        <v>88</v>
      </c>
      <c r="J2094">
        <v>478</v>
      </c>
      <c r="K2094" t="s">
        <v>7</v>
      </c>
      <c r="L2094" t="s">
        <v>181</v>
      </c>
      <c r="M2094" s="7">
        <v>44531</v>
      </c>
      <c r="N2094" s="7">
        <v>44542</v>
      </c>
    </row>
    <row r="2095" spans="1:14" x14ac:dyDescent="0.25">
      <c r="A2095">
        <v>1802</v>
      </c>
      <c r="B2095" s="27">
        <v>44489</v>
      </c>
      <c r="C2095" s="27">
        <v>44515</v>
      </c>
      <c r="D2095" s="27">
        <v>44544</v>
      </c>
      <c r="E2095">
        <v>29</v>
      </c>
      <c r="F2095" t="s">
        <v>7</v>
      </c>
      <c r="G2095">
        <v>870</v>
      </c>
      <c r="H2095">
        <v>30</v>
      </c>
      <c r="I2095">
        <v>13</v>
      </c>
      <c r="J2095">
        <v>883</v>
      </c>
      <c r="K2095" t="s">
        <v>7</v>
      </c>
      <c r="L2095" t="s">
        <v>181</v>
      </c>
      <c r="M2095" s="7">
        <v>44515</v>
      </c>
      <c r="N2095" s="7">
        <v>44529.999999988424</v>
      </c>
    </row>
    <row r="2096" spans="1:14" x14ac:dyDescent="0.25">
      <c r="A2096">
        <v>1802</v>
      </c>
      <c r="B2096" s="27">
        <v>44489</v>
      </c>
      <c r="C2096" s="27">
        <v>44515</v>
      </c>
      <c r="D2096" s="27">
        <v>44544</v>
      </c>
      <c r="E2096">
        <v>29</v>
      </c>
      <c r="F2096" t="s">
        <v>7</v>
      </c>
      <c r="G2096">
        <v>870</v>
      </c>
      <c r="H2096">
        <v>30</v>
      </c>
      <c r="I2096">
        <v>13</v>
      </c>
      <c r="J2096">
        <v>883</v>
      </c>
      <c r="K2096" t="s">
        <v>7</v>
      </c>
      <c r="L2096" t="s">
        <v>181</v>
      </c>
      <c r="M2096" s="7">
        <v>44531</v>
      </c>
      <c r="N2096" s="7">
        <v>44544</v>
      </c>
    </row>
    <row r="2097" spans="1:14" x14ac:dyDescent="0.25">
      <c r="A2097">
        <v>1803</v>
      </c>
      <c r="B2097" s="27">
        <v>44504</v>
      </c>
      <c r="C2097" s="27">
        <v>44519</v>
      </c>
      <c r="D2097" s="27">
        <v>44546</v>
      </c>
      <c r="E2097">
        <v>27</v>
      </c>
      <c r="F2097" t="s">
        <v>7</v>
      </c>
      <c r="G2097">
        <v>702</v>
      </c>
      <c r="H2097">
        <v>26</v>
      </c>
      <c r="I2097">
        <v>3</v>
      </c>
      <c r="J2097">
        <v>705</v>
      </c>
      <c r="K2097" t="s">
        <v>7</v>
      </c>
      <c r="L2097" t="s">
        <v>181</v>
      </c>
      <c r="M2097" s="7">
        <v>44519</v>
      </c>
      <c r="N2097" s="7">
        <v>44529.999999988424</v>
      </c>
    </row>
    <row r="2098" spans="1:14" x14ac:dyDescent="0.25">
      <c r="A2098">
        <v>1803</v>
      </c>
      <c r="B2098" s="27">
        <v>44504</v>
      </c>
      <c r="C2098" s="27">
        <v>44519</v>
      </c>
      <c r="D2098" s="27">
        <v>44546</v>
      </c>
      <c r="E2098">
        <v>27</v>
      </c>
      <c r="F2098" t="s">
        <v>7</v>
      </c>
      <c r="G2098">
        <v>702</v>
      </c>
      <c r="H2098">
        <v>26</v>
      </c>
      <c r="I2098">
        <v>3</v>
      </c>
      <c r="J2098">
        <v>705</v>
      </c>
      <c r="K2098" t="s">
        <v>7</v>
      </c>
      <c r="L2098" t="s">
        <v>181</v>
      </c>
      <c r="M2098" s="7">
        <v>44531</v>
      </c>
      <c r="N2098" s="7">
        <v>44546</v>
      </c>
    </row>
    <row r="2099" spans="1:14" x14ac:dyDescent="0.25">
      <c r="A2099">
        <v>1805</v>
      </c>
      <c r="B2099" s="27">
        <v>44505</v>
      </c>
      <c r="C2099" s="27">
        <v>44505</v>
      </c>
      <c r="D2099" s="27">
        <v>44508</v>
      </c>
      <c r="E2099">
        <v>3</v>
      </c>
      <c r="F2099" t="s">
        <v>7</v>
      </c>
      <c r="G2099">
        <v>255</v>
      </c>
      <c r="H2099">
        <v>85</v>
      </c>
      <c r="I2099">
        <v>3</v>
      </c>
      <c r="J2099">
        <v>258</v>
      </c>
      <c r="K2099" t="s">
        <v>7</v>
      </c>
      <c r="L2099" t="s">
        <v>181</v>
      </c>
      <c r="M2099" s="7">
        <v>44505</v>
      </c>
      <c r="N2099" s="7">
        <v>44508</v>
      </c>
    </row>
    <row r="2100" spans="1:14" x14ac:dyDescent="0.25">
      <c r="A2100">
        <v>1806</v>
      </c>
      <c r="B2100" s="27">
        <v>44418</v>
      </c>
      <c r="C2100" s="27">
        <v>44506</v>
      </c>
      <c r="D2100" s="27">
        <v>44520</v>
      </c>
      <c r="E2100">
        <v>14</v>
      </c>
      <c r="F2100" t="s">
        <v>7</v>
      </c>
      <c r="G2100">
        <v>495</v>
      </c>
      <c r="H2100">
        <v>35.357142857142854</v>
      </c>
      <c r="I2100">
        <v>13</v>
      </c>
      <c r="J2100">
        <v>508</v>
      </c>
      <c r="K2100" t="s">
        <v>7</v>
      </c>
      <c r="L2100" t="s">
        <v>181</v>
      </c>
      <c r="M2100" s="7">
        <v>44506</v>
      </c>
      <c r="N2100" s="7">
        <v>44520</v>
      </c>
    </row>
    <row r="2101" spans="1:14" x14ac:dyDescent="0.25">
      <c r="A2101">
        <v>1808</v>
      </c>
      <c r="B2101" s="27">
        <v>44500</v>
      </c>
      <c r="C2101" s="27">
        <v>44500</v>
      </c>
      <c r="D2101" s="27">
        <v>44530</v>
      </c>
      <c r="E2101">
        <v>30</v>
      </c>
      <c r="F2101" t="s">
        <v>7</v>
      </c>
      <c r="G2101">
        <v>450</v>
      </c>
      <c r="H2101">
        <v>15</v>
      </c>
      <c r="J2101">
        <v>450</v>
      </c>
      <c r="K2101" t="s">
        <v>7</v>
      </c>
      <c r="L2101" t="s">
        <v>181</v>
      </c>
      <c r="M2101" s="7">
        <v>44500</v>
      </c>
      <c r="N2101" s="7">
        <v>44499.999999988424</v>
      </c>
    </row>
    <row r="2102" spans="1:14" x14ac:dyDescent="0.25">
      <c r="A2102">
        <v>1808</v>
      </c>
      <c r="B2102" s="27">
        <v>44500</v>
      </c>
      <c r="C2102" s="27">
        <v>44500</v>
      </c>
      <c r="D2102" s="27">
        <v>44530</v>
      </c>
      <c r="E2102">
        <v>30</v>
      </c>
      <c r="F2102" t="s">
        <v>7</v>
      </c>
      <c r="G2102">
        <v>450</v>
      </c>
      <c r="H2102">
        <v>15</v>
      </c>
      <c r="J2102">
        <v>450</v>
      </c>
      <c r="K2102" t="s">
        <v>7</v>
      </c>
      <c r="L2102" t="s">
        <v>181</v>
      </c>
      <c r="M2102" s="7">
        <v>44501</v>
      </c>
      <c r="N2102" s="7">
        <v>44530</v>
      </c>
    </row>
    <row r="2103" spans="1:14" x14ac:dyDescent="0.25">
      <c r="A2103">
        <v>1809</v>
      </c>
      <c r="B2103" s="27">
        <v>44508</v>
      </c>
      <c r="C2103" s="27">
        <v>44509</v>
      </c>
      <c r="D2103" s="27">
        <v>44525</v>
      </c>
      <c r="E2103">
        <v>16</v>
      </c>
      <c r="F2103" t="s">
        <v>8</v>
      </c>
      <c r="G2103">
        <v>816</v>
      </c>
      <c r="H2103">
        <v>51</v>
      </c>
      <c r="I2103">
        <v>83</v>
      </c>
      <c r="J2103">
        <v>899</v>
      </c>
      <c r="K2103" t="s">
        <v>7</v>
      </c>
      <c r="L2103" t="s">
        <v>181</v>
      </c>
      <c r="M2103" s="7">
        <v>44509</v>
      </c>
      <c r="N2103" s="7">
        <v>44525</v>
      </c>
    </row>
    <row r="2104" spans="1:14" x14ac:dyDescent="0.25">
      <c r="A2104">
        <v>1810</v>
      </c>
      <c r="B2104" s="27">
        <v>44509</v>
      </c>
      <c r="C2104" s="27">
        <v>44520</v>
      </c>
      <c r="D2104" s="27">
        <v>44581</v>
      </c>
      <c r="E2104">
        <v>61</v>
      </c>
      <c r="F2104" t="s">
        <v>7</v>
      </c>
      <c r="G2104">
        <v>1342</v>
      </c>
      <c r="H2104">
        <v>22</v>
      </c>
      <c r="I2104">
        <v>3</v>
      </c>
      <c r="J2104">
        <v>1345</v>
      </c>
      <c r="K2104" t="s">
        <v>7</v>
      </c>
      <c r="L2104" t="s">
        <v>181</v>
      </c>
      <c r="M2104" s="7">
        <v>44520</v>
      </c>
      <c r="N2104" s="7">
        <v>44529.999999988424</v>
      </c>
    </row>
    <row r="2105" spans="1:14" x14ac:dyDescent="0.25">
      <c r="A2105">
        <v>1810</v>
      </c>
      <c r="B2105" s="27">
        <v>44509</v>
      </c>
      <c r="C2105" s="27">
        <v>44520</v>
      </c>
      <c r="D2105" s="27">
        <v>44581</v>
      </c>
      <c r="E2105">
        <v>61</v>
      </c>
      <c r="F2105" t="s">
        <v>7</v>
      </c>
      <c r="G2105">
        <v>1342</v>
      </c>
      <c r="H2105">
        <v>22</v>
      </c>
      <c r="I2105">
        <v>3</v>
      </c>
      <c r="J2105">
        <v>1345</v>
      </c>
      <c r="K2105" t="s">
        <v>7</v>
      </c>
      <c r="L2105" t="s">
        <v>181</v>
      </c>
      <c r="M2105" s="7">
        <v>44531</v>
      </c>
      <c r="N2105" s="7">
        <v>44560.999999988424</v>
      </c>
    </row>
    <row r="2106" spans="1:14" x14ac:dyDescent="0.25">
      <c r="A2106">
        <v>1810</v>
      </c>
      <c r="B2106" s="27">
        <v>44509</v>
      </c>
      <c r="C2106" s="27">
        <v>44520</v>
      </c>
      <c r="D2106" s="27">
        <v>44581</v>
      </c>
      <c r="E2106">
        <v>61</v>
      </c>
      <c r="F2106" t="s">
        <v>7</v>
      </c>
      <c r="G2106">
        <v>1342</v>
      </c>
      <c r="H2106">
        <v>22</v>
      </c>
      <c r="I2106">
        <v>3</v>
      </c>
      <c r="J2106">
        <v>1345</v>
      </c>
      <c r="K2106" t="s">
        <v>7</v>
      </c>
      <c r="L2106" t="s">
        <v>181</v>
      </c>
      <c r="M2106" s="7">
        <v>44562</v>
      </c>
      <c r="N2106" s="7">
        <v>44581</v>
      </c>
    </row>
    <row r="2107" spans="1:14" x14ac:dyDescent="0.25">
      <c r="A2107">
        <v>1811</v>
      </c>
      <c r="B2107" s="27">
        <v>44478</v>
      </c>
      <c r="C2107" s="27">
        <v>44512</v>
      </c>
      <c r="D2107" s="27">
        <v>44520</v>
      </c>
      <c r="E2107">
        <v>8</v>
      </c>
      <c r="F2107" t="s">
        <v>7</v>
      </c>
      <c r="G2107">
        <v>296</v>
      </c>
      <c r="H2107">
        <v>37</v>
      </c>
      <c r="I2107">
        <v>13</v>
      </c>
      <c r="J2107">
        <v>309</v>
      </c>
      <c r="K2107" t="s">
        <v>7</v>
      </c>
      <c r="L2107" t="s">
        <v>181</v>
      </c>
      <c r="M2107" s="7">
        <v>44512</v>
      </c>
      <c r="N2107" s="7">
        <v>44520</v>
      </c>
    </row>
    <row r="2108" spans="1:14" x14ac:dyDescent="0.25">
      <c r="A2108">
        <v>1812</v>
      </c>
      <c r="B2108" s="27">
        <v>44511</v>
      </c>
      <c r="C2108" s="27">
        <v>44511</v>
      </c>
      <c r="D2108" s="27">
        <v>44541</v>
      </c>
      <c r="E2108">
        <v>30</v>
      </c>
      <c r="F2108" t="s">
        <v>7</v>
      </c>
      <c r="G2108">
        <v>480</v>
      </c>
      <c r="H2108">
        <v>16</v>
      </c>
      <c r="J2108">
        <v>480</v>
      </c>
      <c r="K2108" t="s">
        <v>7</v>
      </c>
      <c r="L2108" t="s">
        <v>181</v>
      </c>
      <c r="M2108" s="7">
        <v>44511</v>
      </c>
      <c r="N2108" s="7">
        <v>44529.999999988424</v>
      </c>
    </row>
    <row r="2109" spans="1:14" x14ac:dyDescent="0.25">
      <c r="A2109">
        <v>1812</v>
      </c>
      <c r="B2109" s="27">
        <v>44511</v>
      </c>
      <c r="C2109" s="27">
        <v>44511</v>
      </c>
      <c r="D2109" s="27">
        <v>44541</v>
      </c>
      <c r="E2109">
        <v>30</v>
      </c>
      <c r="F2109" t="s">
        <v>7</v>
      </c>
      <c r="G2109">
        <v>480</v>
      </c>
      <c r="H2109">
        <v>16</v>
      </c>
      <c r="J2109">
        <v>480</v>
      </c>
      <c r="K2109" t="s">
        <v>7</v>
      </c>
      <c r="L2109" t="s">
        <v>181</v>
      </c>
      <c r="M2109" s="7">
        <v>44531</v>
      </c>
      <c r="N2109" s="7">
        <v>44541</v>
      </c>
    </row>
    <row r="2110" spans="1:14" x14ac:dyDescent="0.25">
      <c r="A2110">
        <v>1813</v>
      </c>
      <c r="B2110" s="27">
        <v>44513</v>
      </c>
      <c r="C2110" s="27">
        <v>44513</v>
      </c>
      <c r="D2110" s="27">
        <v>44529</v>
      </c>
      <c r="E2110">
        <v>16</v>
      </c>
      <c r="F2110" t="s">
        <v>7</v>
      </c>
      <c r="G2110">
        <v>304</v>
      </c>
      <c r="H2110">
        <v>19</v>
      </c>
      <c r="J2110">
        <v>304</v>
      </c>
      <c r="K2110" t="s">
        <v>7</v>
      </c>
      <c r="L2110" t="s">
        <v>181</v>
      </c>
      <c r="M2110" s="7">
        <v>44513</v>
      </c>
      <c r="N2110" s="7">
        <v>44529</v>
      </c>
    </row>
    <row r="2111" spans="1:14" x14ac:dyDescent="0.25">
      <c r="A2111">
        <v>1814</v>
      </c>
      <c r="B2111" s="27">
        <v>44510</v>
      </c>
      <c r="C2111" s="27">
        <v>44522</v>
      </c>
      <c r="D2111" s="27">
        <v>44575</v>
      </c>
      <c r="E2111">
        <v>53</v>
      </c>
      <c r="F2111" t="s">
        <v>7</v>
      </c>
      <c r="G2111">
        <v>1166</v>
      </c>
      <c r="H2111">
        <v>22</v>
      </c>
      <c r="I2111">
        <v>3</v>
      </c>
      <c r="J2111">
        <v>1169</v>
      </c>
      <c r="K2111" t="s">
        <v>7</v>
      </c>
      <c r="L2111" t="s">
        <v>181</v>
      </c>
      <c r="M2111" s="7">
        <v>44522</v>
      </c>
      <c r="N2111" s="7">
        <v>44529.999999988424</v>
      </c>
    </row>
    <row r="2112" spans="1:14" x14ac:dyDescent="0.25">
      <c r="A2112">
        <v>1814</v>
      </c>
      <c r="B2112" s="27">
        <v>44510</v>
      </c>
      <c r="C2112" s="27">
        <v>44522</v>
      </c>
      <c r="D2112" s="27">
        <v>44575</v>
      </c>
      <c r="E2112">
        <v>53</v>
      </c>
      <c r="F2112" t="s">
        <v>7</v>
      </c>
      <c r="G2112">
        <v>1166</v>
      </c>
      <c r="H2112">
        <v>22</v>
      </c>
      <c r="I2112">
        <v>3</v>
      </c>
      <c r="J2112">
        <v>1169</v>
      </c>
      <c r="K2112" t="s">
        <v>7</v>
      </c>
      <c r="L2112" t="s">
        <v>181</v>
      </c>
      <c r="M2112" s="7">
        <v>44531</v>
      </c>
      <c r="N2112" s="7">
        <v>44560.999999988424</v>
      </c>
    </row>
    <row r="2113" spans="1:14" x14ac:dyDescent="0.25">
      <c r="A2113">
        <v>1814</v>
      </c>
      <c r="B2113" s="27">
        <v>44510</v>
      </c>
      <c r="C2113" s="27">
        <v>44522</v>
      </c>
      <c r="D2113" s="27">
        <v>44575</v>
      </c>
      <c r="E2113">
        <v>53</v>
      </c>
      <c r="F2113" t="s">
        <v>7</v>
      </c>
      <c r="G2113">
        <v>1166</v>
      </c>
      <c r="H2113">
        <v>22</v>
      </c>
      <c r="I2113">
        <v>3</v>
      </c>
      <c r="J2113">
        <v>1169</v>
      </c>
      <c r="K2113" t="s">
        <v>7</v>
      </c>
      <c r="L2113" t="s">
        <v>181</v>
      </c>
      <c r="M2113" s="7">
        <v>44562</v>
      </c>
      <c r="N2113" s="7">
        <v>44575</v>
      </c>
    </row>
    <row r="2114" spans="1:14" x14ac:dyDescent="0.25">
      <c r="A2114">
        <v>1817</v>
      </c>
      <c r="B2114" s="27">
        <v>44515</v>
      </c>
      <c r="C2114" s="27">
        <v>44526</v>
      </c>
      <c r="D2114" s="27">
        <v>44589</v>
      </c>
      <c r="E2114">
        <v>63</v>
      </c>
      <c r="F2114" t="s">
        <v>7</v>
      </c>
      <c r="G2114">
        <v>1353</v>
      </c>
      <c r="H2114">
        <v>21.476190476190474</v>
      </c>
      <c r="J2114">
        <v>1353</v>
      </c>
      <c r="K2114" t="s">
        <v>7</v>
      </c>
      <c r="L2114" t="s">
        <v>181</v>
      </c>
      <c r="M2114" s="7">
        <v>44526</v>
      </c>
      <c r="N2114" s="7">
        <v>44529.999999988424</v>
      </c>
    </row>
    <row r="2115" spans="1:14" x14ac:dyDescent="0.25">
      <c r="A2115">
        <v>1817</v>
      </c>
      <c r="B2115" s="27">
        <v>44515</v>
      </c>
      <c r="C2115" s="27">
        <v>44526</v>
      </c>
      <c r="D2115" s="27">
        <v>44589</v>
      </c>
      <c r="E2115">
        <v>63</v>
      </c>
      <c r="F2115" t="s">
        <v>7</v>
      </c>
      <c r="G2115">
        <v>1353</v>
      </c>
      <c r="H2115">
        <v>21.476190476190474</v>
      </c>
      <c r="J2115">
        <v>1353</v>
      </c>
      <c r="K2115" t="s">
        <v>7</v>
      </c>
      <c r="L2115" t="s">
        <v>181</v>
      </c>
      <c r="M2115" s="7">
        <v>44531</v>
      </c>
      <c r="N2115" s="7">
        <v>44560.999999988424</v>
      </c>
    </row>
    <row r="2116" spans="1:14" x14ac:dyDescent="0.25">
      <c r="A2116">
        <v>1817</v>
      </c>
      <c r="B2116" s="27">
        <v>44515</v>
      </c>
      <c r="C2116" s="27">
        <v>44526</v>
      </c>
      <c r="D2116" s="27">
        <v>44589</v>
      </c>
      <c r="E2116">
        <v>63</v>
      </c>
      <c r="F2116" t="s">
        <v>7</v>
      </c>
      <c r="G2116">
        <v>1353</v>
      </c>
      <c r="H2116">
        <v>21.476190476190474</v>
      </c>
      <c r="J2116">
        <v>1353</v>
      </c>
      <c r="K2116" t="s">
        <v>7</v>
      </c>
      <c r="L2116" t="s">
        <v>181</v>
      </c>
      <c r="M2116" s="7">
        <v>44562</v>
      </c>
      <c r="N2116" s="7">
        <v>44589</v>
      </c>
    </row>
    <row r="2117" spans="1:14" x14ac:dyDescent="0.25">
      <c r="A2117">
        <v>1818</v>
      </c>
      <c r="B2117" s="27">
        <v>44509</v>
      </c>
      <c r="C2117" s="27">
        <v>44517</v>
      </c>
      <c r="D2117" s="27">
        <v>44536</v>
      </c>
      <c r="E2117">
        <v>19</v>
      </c>
      <c r="F2117" t="s">
        <v>8</v>
      </c>
      <c r="G2117">
        <v>900</v>
      </c>
      <c r="H2117">
        <v>47.368421052631582</v>
      </c>
      <c r="I2117">
        <v>43</v>
      </c>
      <c r="J2117">
        <v>943</v>
      </c>
      <c r="K2117" t="s">
        <v>7</v>
      </c>
      <c r="L2117" t="s">
        <v>181</v>
      </c>
      <c r="M2117" s="7">
        <v>44517</v>
      </c>
      <c r="N2117" s="7">
        <v>44529.999999988424</v>
      </c>
    </row>
    <row r="2118" spans="1:14" x14ac:dyDescent="0.25">
      <c r="A2118">
        <v>1818</v>
      </c>
      <c r="B2118" s="27">
        <v>44509</v>
      </c>
      <c r="C2118" s="27">
        <v>44517</v>
      </c>
      <c r="D2118" s="27">
        <v>44536</v>
      </c>
      <c r="E2118">
        <v>19</v>
      </c>
      <c r="F2118" t="s">
        <v>8</v>
      </c>
      <c r="G2118">
        <v>900</v>
      </c>
      <c r="H2118">
        <v>47.368421052631582</v>
      </c>
      <c r="I2118">
        <v>43</v>
      </c>
      <c r="J2118">
        <v>943</v>
      </c>
      <c r="K2118" t="s">
        <v>7</v>
      </c>
      <c r="L2118" t="s">
        <v>181</v>
      </c>
      <c r="M2118" s="7">
        <v>44531</v>
      </c>
      <c r="N2118" s="7">
        <v>44536</v>
      </c>
    </row>
    <row r="2119" spans="1:14" x14ac:dyDescent="0.25">
      <c r="A2119">
        <v>1819</v>
      </c>
      <c r="B2119" s="27">
        <v>44515</v>
      </c>
      <c r="C2119" s="27">
        <v>44523</v>
      </c>
      <c r="D2119" s="27">
        <v>44536</v>
      </c>
      <c r="E2119">
        <v>13</v>
      </c>
      <c r="F2119" t="s">
        <v>8</v>
      </c>
      <c r="G2119">
        <v>518</v>
      </c>
      <c r="H2119">
        <v>39.846153846153847</v>
      </c>
      <c r="I2119">
        <v>83</v>
      </c>
      <c r="J2119">
        <v>601</v>
      </c>
      <c r="K2119" t="s">
        <v>7</v>
      </c>
      <c r="L2119" t="s">
        <v>181</v>
      </c>
      <c r="M2119" s="7">
        <v>44523</v>
      </c>
      <c r="N2119" s="7">
        <v>44529.999999988424</v>
      </c>
    </row>
    <row r="2120" spans="1:14" x14ac:dyDescent="0.25">
      <c r="A2120">
        <v>1819</v>
      </c>
      <c r="B2120" s="27">
        <v>44515</v>
      </c>
      <c r="C2120" s="27">
        <v>44523</v>
      </c>
      <c r="D2120" s="27">
        <v>44536</v>
      </c>
      <c r="E2120">
        <v>13</v>
      </c>
      <c r="F2120" t="s">
        <v>8</v>
      </c>
      <c r="G2120">
        <v>518</v>
      </c>
      <c r="H2120">
        <v>39.846153846153847</v>
      </c>
      <c r="I2120">
        <v>83</v>
      </c>
      <c r="J2120">
        <v>601</v>
      </c>
      <c r="K2120" t="s">
        <v>7</v>
      </c>
      <c r="L2120" t="s">
        <v>181</v>
      </c>
      <c r="M2120" s="7">
        <v>44531</v>
      </c>
      <c r="N2120" s="7">
        <v>44536</v>
      </c>
    </row>
    <row r="2121" spans="1:14" x14ac:dyDescent="0.25">
      <c r="A2121">
        <v>1820</v>
      </c>
      <c r="B2121" s="27">
        <v>44482</v>
      </c>
      <c r="C2121" s="27">
        <v>44517</v>
      </c>
      <c r="D2121" s="27">
        <v>44533</v>
      </c>
      <c r="E2121">
        <v>16</v>
      </c>
      <c r="F2121" t="s">
        <v>7</v>
      </c>
      <c r="G2121">
        <v>510</v>
      </c>
      <c r="H2121">
        <v>31.875</v>
      </c>
      <c r="I2121">
        <v>3</v>
      </c>
      <c r="J2121">
        <v>513</v>
      </c>
      <c r="K2121" t="s">
        <v>7</v>
      </c>
      <c r="L2121" t="s">
        <v>181</v>
      </c>
      <c r="M2121" s="7">
        <v>44517</v>
      </c>
      <c r="N2121" s="7">
        <v>44529.999999988424</v>
      </c>
    </row>
    <row r="2122" spans="1:14" x14ac:dyDescent="0.25">
      <c r="A2122">
        <v>1820</v>
      </c>
      <c r="B2122" s="27">
        <v>44482</v>
      </c>
      <c r="C2122" s="27">
        <v>44517</v>
      </c>
      <c r="D2122" s="27">
        <v>44533</v>
      </c>
      <c r="E2122">
        <v>16</v>
      </c>
      <c r="F2122" t="s">
        <v>7</v>
      </c>
      <c r="G2122">
        <v>510</v>
      </c>
      <c r="H2122">
        <v>31.875</v>
      </c>
      <c r="I2122">
        <v>3</v>
      </c>
      <c r="J2122">
        <v>513</v>
      </c>
      <c r="K2122" t="s">
        <v>7</v>
      </c>
      <c r="L2122" t="s">
        <v>181</v>
      </c>
      <c r="M2122" s="7">
        <v>44531</v>
      </c>
      <c r="N2122" s="7">
        <v>44533</v>
      </c>
    </row>
    <row r="2123" spans="1:14" x14ac:dyDescent="0.25">
      <c r="A2123">
        <v>1821</v>
      </c>
      <c r="B2123" s="27">
        <v>44487</v>
      </c>
      <c r="C2123" s="27">
        <v>44517</v>
      </c>
      <c r="D2123" s="27">
        <v>44537</v>
      </c>
      <c r="E2123">
        <v>20</v>
      </c>
      <c r="F2123" t="s">
        <v>7</v>
      </c>
      <c r="G2123">
        <v>480</v>
      </c>
      <c r="H2123">
        <v>24</v>
      </c>
      <c r="I2123">
        <v>13</v>
      </c>
      <c r="J2123">
        <v>493</v>
      </c>
      <c r="K2123" t="s">
        <v>7</v>
      </c>
      <c r="L2123" t="s">
        <v>181</v>
      </c>
      <c r="M2123" s="7">
        <v>44517</v>
      </c>
      <c r="N2123" s="7">
        <v>44529.999999988424</v>
      </c>
    </row>
    <row r="2124" spans="1:14" x14ac:dyDescent="0.25">
      <c r="A2124">
        <v>1821</v>
      </c>
      <c r="B2124" s="27">
        <v>44487</v>
      </c>
      <c r="C2124" s="27">
        <v>44517</v>
      </c>
      <c r="D2124" s="27">
        <v>44537</v>
      </c>
      <c r="E2124">
        <v>20</v>
      </c>
      <c r="F2124" t="s">
        <v>7</v>
      </c>
      <c r="G2124">
        <v>480</v>
      </c>
      <c r="H2124">
        <v>24</v>
      </c>
      <c r="I2124">
        <v>13</v>
      </c>
      <c r="J2124">
        <v>493</v>
      </c>
      <c r="K2124" t="s">
        <v>7</v>
      </c>
      <c r="L2124" t="s">
        <v>181</v>
      </c>
      <c r="M2124" s="7">
        <v>44531</v>
      </c>
      <c r="N2124" s="7">
        <v>44537</v>
      </c>
    </row>
    <row r="2125" spans="1:14" x14ac:dyDescent="0.25">
      <c r="A2125">
        <v>1824</v>
      </c>
      <c r="B2125" s="27">
        <v>44495</v>
      </c>
      <c r="C2125" s="27">
        <v>44519</v>
      </c>
      <c r="D2125" s="27">
        <v>44559</v>
      </c>
      <c r="E2125">
        <v>40</v>
      </c>
      <c r="F2125" t="s">
        <v>7</v>
      </c>
      <c r="G2125">
        <v>902</v>
      </c>
      <c r="H2125">
        <v>22.55</v>
      </c>
      <c r="J2125">
        <v>902</v>
      </c>
      <c r="K2125" t="s">
        <v>7</v>
      </c>
      <c r="L2125" t="s">
        <v>181</v>
      </c>
      <c r="M2125" s="7">
        <v>44519</v>
      </c>
      <c r="N2125" s="7">
        <v>44529.999999988424</v>
      </c>
    </row>
    <row r="2126" spans="1:14" x14ac:dyDescent="0.25">
      <c r="A2126">
        <v>1824</v>
      </c>
      <c r="B2126" s="27">
        <v>44495</v>
      </c>
      <c r="C2126" s="27">
        <v>44519</v>
      </c>
      <c r="D2126" s="27">
        <v>44559</v>
      </c>
      <c r="E2126">
        <v>40</v>
      </c>
      <c r="F2126" t="s">
        <v>7</v>
      </c>
      <c r="G2126">
        <v>902</v>
      </c>
      <c r="H2126">
        <v>22.55</v>
      </c>
      <c r="J2126">
        <v>902</v>
      </c>
      <c r="K2126" t="s">
        <v>7</v>
      </c>
      <c r="L2126" t="s">
        <v>181</v>
      </c>
      <c r="M2126" s="7">
        <v>44531</v>
      </c>
      <c r="N2126" s="7">
        <v>44559</v>
      </c>
    </row>
    <row r="2127" spans="1:14" x14ac:dyDescent="0.25">
      <c r="A2127">
        <v>1825</v>
      </c>
      <c r="B2127" s="27">
        <v>44518</v>
      </c>
      <c r="C2127" s="27">
        <v>44519</v>
      </c>
      <c r="D2127" s="27">
        <v>44520</v>
      </c>
      <c r="E2127">
        <v>1</v>
      </c>
      <c r="F2127" t="s">
        <v>7</v>
      </c>
      <c r="G2127">
        <v>85</v>
      </c>
      <c r="H2127">
        <v>85</v>
      </c>
      <c r="J2127">
        <v>85</v>
      </c>
      <c r="K2127" t="s">
        <v>7</v>
      </c>
      <c r="L2127" t="s">
        <v>181</v>
      </c>
      <c r="M2127" s="7">
        <v>44519</v>
      </c>
      <c r="N2127" s="7">
        <v>44520</v>
      </c>
    </row>
    <row r="2128" spans="1:14" x14ac:dyDescent="0.25">
      <c r="A2128">
        <v>1826</v>
      </c>
      <c r="B2128" s="27">
        <v>44469</v>
      </c>
      <c r="C2128" s="27">
        <v>44519</v>
      </c>
      <c r="D2128" s="27">
        <v>44580</v>
      </c>
      <c r="E2128">
        <v>61</v>
      </c>
      <c r="F2128" t="s">
        <v>7</v>
      </c>
      <c r="G2128">
        <v>1647</v>
      </c>
      <c r="H2128">
        <v>27</v>
      </c>
      <c r="I2128">
        <v>3</v>
      </c>
      <c r="J2128">
        <v>1650</v>
      </c>
      <c r="K2128" t="s">
        <v>7</v>
      </c>
      <c r="L2128" t="s">
        <v>181</v>
      </c>
      <c r="M2128" s="7">
        <v>44519</v>
      </c>
      <c r="N2128" s="7">
        <v>44529.999999988424</v>
      </c>
    </row>
    <row r="2129" spans="1:14" x14ac:dyDescent="0.25">
      <c r="A2129">
        <v>1826</v>
      </c>
      <c r="B2129" s="27">
        <v>44469</v>
      </c>
      <c r="C2129" s="27">
        <v>44519</v>
      </c>
      <c r="D2129" s="27">
        <v>44580</v>
      </c>
      <c r="E2129">
        <v>61</v>
      </c>
      <c r="F2129" t="s">
        <v>7</v>
      </c>
      <c r="G2129">
        <v>1647</v>
      </c>
      <c r="H2129">
        <v>27</v>
      </c>
      <c r="I2129">
        <v>3</v>
      </c>
      <c r="J2129">
        <v>1650</v>
      </c>
      <c r="K2129" t="s">
        <v>7</v>
      </c>
      <c r="L2129" t="s">
        <v>181</v>
      </c>
      <c r="M2129" s="7">
        <v>44531</v>
      </c>
      <c r="N2129" s="7">
        <v>44560.999999988424</v>
      </c>
    </row>
    <row r="2130" spans="1:14" x14ac:dyDescent="0.25">
      <c r="A2130">
        <v>1826</v>
      </c>
      <c r="B2130" s="27">
        <v>44469</v>
      </c>
      <c r="C2130" s="27">
        <v>44519</v>
      </c>
      <c r="D2130" s="27">
        <v>44580</v>
      </c>
      <c r="E2130">
        <v>61</v>
      </c>
      <c r="F2130" t="s">
        <v>7</v>
      </c>
      <c r="G2130">
        <v>1647</v>
      </c>
      <c r="H2130">
        <v>27</v>
      </c>
      <c r="I2130">
        <v>3</v>
      </c>
      <c r="J2130">
        <v>1650</v>
      </c>
      <c r="K2130" t="s">
        <v>7</v>
      </c>
      <c r="L2130" t="s">
        <v>181</v>
      </c>
      <c r="M2130" s="7">
        <v>44562</v>
      </c>
      <c r="N2130" s="7">
        <v>44580</v>
      </c>
    </row>
    <row r="2131" spans="1:14" x14ac:dyDescent="0.25">
      <c r="A2131">
        <v>1827</v>
      </c>
      <c r="B2131" s="27">
        <v>44519</v>
      </c>
      <c r="C2131" s="27">
        <v>44520</v>
      </c>
      <c r="D2131" s="27">
        <v>44523</v>
      </c>
      <c r="E2131">
        <v>3</v>
      </c>
      <c r="F2131" t="s">
        <v>7</v>
      </c>
      <c r="G2131">
        <v>135</v>
      </c>
      <c r="H2131">
        <v>45</v>
      </c>
      <c r="J2131">
        <v>135</v>
      </c>
      <c r="K2131" t="s">
        <v>7</v>
      </c>
      <c r="L2131" t="s">
        <v>181</v>
      </c>
      <c r="M2131" s="7">
        <v>44520</v>
      </c>
      <c r="N2131" s="7">
        <v>44523</v>
      </c>
    </row>
    <row r="2132" spans="1:14" x14ac:dyDescent="0.25">
      <c r="A2132">
        <v>1828</v>
      </c>
      <c r="B2132" s="27">
        <v>44512</v>
      </c>
      <c r="C2132" s="27">
        <v>44523</v>
      </c>
      <c r="D2132" s="27">
        <v>44568</v>
      </c>
      <c r="E2132">
        <v>45</v>
      </c>
      <c r="F2132" t="s">
        <v>8</v>
      </c>
      <c r="G2132">
        <v>1350</v>
      </c>
      <c r="H2132">
        <v>30</v>
      </c>
      <c r="I2132">
        <v>78</v>
      </c>
      <c r="J2132">
        <v>1428</v>
      </c>
      <c r="K2132" t="s">
        <v>7</v>
      </c>
      <c r="L2132" t="s">
        <v>181</v>
      </c>
      <c r="M2132" s="7">
        <v>44523</v>
      </c>
      <c r="N2132" s="7">
        <v>44529.999999988424</v>
      </c>
    </row>
    <row r="2133" spans="1:14" x14ac:dyDescent="0.25">
      <c r="A2133">
        <v>1828</v>
      </c>
      <c r="B2133" s="27">
        <v>44512</v>
      </c>
      <c r="C2133" s="27">
        <v>44523</v>
      </c>
      <c r="D2133" s="27">
        <v>44568</v>
      </c>
      <c r="E2133">
        <v>45</v>
      </c>
      <c r="F2133" t="s">
        <v>8</v>
      </c>
      <c r="G2133">
        <v>1350</v>
      </c>
      <c r="H2133">
        <v>30</v>
      </c>
      <c r="I2133">
        <v>78</v>
      </c>
      <c r="J2133">
        <v>1428</v>
      </c>
      <c r="K2133" t="s">
        <v>7</v>
      </c>
      <c r="L2133" t="s">
        <v>181</v>
      </c>
      <c r="M2133" s="7">
        <v>44531</v>
      </c>
      <c r="N2133" s="7">
        <v>44560.999999988424</v>
      </c>
    </row>
    <row r="2134" spans="1:14" x14ac:dyDescent="0.25">
      <c r="A2134">
        <v>1828</v>
      </c>
      <c r="B2134" s="27">
        <v>44512</v>
      </c>
      <c r="C2134" s="27">
        <v>44523</v>
      </c>
      <c r="D2134" s="27">
        <v>44568</v>
      </c>
      <c r="E2134">
        <v>45</v>
      </c>
      <c r="F2134" t="s">
        <v>8</v>
      </c>
      <c r="G2134">
        <v>1350</v>
      </c>
      <c r="H2134">
        <v>30</v>
      </c>
      <c r="I2134">
        <v>78</v>
      </c>
      <c r="J2134">
        <v>1428</v>
      </c>
      <c r="K2134" t="s">
        <v>7</v>
      </c>
      <c r="L2134" t="s">
        <v>181</v>
      </c>
      <c r="M2134" s="7">
        <v>44562</v>
      </c>
      <c r="N2134" s="7">
        <v>44568</v>
      </c>
    </row>
    <row r="2135" spans="1:14" x14ac:dyDescent="0.25">
      <c r="A2135">
        <v>1829</v>
      </c>
      <c r="B2135" s="27">
        <v>44505</v>
      </c>
      <c r="C2135" s="27">
        <v>44522</v>
      </c>
      <c r="D2135" s="27">
        <v>44550</v>
      </c>
      <c r="E2135">
        <v>28</v>
      </c>
      <c r="F2135" t="s">
        <v>7</v>
      </c>
      <c r="G2135">
        <v>868</v>
      </c>
      <c r="H2135">
        <v>31</v>
      </c>
      <c r="I2135">
        <v>28</v>
      </c>
      <c r="J2135">
        <v>896</v>
      </c>
      <c r="K2135" t="s">
        <v>7</v>
      </c>
      <c r="L2135" t="s">
        <v>181</v>
      </c>
      <c r="M2135" s="7">
        <v>44522</v>
      </c>
      <c r="N2135" s="7">
        <v>44529.999999988424</v>
      </c>
    </row>
    <row r="2136" spans="1:14" x14ac:dyDescent="0.25">
      <c r="A2136">
        <v>1829</v>
      </c>
      <c r="B2136" s="27">
        <v>44505</v>
      </c>
      <c r="C2136" s="27">
        <v>44522</v>
      </c>
      <c r="D2136" s="27">
        <v>44550</v>
      </c>
      <c r="E2136">
        <v>28</v>
      </c>
      <c r="F2136" t="s">
        <v>7</v>
      </c>
      <c r="G2136">
        <v>868</v>
      </c>
      <c r="H2136">
        <v>31</v>
      </c>
      <c r="I2136">
        <v>28</v>
      </c>
      <c r="J2136">
        <v>896</v>
      </c>
      <c r="K2136" t="s">
        <v>7</v>
      </c>
      <c r="L2136" t="s">
        <v>181</v>
      </c>
      <c r="M2136" s="7">
        <v>44531</v>
      </c>
      <c r="N2136" s="7">
        <v>44550</v>
      </c>
    </row>
    <row r="2137" spans="1:14" x14ac:dyDescent="0.25">
      <c r="A2137">
        <v>1832</v>
      </c>
      <c r="B2137" s="27">
        <v>44523</v>
      </c>
      <c r="C2137" s="27">
        <v>44524</v>
      </c>
      <c r="D2137" s="27">
        <v>44525</v>
      </c>
      <c r="E2137">
        <v>1</v>
      </c>
      <c r="F2137" t="s">
        <v>7</v>
      </c>
      <c r="G2137">
        <v>85</v>
      </c>
      <c r="H2137">
        <v>85</v>
      </c>
      <c r="I2137">
        <v>3</v>
      </c>
      <c r="J2137">
        <v>88</v>
      </c>
      <c r="K2137" t="s">
        <v>7</v>
      </c>
      <c r="L2137" t="s">
        <v>181</v>
      </c>
      <c r="M2137" s="7">
        <v>44524</v>
      </c>
      <c r="N2137" s="7">
        <v>44525</v>
      </c>
    </row>
    <row r="2138" spans="1:14" x14ac:dyDescent="0.25">
      <c r="A2138">
        <v>1833</v>
      </c>
      <c r="B2138" s="27">
        <v>44510</v>
      </c>
      <c r="C2138" s="27">
        <v>44523</v>
      </c>
      <c r="D2138" s="27">
        <v>44531</v>
      </c>
      <c r="E2138">
        <v>8</v>
      </c>
      <c r="F2138" t="s">
        <v>7</v>
      </c>
      <c r="G2138">
        <v>360</v>
      </c>
      <c r="H2138">
        <v>45</v>
      </c>
      <c r="I2138">
        <v>3</v>
      </c>
      <c r="J2138">
        <v>363</v>
      </c>
      <c r="K2138" t="s">
        <v>7</v>
      </c>
      <c r="L2138" t="s">
        <v>181</v>
      </c>
      <c r="M2138" s="7">
        <v>44523</v>
      </c>
      <c r="N2138" s="7">
        <v>44529.999999988424</v>
      </c>
    </row>
    <row r="2139" spans="1:14" x14ac:dyDescent="0.25">
      <c r="A2139">
        <v>1833</v>
      </c>
      <c r="B2139" s="27">
        <v>44510</v>
      </c>
      <c r="C2139" s="27">
        <v>44523</v>
      </c>
      <c r="D2139" s="27">
        <v>44531</v>
      </c>
      <c r="E2139">
        <v>8</v>
      </c>
      <c r="F2139" t="s">
        <v>7</v>
      </c>
      <c r="G2139">
        <v>360</v>
      </c>
      <c r="H2139">
        <v>45</v>
      </c>
      <c r="I2139">
        <v>3</v>
      </c>
      <c r="J2139">
        <v>363</v>
      </c>
      <c r="K2139" t="s">
        <v>7</v>
      </c>
      <c r="L2139" t="s">
        <v>181</v>
      </c>
      <c r="M2139" s="7">
        <v>44531</v>
      </c>
      <c r="N2139" s="7">
        <v>44531</v>
      </c>
    </row>
    <row r="2140" spans="1:14" x14ac:dyDescent="0.25">
      <c r="A2140">
        <v>1834</v>
      </c>
      <c r="B2140" s="27">
        <v>44526</v>
      </c>
      <c r="C2140" s="27">
        <v>44526</v>
      </c>
      <c r="D2140" s="27">
        <v>44568</v>
      </c>
      <c r="E2140">
        <v>42</v>
      </c>
      <c r="F2140" t="s">
        <v>7</v>
      </c>
      <c r="G2140">
        <v>1008</v>
      </c>
      <c r="H2140">
        <v>24</v>
      </c>
      <c r="J2140">
        <v>1008</v>
      </c>
      <c r="K2140" t="s">
        <v>7</v>
      </c>
      <c r="L2140" t="s">
        <v>181</v>
      </c>
      <c r="M2140" s="7">
        <v>44526</v>
      </c>
      <c r="N2140" s="7">
        <v>44529.999999988424</v>
      </c>
    </row>
    <row r="2141" spans="1:14" x14ac:dyDescent="0.25">
      <c r="A2141">
        <v>1834</v>
      </c>
      <c r="B2141" s="27">
        <v>44526</v>
      </c>
      <c r="C2141" s="27">
        <v>44526</v>
      </c>
      <c r="D2141" s="27">
        <v>44568</v>
      </c>
      <c r="E2141">
        <v>42</v>
      </c>
      <c r="F2141" t="s">
        <v>7</v>
      </c>
      <c r="G2141">
        <v>1008</v>
      </c>
      <c r="H2141">
        <v>24</v>
      </c>
      <c r="J2141">
        <v>1008</v>
      </c>
      <c r="K2141" t="s">
        <v>7</v>
      </c>
      <c r="L2141" t="s">
        <v>181</v>
      </c>
      <c r="M2141" s="7">
        <v>44531</v>
      </c>
      <c r="N2141" s="7">
        <v>44560.999999988424</v>
      </c>
    </row>
    <row r="2142" spans="1:14" x14ac:dyDescent="0.25">
      <c r="A2142">
        <v>1834</v>
      </c>
      <c r="B2142" s="27">
        <v>44526</v>
      </c>
      <c r="C2142" s="27">
        <v>44526</v>
      </c>
      <c r="D2142" s="27">
        <v>44568</v>
      </c>
      <c r="E2142">
        <v>42</v>
      </c>
      <c r="F2142" t="s">
        <v>7</v>
      </c>
      <c r="G2142">
        <v>1008</v>
      </c>
      <c r="H2142">
        <v>24</v>
      </c>
      <c r="J2142">
        <v>1008</v>
      </c>
      <c r="K2142" t="s">
        <v>7</v>
      </c>
      <c r="L2142" t="s">
        <v>181</v>
      </c>
      <c r="M2142" s="7">
        <v>44562</v>
      </c>
      <c r="N2142" s="7">
        <v>44568</v>
      </c>
    </row>
    <row r="2143" spans="1:14" x14ac:dyDescent="0.25">
      <c r="A2143">
        <v>1835</v>
      </c>
      <c r="B2143" s="27">
        <v>44526</v>
      </c>
      <c r="C2143" s="27">
        <v>44526</v>
      </c>
      <c r="D2143" s="27">
        <v>44529</v>
      </c>
      <c r="E2143">
        <v>3</v>
      </c>
      <c r="F2143" t="s">
        <v>7</v>
      </c>
      <c r="G2143">
        <v>170</v>
      </c>
      <c r="H2143">
        <v>56.666666666666664</v>
      </c>
      <c r="J2143">
        <v>170</v>
      </c>
      <c r="K2143" t="s">
        <v>7</v>
      </c>
      <c r="L2143" t="s">
        <v>181</v>
      </c>
      <c r="M2143" s="7">
        <v>44526</v>
      </c>
      <c r="N2143" s="7">
        <v>44529</v>
      </c>
    </row>
    <row r="2144" spans="1:14" x14ac:dyDescent="0.25">
      <c r="A2144">
        <v>1836</v>
      </c>
      <c r="B2144" s="27">
        <v>44526</v>
      </c>
      <c r="C2144" s="27">
        <v>44529</v>
      </c>
      <c r="D2144" s="27">
        <v>44543</v>
      </c>
      <c r="E2144">
        <v>14</v>
      </c>
      <c r="F2144" t="s">
        <v>7</v>
      </c>
      <c r="G2144">
        <v>420</v>
      </c>
      <c r="H2144">
        <v>30</v>
      </c>
      <c r="I2144">
        <v>3</v>
      </c>
      <c r="J2144">
        <v>423</v>
      </c>
      <c r="K2144" t="s">
        <v>7</v>
      </c>
      <c r="L2144" t="s">
        <v>181</v>
      </c>
      <c r="M2144" s="7">
        <v>44529</v>
      </c>
      <c r="N2144" s="7">
        <v>44529.999999988424</v>
      </c>
    </row>
    <row r="2145" spans="1:14" x14ac:dyDescent="0.25">
      <c r="A2145">
        <v>1836</v>
      </c>
      <c r="B2145" s="27">
        <v>44526</v>
      </c>
      <c r="C2145" s="27">
        <v>44529</v>
      </c>
      <c r="D2145" s="27">
        <v>44543</v>
      </c>
      <c r="E2145">
        <v>14</v>
      </c>
      <c r="F2145" t="s">
        <v>7</v>
      </c>
      <c r="G2145">
        <v>420</v>
      </c>
      <c r="H2145">
        <v>30</v>
      </c>
      <c r="I2145">
        <v>3</v>
      </c>
      <c r="J2145">
        <v>423</v>
      </c>
      <c r="K2145" t="s">
        <v>7</v>
      </c>
      <c r="L2145" t="s">
        <v>181</v>
      </c>
      <c r="M2145" s="7">
        <v>44531</v>
      </c>
      <c r="N2145" s="7">
        <v>44543</v>
      </c>
    </row>
    <row r="2146" spans="1:14" x14ac:dyDescent="0.25">
      <c r="A2146">
        <v>1837</v>
      </c>
      <c r="B2146" s="27">
        <v>44524</v>
      </c>
      <c r="C2146" s="27">
        <v>44529</v>
      </c>
      <c r="D2146" s="27">
        <v>44539</v>
      </c>
      <c r="E2146">
        <v>10</v>
      </c>
      <c r="F2146" t="s">
        <v>7</v>
      </c>
      <c r="G2146">
        <v>280</v>
      </c>
      <c r="H2146">
        <v>28</v>
      </c>
      <c r="I2146">
        <v>3</v>
      </c>
      <c r="J2146">
        <v>283</v>
      </c>
      <c r="K2146" t="s">
        <v>7</v>
      </c>
      <c r="L2146" t="s">
        <v>181</v>
      </c>
      <c r="M2146" s="7">
        <v>44529</v>
      </c>
      <c r="N2146" s="7">
        <v>44529.999999988424</v>
      </c>
    </row>
    <row r="2147" spans="1:14" x14ac:dyDescent="0.25">
      <c r="A2147">
        <v>1837</v>
      </c>
      <c r="B2147" s="27">
        <v>44524</v>
      </c>
      <c r="C2147" s="27">
        <v>44529</v>
      </c>
      <c r="D2147" s="27">
        <v>44539</v>
      </c>
      <c r="E2147">
        <v>10</v>
      </c>
      <c r="F2147" t="s">
        <v>7</v>
      </c>
      <c r="G2147">
        <v>280</v>
      </c>
      <c r="H2147">
        <v>28</v>
      </c>
      <c r="I2147">
        <v>3</v>
      </c>
      <c r="J2147">
        <v>283</v>
      </c>
      <c r="K2147" t="s">
        <v>7</v>
      </c>
      <c r="L2147" t="s">
        <v>181</v>
      </c>
      <c r="M2147" s="7">
        <v>44531</v>
      </c>
      <c r="N2147" s="7">
        <v>44539</v>
      </c>
    </row>
    <row r="2148" spans="1:14" x14ac:dyDescent="0.25">
      <c r="A2148" t="s">
        <v>104</v>
      </c>
      <c r="B2148" s="27">
        <v>44500</v>
      </c>
      <c r="C2148" s="27">
        <v>44500</v>
      </c>
      <c r="D2148" s="27">
        <v>44530</v>
      </c>
      <c r="E2148">
        <v>30</v>
      </c>
      <c r="F2148" t="s">
        <v>7</v>
      </c>
      <c r="G2148">
        <v>600.005</v>
      </c>
      <c r="H2148">
        <v>20.000166666666665</v>
      </c>
      <c r="J2148">
        <v>600.005</v>
      </c>
      <c r="K2148" t="s">
        <v>7</v>
      </c>
      <c r="L2148" t="s">
        <v>181</v>
      </c>
      <c r="M2148" s="7">
        <v>44500</v>
      </c>
      <c r="N2148" s="7">
        <v>44499.999999988424</v>
      </c>
    </row>
    <row r="2149" spans="1:14" x14ac:dyDescent="0.25">
      <c r="A2149" t="s">
        <v>104</v>
      </c>
      <c r="B2149" s="27">
        <v>44500</v>
      </c>
      <c r="C2149" s="27">
        <v>44500</v>
      </c>
      <c r="D2149" s="27">
        <v>44530</v>
      </c>
      <c r="E2149">
        <v>30</v>
      </c>
      <c r="F2149" t="s">
        <v>7</v>
      </c>
      <c r="G2149">
        <v>600.005</v>
      </c>
      <c r="H2149">
        <v>20.000166666666665</v>
      </c>
      <c r="J2149">
        <v>600.005</v>
      </c>
      <c r="K2149" t="s">
        <v>7</v>
      </c>
      <c r="L2149" t="s">
        <v>181</v>
      </c>
      <c r="M2149" s="7">
        <v>44501</v>
      </c>
      <c r="N2149" s="7">
        <v>44530</v>
      </c>
    </row>
    <row r="2150" spans="1:14" x14ac:dyDescent="0.25">
      <c r="A2150" t="s">
        <v>104</v>
      </c>
      <c r="B2150" s="27">
        <v>44500</v>
      </c>
      <c r="C2150" s="27">
        <v>44500</v>
      </c>
      <c r="D2150" s="27">
        <v>44530</v>
      </c>
      <c r="E2150">
        <v>30</v>
      </c>
      <c r="F2150" t="s">
        <v>7</v>
      </c>
      <c r="G2150">
        <v>540.00450000000001</v>
      </c>
      <c r="H2150">
        <v>18.000150000000001</v>
      </c>
      <c r="J2150">
        <v>540.00450000000001</v>
      </c>
      <c r="K2150" t="s">
        <v>7</v>
      </c>
      <c r="L2150" t="s">
        <v>181</v>
      </c>
      <c r="M2150" s="7">
        <v>44500</v>
      </c>
      <c r="N2150" s="7">
        <v>44499.999999988424</v>
      </c>
    </row>
    <row r="2151" spans="1:14" x14ac:dyDescent="0.25">
      <c r="A2151" t="s">
        <v>104</v>
      </c>
      <c r="B2151" s="27">
        <v>44500</v>
      </c>
      <c r="C2151" s="27">
        <v>44500</v>
      </c>
      <c r="D2151" s="27">
        <v>44530</v>
      </c>
      <c r="E2151">
        <v>30</v>
      </c>
      <c r="F2151" t="s">
        <v>7</v>
      </c>
      <c r="G2151">
        <v>540.00450000000001</v>
      </c>
      <c r="H2151">
        <v>18.000150000000001</v>
      </c>
      <c r="J2151">
        <v>540.00450000000001</v>
      </c>
      <c r="K2151" t="s">
        <v>7</v>
      </c>
      <c r="L2151" t="s">
        <v>181</v>
      </c>
      <c r="M2151" s="7">
        <v>44501</v>
      </c>
      <c r="N2151" s="7">
        <v>44530</v>
      </c>
    </row>
    <row r="2152" spans="1:14" x14ac:dyDescent="0.25">
      <c r="A2152" t="s">
        <v>105</v>
      </c>
      <c r="B2152" s="27">
        <v>44500</v>
      </c>
      <c r="C2152" s="27">
        <v>44500</v>
      </c>
      <c r="D2152" s="27">
        <v>44530</v>
      </c>
      <c r="E2152">
        <v>30</v>
      </c>
      <c r="F2152" t="s">
        <v>7</v>
      </c>
      <c r="G2152">
        <v>1140</v>
      </c>
      <c r="H2152">
        <v>38</v>
      </c>
      <c r="J2152">
        <v>1140</v>
      </c>
      <c r="K2152" t="s">
        <v>7</v>
      </c>
      <c r="L2152" t="s">
        <v>181</v>
      </c>
      <c r="M2152" s="7">
        <v>44500</v>
      </c>
      <c r="N2152" s="7">
        <v>44499.999999988424</v>
      </c>
    </row>
    <row r="2153" spans="1:14" x14ac:dyDescent="0.25">
      <c r="A2153" t="s">
        <v>105</v>
      </c>
      <c r="B2153" s="27">
        <v>44500</v>
      </c>
      <c r="C2153" s="27">
        <v>44500</v>
      </c>
      <c r="D2153" s="27">
        <v>44530</v>
      </c>
      <c r="E2153">
        <v>30</v>
      </c>
      <c r="F2153" t="s">
        <v>7</v>
      </c>
      <c r="G2153">
        <v>1140</v>
      </c>
      <c r="H2153">
        <v>38</v>
      </c>
      <c r="J2153">
        <v>1140</v>
      </c>
      <c r="K2153" t="s">
        <v>7</v>
      </c>
      <c r="L2153" t="s">
        <v>181</v>
      </c>
      <c r="M2153" s="7">
        <v>44501</v>
      </c>
      <c r="N2153" s="7">
        <v>44530</v>
      </c>
    </row>
    <row r="2154" spans="1:14" x14ac:dyDescent="0.25">
      <c r="A2154" t="s">
        <v>106</v>
      </c>
      <c r="B2154" s="27">
        <v>44500</v>
      </c>
      <c r="C2154" s="27">
        <v>44500</v>
      </c>
      <c r="D2154" s="27">
        <v>44530</v>
      </c>
      <c r="E2154">
        <v>30</v>
      </c>
      <c r="F2154" t="s">
        <v>7</v>
      </c>
      <c r="G2154">
        <v>750</v>
      </c>
      <c r="H2154">
        <v>25</v>
      </c>
      <c r="J2154">
        <v>750</v>
      </c>
      <c r="K2154" t="s">
        <v>7</v>
      </c>
      <c r="L2154" t="s">
        <v>181</v>
      </c>
      <c r="M2154" s="7">
        <v>44500</v>
      </c>
      <c r="N2154" s="7">
        <v>44499.999999988424</v>
      </c>
    </row>
    <row r="2155" spans="1:14" x14ac:dyDescent="0.25">
      <c r="A2155" t="s">
        <v>106</v>
      </c>
      <c r="B2155" s="27">
        <v>44500</v>
      </c>
      <c r="C2155" s="27">
        <v>44500</v>
      </c>
      <c r="D2155" s="27">
        <v>44530</v>
      </c>
      <c r="E2155">
        <v>30</v>
      </c>
      <c r="F2155" t="s">
        <v>7</v>
      </c>
      <c r="G2155">
        <v>750</v>
      </c>
      <c r="H2155">
        <v>25</v>
      </c>
      <c r="J2155">
        <v>750</v>
      </c>
      <c r="K2155" t="s">
        <v>7</v>
      </c>
      <c r="L2155" t="s">
        <v>181</v>
      </c>
      <c r="M2155" s="7">
        <v>44501</v>
      </c>
      <c r="N2155" s="7">
        <v>44530</v>
      </c>
    </row>
    <row r="2156" spans="1:14" x14ac:dyDescent="0.25">
      <c r="A2156" t="s">
        <v>107</v>
      </c>
      <c r="B2156" s="27">
        <v>44530</v>
      </c>
      <c r="C2156" s="27">
        <v>44530</v>
      </c>
      <c r="D2156" s="27">
        <v>44561</v>
      </c>
      <c r="E2156">
        <v>31</v>
      </c>
      <c r="F2156" t="s">
        <v>7</v>
      </c>
      <c r="G2156">
        <v>1178</v>
      </c>
      <c r="H2156">
        <v>38</v>
      </c>
      <c r="J2156">
        <v>1178</v>
      </c>
      <c r="K2156" t="s">
        <v>7</v>
      </c>
      <c r="L2156" t="s">
        <v>181</v>
      </c>
      <c r="M2156" s="7">
        <v>44530</v>
      </c>
      <c r="N2156" s="7">
        <v>44529.999999988424</v>
      </c>
    </row>
    <row r="2157" spans="1:14" x14ac:dyDescent="0.25">
      <c r="A2157" t="s">
        <v>107</v>
      </c>
      <c r="B2157" s="27">
        <v>44530</v>
      </c>
      <c r="C2157" s="27">
        <v>44530</v>
      </c>
      <c r="D2157" s="27">
        <v>44561</v>
      </c>
      <c r="E2157">
        <v>31</v>
      </c>
      <c r="F2157" t="s">
        <v>7</v>
      </c>
      <c r="G2157">
        <v>1178</v>
      </c>
      <c r="H2157">
        <v>38</v>
      </c>
      <c r="J2157">
        <v>1178</v>
      </c>
      <c r="K2157" t="s">
        <v>7</v>
      </c>
      <c r="L2157" t="s">
        <v>181</v>
      </c>
      <c r="M2157" s="7">
        <v>44531</v>
      </c>
      <c r="N2157" s="7">
        <v>44561</v>
      </c>
    </row>
    <row r="2158" spans="1:14" x14ac:dyDescent="0.25">
      <c r="A2158" t="s">
        <v>108</v>
      </c>
      <c r="B2158" s="27">
        <v>44510</v>
      </c>
      <c r="C2158" s="27">
        <v>44510</v>
      </c>
      <c r="D2158" s="27">
        <v>44540</v>
      </c>
      <c r="E2158">
        <v>30</v>
      </c>
      <c r="F2158" t="s">
        <v>7</v>
      </c>
      <c r="G2158">
        <v>750</v>
      </c>
      <c r="H2158">
        <v>25</v>
      </c>
      <c r="J2158">
        <v>750</v>
      </c>
      <c r="K2158" t="s">
        <v>7</v>
      </c>
      <c r="L2158" t="s">
        <v>181</v>
      </c>
      <c r="M2158" s="7">
        <v>44510</v>
      </c>
      <c r="N2158" s="7">
        <v>44529.999999988424</v>
      </c>
    </row>
    <row r="2159" spans="1:14" x14ac:dyDescent="0.25">
      <c r="A2159" t="s">
        <v>108</v>
      </c>
      <c r="B2159" s="27">
        <v>44510</v>
      </c>
      <c r="C2159" s="27">
        <v>44510</v>
      </c>
      <c r="D2159" s="27">
        <v>44540</v>
      </c>
      <c r="E2159">
        <v>30</v>
      </c>
      <c r="F2159" t="s">
        <v>7</v>
      </c>
      <c r="G2159">
        <v>750</v>
      </c>
      <c r="H2159">
        <v>25</v>
      </c>
      <c r="J2159">
        <v>750</v>
      </c>
      <c r="K2159" t="s">
        <v>7</v>
      </c>
      <c r="L2159" t="s">
        <v>181</v>
      </c>
      <c r="M2159" s="7">
        <v>44531</v>
      </c>
      <c r="N2159" s="7">
        <v>44540</v>
      </c>
    </row>
    <row r="2160" spans="1:14" x14ac:dyDescent="0.25">
      <c r="A2160" t="s">
        <v>109</v>
      </c>
      <c r="B2160" s="27">
        <v>44508</v>
      </c>
      <c r="C2160" s="27">
        <v>44508</v>
      </c>
      <c r="D2160" s="27">
        <v>44538</v>
      </c>
      <c r="E2160">
        <v>30</v>
      </c>
      <c r="F2160" t="s">
        <v>7</v>
      </c>
      <c r="G2160">
        <v>450</v>
      </c>
      <c r="H2160">
        <v>15</v>
      </c>
      <c r="J2160">
        <v>450</v>
      </c>
      <c r="K2160" t="s">
        <v>7</v>
      </c>
      <c r="L2160" t="s">
        <v>181</v>
      </c>
      <c r="M2160" s="7">
        <v>44508</v>
      </c>
      <c r="N2160" s="7">
        <v>44529.999999988424</v>
      </c>
    </row>
    <row r="2161" spans="1:14" x14ac:dyDescent="0.25">
      <c r="A2161" t="s">
        <v>109</v>
      </c>
      <c r="B2161" s="27">
        <v>44508</v>
      </c>
      <c r="C2161" s="27">
        <v>44508</v>
      </c>
      <c r="D2161" s="27">
        <v>44538</v>
      </c>
      <c r="E2161">
        <v>30</v>
      </c>
      <c r="F2161" t="s">
        <v>7</v>
      </c>
      <c r="G2161">
        <v>450</v>
      </c>
      <c r="H2161">
        <v>15</v>
      </c>
      <c r="J2161">
        <v>450</v>
      </c>
      <c r="K2161" t="s">
        <v>7</v>
      </c>
      <c r="L2161" t="s">
        <v>181</v>
      </c>
      <c r="M2161" s="7">
        <v>44531</v>
      </c>
      <c r="N2161" s="7">
        <v>44538</v>
      </c>
    </row>
    <row r="2162" spans="1:14" x14ac:dyDescent="0.25">
      <c r="A2162" t="s">
        <v>110</v>
      </c>
      <c r="B2162" s="27">
        <v>44484</v>
      </c>
      <c r="C2162" s="27">
        <v>44484</v>
      </c>
      <c r="D2162" s="27">
        <v>44500</v>
      </c>
      <c r="E2162">
        <v>16</v>
      </c>
      <c r="F2162" t="s">
        <v>7</v>
      </c>
      <c r="G2162">
        <v>-400</v>
      </c>
      <c r="H2162">
        <v>-25</v>
      </c>
      <c r="J2162">
        <v>-400</v>
      </c>
      <c r="K2162" t="s">
        <v>7</v>
      </c>
      <c r="L2162" t="s">
        <v>181</v>
      </c>
      <c r="M2162" s="7">
        <v>44484</v>
      </c>
      <c r="N2162" s="7">
        <v>44500</v>
      </c>
    </row>
    <row r="2163" spans="1:14" x14ac:dyDescent="0.25">
      <c r="A2163" t="s">
        <v>111</v>
      </c>
      <c r="B2163" s="27">
        <v>44470</v>
      </c>
      <c r="C2163" s="27">
        <v>44470</v>
      </c>
      <c r="D2163" s="27">
        <v>44500</v>
      </c>
      <c r="E2163">
        <v>30</v>
      </c>
      <c r="F2163" t="s">
        <v>7</v>
      </c>
      <c r="G2163">
        <v>600.005</v>
      </c>
      <c r="H2163">
        <v>20.000166666666665</v>
      </c>
      <c r="J2163">
        <v>600.005</v>
      </c>
      <c r="K2163" t="s">
        <v>7</v>
      </c>
      <c r="L2163" t="s">
        <v>181</v>
      </c>
      <c r="M2163" s="7">
        <v>44470</v>
      </c>
      <c r="N2163" s="7">
        <v>44500</v>
      </c>
    </row>
    <row r="2164" spans="1:14" x14ac:dyDescent="0.25">
      <c r="A2164" t="s">
        <v>111</v>
      </c>
      <c r="B2164" s="27">
        <v>44470</v>
      </c>
      <c r="C2164" s="27">
        <v>44470</v>
      </c>
      <c r="D2164" s="27">
        <v>44500</v>
      </c>
      <c r="E2164">
        <v>30</v>
      </c>
      <c r="F2164" t="s">
        <v>7</v>
      </c>
      <c r="G2164">
        <v>540.00450000000001</v>
      </c>
      <c r="H2164">
        <v>18.000150000000001</v>
      </c>
      <c r="J2164">
        <v>540.00450000000001</v>
      </c>
      <c r="K2164" t="s">
        <v>7</v>
      </c>
      <c r="L2164" t="s">
        <v>181</v>
      </c>
      <c r="M2164" s="7">
        <v>44470</v>
      </c>
      <c r="N2164" s="7">
        <v>44500</v>
      </c>
    </row>
    <row r="2165" spans="1:14" x14ac:dyDescent="0.25">
      <c r="A2165" t="s">
        <v>112</v>
      </c>
      <c r="B2165" s="27">
        <v>44469</v>
      </c>
      <c r="C2165" s="27">
        <v>44469</v>
      </c>
      <c r="D2165" s="27">
        <v>44500</v>
      </c>
      <c r="E2165">
        <v>31</v>
      </c>
      <c r="F2165" t="s">
        <v>7</v>
      </c>
      <c r="G2165">
        <v>775.00464999999997</v>
      </c>
      <c r="H2165">
        <v>25.000149999999998</v>
      </c>
      <c r="J2165">
        <v>775.00464999999997</v>
      </c>
      <c r="K2165" t="s">
        <v>7</v>
      </c>
      <c r="L2165" t="s">
        <v>181</v>
      </c>
      <c r="M2165" s="7">
        <v>44469</v>
      </c>
      <c r="N2165" s="7">
        <v>44468.999999988424</v>
      </c>
    </row>
    <row r="2166" spans="1:14" x14ac:dyDescent="0.25">
      <c r="A2166" t="s">
        <v>112</v>
      </c>
      <c r="B2166" s="27">
        <v>44469</v>
      </c>
      <c r="C2166" s="27">
        <v>44469</v>
      </c>
      <c r="D2166" s="27">
        <v>44500</v>
      </c>
      <c r="E2166">
        <v>31</v>
      </c>
      <c r="F2166" t="s">
        <v>7</v>
      </c>
      <c r="G2166">
        <v>775.00464999999997</v>
      </c>
      <c r="H2166">
        <v>25.000149999999998</v>
      </c>
      <c r="J2166">
        <v>775.00464999999997</v>
      </c>
      <c r="K2166" t="s">
        <v>7</v>
      </c>
      <c r="L2166" t="s">
        <v>181</v>
      </c>
      <c r="M2166" s="7">
        <v>44470</v>
      </c>
      <c r="N2166" s="7">
        <v>44500</v>
      </c>
    </row>
    <row r="2167" spans="1:14" x14ac:dyDescent="0.25">
      <c r="A2167" t="s">
        <v>112</v>
      </c>
      <c r="B2167" s="27">
        <v>44469</v>
      </c>
      <c r="C2167" s="27">
        <v>44469</v>
      </c>
      <c r="D2167" s="27">
        <v>44500</v>
      </c>
      <c r="E2167">
        <v>31</v>
      </c>
      <c r="F2167" t="s">
        <v>7</v>
      </c>
      <c r="G2167">
        <v>775</v>
      </c>
      <c r="H2167">
        <v>25</v>
      </c>
      <c r="J2167">
        <v>775</v>
      </c>
      <c r="K2167" t="s">
        <v>7</v>
      </c>
      <c r="L2167" t="s">
        <v>181</v>
      </c>
      <c r="M2167" s="7">
        <v>44469</v>
      </c>
      <c r="N2167" s="7">
        <v>44468.999999988424</v>
      </c>
    </row>
    <row r="2168" spans="1:14" x14ac:dyDescent="0.25">
      <c r="A2168" t="s">
        <v>112</v>
      </c>
      <c r="B2168" s="27">
        <v>44469</v>
      </c>
      <c r="C2168" s="27">
        <v>44469</v>
      </c>
      <c r="D2168" s="27">
        <v>44500</v>
      </c>
      <c r="E2168">
        <v>31</v>
      </c>
      <c r="F2168" t="s">
        <v>7</v>
      </c>
      <c r="G2168">
        <v>775</v>
      </c>
      <c r="H2168">
        <v>25</v>
      </c>
      <c r="J2168">
        <v>775</v>
      </c>
      <c r="K2168" t="s">
        <v>7</v>
      </c>
      <c r="L2168" t="s">
        <v>181</v>
      </c>
      <c r="M2168" s="7">
        <v>44470</v>
      </c>
      <c r="N2168" s="7">
        <v>44500</v>
      </c>
    </row>
    <row r="2169" spans="1:14" x14ac:dyDescent="0.25">
      <c r="A2169" t="s">
        <v>113</v>
      </c>
      <c r="B2169" s="27">
        <v>44470</v>
      </c>
      <c r="C2169" s="27">
        <v>44470</v>
      </c>
      <c r="D2169" s="27">
        <v>44500</v>
      </c>
      <c r="E2169">
        <v>30</v>
      </c>
      <c r="F2169" t="s">
        <v>7</v>
      </c>
      <c r="G2169">
        <v>1178</v>
      </c>
      <c r="H2169">
        <v>39.266666666666666</v>
      </c>
      <c r="J2169">
        <v>1178</v>
      </c>
      <c r="K2169" t="s">
        <v>7</v>
      </c>
      <c r="L2169" t="s">
        <v>181</v>
      </c>
      <c r="M2169" s="7">
        <v>44470</v>
      </c>
      <c r="N2169" s="7">
        <v>44500</v>
      </c>
    </row>
    <row r="2170" spans="1:14" x14ac:dyDescent="0.25">
      <c r="A2170" t="s">
        <v>114</v>
      </c>
      <c r="B2170" s="27">
        <v>44483</v>
      </c>
      <c r="C2170" s="27">
        <v>44483</v>
      </c>
      <c r="D2170" s="27">
        <v>44491</v>
      </c>
      <c r="E2170">
        <v>8</v>
      </c>
      <c r="F2170" t="s">
        <v>7</v>
      </c>
      <c r="G2170">
        <v>160</v>
      </c>
      <c r="H2170">
        <v>20</v>
      </c>
      <c r="J2170">
        <v>160</v>
      </c>
      <c r="K2170" t="s">
        <v>7</v>
      </c>
      <c r="L2170" t="s">
        <v>181</v>
      </c>
      <c r="M2170" s="7">
        <v>44483</v>
      </c>
      <c r="N2170" s="7">
        <v>44491</v>
      </c>
    </row>
    <row r="2171" spans="1:14" x14ac:dyDescent="0.25">
      <c r="A2171" t="s">
        <v>115</v>
      </c>
      <c r="B2171" s="27">
        <v>44478</v>
      </c>
      <c r="C2171" s="27">
        <v>44478</v>
      </c>
      <c r="D2171" s="27">
        <v>44508</v>
      </c>
      <c r="E2171">
        <v>30</v>
      </c>
      <c r="F2171" t="s">
        <v>7</v>
      </c>
      <c r="G2171">
        <v>450</v>
      </c>
      <c r="H2171">
        <v>15</v>
      </c>
      <c r="J2171">
        <v>450</v>
      </c>
      <c r="K2171" t="s">
        <v>7</v>
      </c>
      <c r="L2171" t="s">
        <v>181</v>
      </c>
      <c r="M2171" s="7">
        <v>44478</v>
      </c>
      <c r="N2171" s="7">
        <v>44499.999999988424</v>
      </c>
    </row>
    <row r="2172" spans="1:14" x14ac:dyDescent="0.25">
      <c r="A2172" t="s">
        <v>115</v>
      </c>
      <c r="B2172" s="27">
        <v>44478</v>
      </c>
      <c r="C2172" s="27">
        <v>44478</v>
      </c>
      <c r="D2172" s="27">
        <v>44508</v>
      </c>
      <c r="E2172">
        <v>30</v>
      </c>
      <c r="F2172" t="s">
        <v>7</v>
      </c>
      <c r="G2172">
        <v>450</v>
      </c>
      <c r="H2172">
        <v>15</v>
      </c>
      <c r="J2172">
        <v>450</v>
      </c>
      <c r="K2172" t="s">
        <v>7</v>
      </c>
      <c r="L2172" t="s">
        <v>181</v>
      </c>
      <c r="M2172" s="7">
        <v>44501</v>
      </c>
      <c r="N2172" s="7">
        <v>44508</v>
      </c>
    </row>
    <row r="2173" spans="1:14" x14ac:dyDescent="0.25">
      <c r="A2173" t="s">
        <v>116</v>
      </c>
      <c r="B2173" s="27">
        <v>44482</v>
      </c>
      <c r="C2173" s="27">
        <v>44482</v>
      </c>
      <c r="D2173" s="27">
        <v>44510</v>
      </c>
      <c r="E2173">
        <v>28</v>
      </c>
      <c r="F2173" t="s">
        <v>7</v>
      </c>
      <c r="G2173">
        <v>700</v>
      </c>
      <c r="H2173">
        <v>25</v>
      </c>
      <c r="J2173">
        <v>700</v>
      </c>
      <c r="K2173" t="s">
        <v>7</v>
      </c>
      <c r="L2173" t="s">
        <v>181</v>
      </c>
      <c r="M2173" s="7">
        <v>44482</v>
      </c>
      <c r="N2173" s="7">
        <v>44499.999999988424</v>
      </c>
    </row>
    <row r="2174" spans="1:14" x14ac:dyDescent="0.25">
      <c r="A2174" t="s">
        <v>116</v>
      </c>
      <c r="B2174" s="27">
        <v>44482</v>
      </c>
      <c r="C2174" s="27">
        <v>44482</v>
      </c>
      <c r="D2174" s="27">
        <v>44510</v>
      </c>
      <c r="E2174">
        <v>28</v>
      </c>
      <c r="F2174" t="s">
        <v>7</v>
      </c>
      <c r="G2174">
        <v>700</v>
      </c>
      <c r="H2174">
        <v>25</v>
      </c>
      <c r="J2174">
        <v>700</v>
      </c>
      <c r="K2174" t="s">
        <v>7</v>
      </c>
      <c r="L2174" t="s">
        <v>181</v>
      </c>
      <c r="M2174" s="7">
        <v>44501</v>
      </c>
      <c r="N2174" s="7">
        <v>44510</v>
      </c>
    </row>
    <row r="2175" spans="1:14" x14ac:dyDescent="0.25">
      <c r="A2175">
        <v>1487</v>
      </c>
      <c r="B2175" s="27">
        <v>44293</v>
      </c>
      <c r="C2175" s="27">
        <v>44490</v>
      </c>
      <c r="D2175" s="27">
        <v>44506</v>
      </c>
      <c r="E2175">
        <v>16</v>
      </c>
      <c r="F2175" t="s">
        <v>8</v>
      </c>
      <c r="G2175">
        <v>448</v>
      </c>
      <c r="H2175">
        <v>28</v>
      </c>
      <c r="I2175">
        <v>73</v>
      </c>
      <c r="J2175">
        <v>521</v>
      </c>
      <c r="K2175" t="s">
        <v>7</v>
      </c>
      <c r="L2175" t="s">
        <v>181</v>
      </c>
      <c r="M2175" s="7">
        <v>44490</v>
      </c>
      <c r="N2175" s="7">
        <v>44499.999999988424</v>
      </c>
    </row>
    <row r="2176" spans="1:14" x14ac:dyDescent="0.25">
      <c r="A2176">
        <v>1487</v>
      </c>
      <c r="B2176" s="27">
        <v>44293</v>
      </c>
      <c r="C2176" s="27">
        <v>44490</v>
      </c>
      <c r="D2176" s="27">
        <v>44506</v>
      </c>
      <c r="E2176">
        <v>16</v>
      </c>
      <c r="F2176" t="s">
        <v>8</v>
      </c>
      <c r="G2176">
        <v>448</v>
      </c>
      <c r="H2176">
        <v>28</v>
      </c>
      <c r="I2176">
        <v>73</v>
      </c>
      <c r="J2176">
        <v>521</v>
      </c>
      <c r="K2176" t="s">
        <v>7</v>
      </c>
      <c r="L2176" t="s">
        <v>181</v>
      </c>
      <c r="M2176" s="7">
        <v>44501</v>
      </c>
      <c r="N2176" s="7">
        <v>44506</v>
      </c>
    </row>
    <row r="2177" spans="1:14" x14ac:dyDescent="0.25">
      <c r="A2177">
        <v>1488</v>
      </c>
      <c r="B2177" s="27">
        <v>44293</v>
      </c>
      <c r="C2177" s="27">
        <v>44490</v>
      </c>
      <c r="D2177" s="27">
        <v>44500</v>
      </c>
      <c r="E2177">
        <v>10</v>
      </c>
      <c r="F2177" t="s">
        <v>8</v>
      </c>
      <c r="G2177">
        <v>300</v>
      </c>
      <c r="H2177">
        <v>30</v>
      </c>
      <c r="I2177">
        <v>93</v>
      </c>
      <c r="J2177">
        <v>393</v>
      </c>
      <c r="K2177" t="s">
        <v>7</v>
      </c>
      <c r="L2177" t="s">
        <v>181</v>
      </c>
      <c r="M2177" s="7">
        <v>44490</v>
      </c>
      <c r="N2177" s="7">
        <v>44500</v>
      </c>
    </row>
    <row r="2178" spans="1:14" x14ac:dyDescent="0.25">
      <c r="A2178">
        <v>1611</v>
      </c>
      <c r="B2178" s="27">
        <v>44386</v>
      </c>
      <c r="C2178" s="27">
        <v>44470</v>
      </c>
      <c r="D2178" s="27">
        <v>44485</v>
      </c>
      <c r="E2178">
        <v>15</v>
      </c>
      <c r="F2178" t="s">
        <v>8</v>
      </c>
      <c r="G2178">
        <v>450</v>
      </c>
      <c r="H2178">
        <v>30</v>
      </c>
      <c r="I2178">
        <v>83</v>
      </c>
      <c r="J2178">
        <v>533</v>
      </c>
      <c r="K2178" t="s">
        <v>7</v>
      </c>
      <c r="L2178" t="s">
        <v>181</v>
      </c>
      <c r="M2178" s="7">
        <v>44470</v>
      </c>
      <c r="N2178" s="7">
        <v>44485</v>
      </c>
    </row>
    <row r="2179" spans="1:14" x14ac:dyDescent="0.25">
      <c r="A2179">
        <v>1682</v>
      </c>
      <c r="B2179" s="27">
        <v>44433</v>
      </c>
      <c r="C2179" s="27">
        <v>44474</v>
      </c>
      <c r="D2179" s="27">
        <v>44513</v>
      </c>
      <c r="E2179">
        <v>39</v>
      </c>
      <c r="F2179" t="s">
        <v>8</v>
      </c>
      <c r="G2179">
        <v>975</v>
      </c>
      <c r="H2179">
        <v>25</v>
      </c>
      <c r="I2179">
        <v>73</v>
      </c>
      <c r="J2179">
        <v>1048</v>
      </c>
      <c r="K2179" t="s">
        <v>7</v>
      </c>
      <c r="L2179" t="s">
        <v>181</v>
      </c>
      <c r="M2179" s="7">
        <v>44474</v>
      </c>
      <c r="N2179" s="7">
        <v>44499.999999988424</v>
      </c>
    </row>
    <row r="2180" spans="1:14" x14ac:dyDescent="0.25">
      <c r="A2180">
        <v>1682</v>
      </c>
      <c r="B2180" s="27">
        <v>44433</v>
      </c>
      <c r="C2180" s="27">
        <v>44474</v>
      </c>
      <c r="D2180" s="27">
        <v>44513</v>
      </c>
      <c r="E2180">
        <v>39</v>
      </c>
      <c r="F2180" t="s">
        <v>8</v>
      </c>
      <c r="G2180">
        <v>975</v>
      </c>
      <c r="H2180">
        <v>25</v>
      </c>
      <c r="I2180">
        <v>73</v>
      </c>
      <c r="J2180">
        <v>1048</v>
      </c>
      <c r="K2180" t="s">
        <v>7</v>
      </c>
      <c r="L2180" t="s">
        <v>181</v>
      </c>
      <c r="M2180" s="7">
        <v>44501</v>
      </c>
      <c r="N2180" s="7">
        <v>44513</v>
      </c>
    </row>
    <row r="2181" spans="1:14" x14ac:dyDescent="0.25">
      <c r="A2181">
        <v>1701</v>
      </c>
      <c r="B2181" s="27">
        <v>44442</v>
      </c>
      <c r="C2181" s="27">
        <v>44474</v>
      </c>
      <c r="D2181" s="27">
        <v>44485</v>
      </c>
      <c r="E2181">
        <v>11</v>
      </c>
      <c r="F2181" t="s">
        <v>8</v>
      </c>
      <c r="G2181">
        <v>420</v>
      </c>
      <c r="H2181">
        <v>38.18181818181818</v>
      </c>
      <c r="I2181">
        <v>63</v>
      </c>
      <c r="J2181">
        <v>483</v>
      </c>
      <c r="K2181" t="s">
        <v>7</v>
      </c>
      <c r="L2181" t="s">
        <v>181</v>
      </c>
      <c r="M2181" s="7">
        <v>44474</v>
      </c>
      <c r="N2181" s="7">
        <v>44485</v>
      </c>
    </row>
    <row r="2182" spans="1:14" x14ac:dyDescent="0.25">
      <c r="A2182">
        <v>1719</v>
      </c>
      <c r="B2182" s="27">
        <v>44460</v>
      </c>
      <c r="C2182" s="27">
        <v>44476</v>
      </c>
      <c r="D2182" s="27">
        <v>44491</v>
      </c>
      <c r="E2182">
        <v>15</v>
      </c>
      <c r="F2182" t="s">
        <v>7</v>
      </c>
      <c r="G2182">
        <v>555</v>
      </c>
      <c r="H2182">
        <v>37</v>
      </c>
      <c r="I2182">
        <v>3</v>
      </c>
      <c r="J2182">
        <v>558</v>
      </c>
      <c r="K2182" t="s">
        <v>7</v>
      </c>
      <c r="L2182" t="s">
        <v>181</v>
      </c>
      <c r="M2182" s="7">
        <v>44476</v>
      </c>
      <c r="N2182" s="7">
        <v>44491</v>
      </c>
    </row>
    <row r="2183" spans="1:14" x14ac:dyDescent="0.25">
      <c r="A2183">
        <v>1724</v>
      </c>
      <c r="B2183" s="27">
        <v>44461</v>
      </c>
      <c r="C2183" s="27">
        <v>44469</v>
      </c>
      <c r="D2183" s="27">
        <v>44499</v>
      </c>
      <c r="E2183">
        <v>30</v>
      </c>
      <c r="F2183" t="s">
        <v>8</v>
      </c>
      <c r="G2183">
        <v>600</v>
      </c>
      <c r="H2183">
        <v>20</v>
      </c>
      <c r="I2183">
        <v>83</v>
      </c>
      <c r="J2183">
        <v>683</v>
      </c>
      <c r="K2183" t="s">
        <v>7</v>
      </c>
      <c r="L2183" t="s">
        <v>181</v>
      </c>
      <c r="M2183" s="7">
        <v>44469</v>
      </c>
      <c r="N2183" s="7">
        <v>44468.999999988424</v>
      </c>
    </row>
    <row r="2184" spans="1:14" x14ac:dyDescent="0.25">
      <c r="A2184">
        <v>1724</v>
      </c>
      <c r="B2184" s="27">
        <v>44461</v>
      </c>
      <c r="C2184" s="27">
        <v>44469</v>
      </c>
      <c r="D2184" s="27">
        <v>44499</v>
      </c>
      <c r="E2184">
        <v>30</v>
      </c>
      <c r="F2184" t="s">
        <v>8</v>
      </c>
      <c r="G2184">
        <v>600</v>
      </c>
      <c r="H2184">
        <v>20</v>
      </c>
      <c r="I2184">
        <v>83</v>
      </c>
      <c r="J2184">
        <v>683</v>
      </c>
      <c r="K2184" t="s">
        <v>7</v>
      </c>
      <c r="L2184" t="s">
        <v>181</v>
      </c>
      <c r="M2184" s="7">
        <v>44470</v>
      </c>
      <c r="N2184" s="7">
        <v>44499</v>
      </c>
    </row>
    <row r="2185" spans="1:14" x14ac:dyDescent="0.25">
      <c r="A2185">
        <v>1726</v>
      </c>
      <c r="B2185" s="27">
        <v>44463</v>
      </c>
      <c r="C2185" s="27">
        <v>44490</v>
      </c>
      <c r="D2185" s="27">
        <v>44502</v>
      </c>
      <c r="E2185">
        <v>12</v>
      </c>
      <c r="F2185" t="s">
        <v>8</v>
      </c>
      <c r="G2185">
        <v>360</v>
      </c>
      <c r="H2185">
        <v>30</v>
      </c>
      <c r="I2185">
        <v>13</v>
      </c>
      <c r="J2185">
        <v>373</v>
      </c>
      <c r="K2185" t="s">
        <v>7</v>
      </c>
      <c r="L2185" t="s">
        <v>181</v>
      </c>
      <c r="M2185" s="7">
        <v>44490</v>
      </c>
      <c r="N2185" s="7">
        <v>44499.999999988424</v>
      </c>
    </row>
    <row r="2186" spans="1:14" x14ac:dyDescent="0.25">
      <c r="A2186">
        <v>1726</v>
      </c>
      <c r="B2186" s="27">
        <v>44463</v>
      </c>
      <c r="C2186" s="27">
        <v>44490</v>
      </c>
      <c r="D2186" s="27">
        <v>44502</v>
      </c>
      <c r="E2186">
        <v>12</v>
      </c>
      <c r="F2186" t="s">
        <v>8</v>
      </c>
      <c r="G2186">
        <v>360</v>
      </c>
      <c r="H2186">
        <v>30</v>
      </c>
      <c r="I2186">
        <v>13</v>
      </c>
      <c r="J2186">
        <v>373</v>
      </c>
      <c r="K2186" t="s">
        <v>7</v>
      </c>
      <c r="L2186" t="s">
        <v>181</v>
      </c>
      <c r="M2186" s="7">
        <v>44501</v>
      </c>
      <c r="N2186" s="7">
        <v>44502</v>
      </c>
    </row>
    <row r="2187" spans="1:14" x14ac:dyDescent="0.25">
      <c r="A2187">
        <v>1727</v>
      </c>
      <c r="B2187" s="27">
        <v>44461</v>
      </c>
      <c r="C2187" s="27">
        <v>44483</v>
      </c>
      <c r="D2187" s="27">
        <v>44496</v>
      </c>
      <c r="E2187">
        <v>13</v>
      </c>
      <c r="F2187" t="s">
        <v>8</v>
      </c>
      <c r="G2187">
        <v>392</v>
      </c>
      <c r="H2187">
        <v>30.153846153846153</v>
      </c>
      <c r="I2187">
        <v>73</v>
      </c>
      <c r="J2187">
        <v>465</v>
      </c>
      <c r="K2187" t="s">
        <v>7</v>
      </c>
      <c r="L2187" t="s">
        <v>181</v>
      </c>
      <c r="M2187" s="7">
        <v>44483</v>
      </c>
      <c r="N2187" s="7">
        <v>44496</v>
      </c>
    </row>
    <row r="2188" spans="1:14" x14ac:dyDescent="0.25">
      <c r="A2188">
        <v>1728</v>
      </c>
      <c r="B2188" s="27">
        <v>44466</v>
      </c>
      <c r="C2188" s="27">
        <v>44466</v>
      </c>
      <c r="D2188" s="27">
        <v>44495</v>
      </c>
      <c r="E2188">
        <v>29</v>
      </c>
      <c r="F2188" t="s">
        <v>7</v>
      </c>
      <c r="G2188">
        <v>783</v>
      </c>
      <c r="H2188">
        <v>27</v>
      </c>
      <c r="I2188">
        <v>3</v>
      </c>
      <c r="J2188">
        <v>786</v>
      </c>
      <c r="K2188" t="s">
        <v>7</v>
      </c>
      <c r="L2188" t="s">
        <v>181</v>
      </c>
      <c r="M2188" s="7">
        <v>44466</v>
      </c>
      <c r="N2188" s="7">
        <v>44468.999999988424</v>
      </c>
    </row>
    <row r="2189" spans="1:14" x14ac:dyDescent="0.25">
      <c r="A2189">
        <v>1728</v>
      </c>
      <c r="B2189" s="27">
        <v>44466</v>
      </c>
      <c r="C2189" s="27">
        <v>44466</v>
      </c>
      <c r="D2189" s="27">
        <v>44495</v>
      </c>
      <c r="E2189">
        <v>29</v>
      </c>
      <c r="F2189" t="s">
        <v>7</v>
      </c>
      <c r="G2189">
        <v>783</v>
      </c>
      <c r="H2189">
        <v>27</v>
      </c>
      <c r="I2189">
        <v>3</v>
      </c>
      <c r="J2189">
        <v>786</v>
      </c>
      <c r="K2189" t="s">
        <v>7</v>
      </c>
      <c r="L2189" t="s">
        <v>181</v>
      </c>
      <c r="M2189" s="7">
        <v>44470</v>
      </c>
      <c r="N2189" s="7">
        <v>44495</v>
      </c>
    </row>
    <row r="2190" spans="1:14" x14ac:dyDescent="0.25">
      <c r="A2190">
        <v>1733</v>
      </c>
      <c r="B2190" s="27">
        <v>44459</v>
      </c>
      <c r="C2190" s="27">
        <v>44472</v>
      </c>
      <c r="D2190" s="27">
        <v>44487</v>
      </c>
      <c r="E2190">
        <v>15</v>
      </c>
      <c r="F2190" t="s">
        <v>8</v>
      </c>
      <c r="G2190">
        <v>560</v>
      </c>
      <c r="H2190">
        <v>37.333333333333336</v>
      </c>
      <c r="I2190">
        <v>93</v>
      </c>
      <c r="J2190">
        <v>653</v>
      </c>
      <c r="K2190" t="s">
        <v>7</v>
      </c>
      <c r="L2190" t="s">
        <v>181</v>
      </c>
      <c r="M2190" s="7">
        <v>44472</v>
      </c>
      <c r="N2190" s="7">
        <v>44487</v>
      </c>
    </row>
    <row r="2191" spans="1:14" x14ac:dyDescent="0.25">
      <c r="A2191">
        <v>1734</v>
      </c>
      <c r="B2191" s="27">
        <v>44382</v>
      </c>
      <c r="C2191" s="27">
        <v>44468</v>
      </c>
      <c r="D2191" s="27">
        <v>44499</v>
      </c>
      <c r="E2191">
        <v>31</v>
      </c>
      <c r="F2191" t="s">
        <v>7</v>
      </c>
      <c r="G2191">
        <v>465</v>
      </c>
      <c r="H2191">
        <v>15</v>
      </c>
      <c r="I2191">
        <v>3</v>
      </c>
      <c r="J2191">
        <v>468</v>
      </c>
      <c r="K2191" t="s">
        <v>7</v>
      </c>
      <c r="L2191" t="s">
        <v>181</v>
      </c>
      <c r="M2191" s="7">
        <v>44468</v>
      </c>
      <c r="N2191" s="7">
        <v>44468.999999988424</v>
      </c>
    </row>
    <row r="2192" spans="1:14" x14ac:dyDescent="0.25">
      <c r="A2192">
        <v>1734</v>
      </c>
      <c r="B2192" s="27">
        <v>44382</v>
      </c>
      <c r="C2192" s="27">
        <v>44468</v>
      </c>
      <c r="D2192" s="27">
        <v>44499</v>
      </c>
      <c r="E2192">
        <v>31</v>
      </c>
      <c r="F2192" t="s">
        <v>7</v>
      </c>
      <c r="G2192">
        <v>465</v>
      </c>
      <c r="H2192">
        <v>15</v>
      </c>
      <c r="I2192">
        <v>3</v>
      </c>
      <c r="J2192">
        <v>468</v>
      </c>
      <c r="K2192" t="s">
        <v>7</v>
      </c>
      <c r="L2192" t="s">
        <v>181</v>
      </c>
      <c r="M2192" s="7">
        <v>44470</v>
      </c>
      <c r="N2192" s="7">
        <v>44499</v>
      </c>
    </row>
    <row r="2193" spans="1:14" x14ac:dyDescent="0.25">
      <c r="A2193">
        <v>1734</v>
      </c>
      <c r="B2193" s="27">
        <v>44382</v>
      </c>
      <c r="C2193" s="27">
        <v>44522</v>
      </c>
      <c r="D2193" s="27">
        <v>44552</v>
      </c>
      <c r="E2193">
        <v>30</v>
      </c>
      <c r="F2193" t="s">
        <v>7</v>
      </c>
      <c r="G2193">
        <v>450</v>
      </c>
      <c r="H2193">
        <v>15</v>
      </c>
      <c r="J2193">
        <v>450</v>
      </c>
      <c r="K2193" t="s">
        <v>7</v>
      </c>
      <c r="L2193" t="s">
        <v>181</v>
      </c>
      <c r="M2193" s="7">
        <v>44522</v>
      </c>
      <c r="N2193" s="7">
        <v>44529.999999988424</v>
      </c>
    </row>
    <row r="2194" spans="1:14" x14ac:dyDescent="0.25">
      <c r="A2194">
        <v>1734</v>
      </c>
      <c r="B2194" s="27">
        <v>44382</v>
      </c>
      <c r="C2194" s="27">
        <v>44522</v>
      </c>
      <c r="D2194" s="27">
        <v>44552</v>
      </c>
      <c r="E2194">
        <v>30</v>
      </c>
      <c r="F2194" t="s">
        <v>7</v>
      </c>
      <c r="G2194">
        <v>450</v>
      </c>
      <c r="H2194">
        <v>15</v>
      </c>
      <c r="J2194">
        <v>450</v>
      </c>
      <c r="K2194" t="s">
        <v>7</v>
      </c>
      <c r="L2194" t="s">
        <v>181</v>
      </c>
      <c r="M2194" s="7">
        <v>44531</v>
      </c>
      <c r="N2194" s="7">
        <v>44552</v>
      </c>
    </row>
    <row r="2195" spans="1:14" x14ac:dyDescent="0.25">
      <c r="A2195">
        <v>1735</v>
      </c>
      <c r="B2195" s="27">
        <v>44470</v>
      </c>
      <c r="C2195" s="27">
        <v>44475</v>
      </c>
      <c r="D2195" s="27">
        <v>44502</v>
      </c>
      <c r="E2195">
        <v>27</v>
      </c>
      <c r="F2195" t="s">
        <v>7</v>
      </c>
      <c r="G2195">
        <v>945</v>
      </c>
      <c r="H2195">
        <v>35</v>
      </c>
      <c r="I2195">
        <v>3</v>
      </c>
      <c r="J2195">
        <v>948</v>
      </c>
      <c r="K2195" t="s">
        <v>7</v>
      </c>
      <c r="L2195" t="s">
        <v>181</v>
      </c>
      <c r="M2195" s="7">
        <v>44475</v>
      </c>
      <c r="N2195" s="7">
        <v>44499.999999988424</v>
      </c>
    </row>
    <row r="2196" spans="1:14" x14ac:dyDescent="0.25">
      <c r="A2196">
        <v>1735</v>
      </c>
      <c r="B2196" s="27">
        <v>44470</v>
      </c>
      <c r="C2196" s="27">
        <v>44475</v>
      </c>
      <c r="D2196" s="27">
        <v>44502</v>
      </c>
      <c r="E2196">
        <v>27</v>
      </c>
      <c r="F2196" t="s">
        <v>7</v>
      </c>
      <c r="G2196">
        <v>945</v>
      </c>
      <c r="H2196">
        <v>35</v>
      </c>
      <c r="I2196">
        <v>3</v>
      </c>
      <c r="J2196">
        <v>948</v>
      </c>
      <c r="K2196" t="s">
        <v>7</v>
      </c>
      <c r="L2196" t="s">
        <v>181</v>
      </c>
      <c r="M2196" s="7">
        <v>44501</v>
      </c>
      <c r="N2196" s="7">
        <v>44502</v>
      </c>
    </row>
    <row r="2197" spans="1:14" x14ac:dyDescent="0.25">
      <c r="A2197">
        <v>1737</v>
      </c>
      <c r="B2197" s="27">
        <v>44467</v>
      </c>
      <c r="C2197" s="27">
        <v>44469</v>
      </c>
      <c r="D2197" s="27">
        <v>44499</v>
      </c>
      <c r="E2197">
        <v>30</v>
      </c>
      <c r="F2197" t="s">
        <v>7</v>
      </c>
      <c r="G2197">
        <v>720</v>
      </c>
      <c r="H2197">
        <v>24</v>
      </c>
      <c r="J2197">
        <v>720</v>
      </c>
      <c r="K2197" t="s">
        <v>7</v>
      </c>
      <c r="L2197" t="s">
        <v>181</v>
      </c>
      <c r="M2197" s="7">
        <v>44469</v>
      </c>
      <c r="N2197" s="7">
        <v>44468.999999988424</v>
      </c>
    </row>
    <row r="2198" spans="1:14" x14ac:dyDescent="0.25">
      <c r="A2198">
        <v>1737</v>
      </c>
      <c r="B2198" s="27">
        <v>44467</v>
      </c>
      <c r="C2198" s="27">
        <v>44469</v>
      </c>
      <c r="D2198" s="27">
        <v>44499</v>
      </c>
      <c r="E2198">
        <v>30</v>
      </c>
      <c r="F2198" t="s">
        <v>7</v>
      </c>
      <c r="G2198">
        <v>720</v>
      </c>
      <c r="H2198">
        <v>24</v>
      </c>
      <c r="J2198">
        <v>720</v>
      </c>
      <c r="K2198" t="s">
        <v>7</v>
      </c>
      <c r="L2198" t="s">
        <v>181</v>
      </c>
      <c r="M2198" s="7">
        <v>44470</v>
      </c>
      <c r="N2198" s="7">
        <v>44499</v>
      </c>
    </row>
    <row r="2199" spans="1:14" x14ac:dyDescent="0.25">
      <c r="A2199">
        <v>1738</v>
      </c>
      <c r="B2199" s="27">
        <v>44323</v>
      </c>
      <c r="C2199" s="27">
        <v>44469</v>
      </c>
      <c r="D2199" s="27">
        <v>44487</v>
      </c>
      <c r="E2199">
        <v>18</v>
      </c>
      <c r="F2199" t="s">
        <v>7</v>
      </c>
      <c r="G2199">
        <v>468</v>
      </c>
      <c r="H2199">
        <v>26</v>
      </c>
      <c r="I2199">
        <v>3</v>
      </c>
      <c r="J2199">
        <v>471</v>
      </c>
      <c r="K2199" t="s">
        <v>7</v>
      </c>
      <c r="L2199" t="s">
        <v>181</v>
      </c>
      <c r="M2199" s="7">
        <v>44469</v>
      </c>
      <c r="N2199" s="7">
        <v>44468.999999988424</v>
      </c>
    </row>
    <row r="2200" spans="1:14" x14ac:dyDescent="0.25">
      <c r="A2200">
        <v>1738</v>
      </c>
      <c r="B2200" s="27">
        <v>44323</v>
      </c>
      <c r="C2200" s="27">
        <v>44469</v>
      </c>
      <c r="D2200" s="27">
        <v>44487</v>
      </c>
      <c r="E2200">
        <v>18</v>
      </c>
      <c r="F2200" t="s">
        <v>7</v>
      </c>
      <c r="G2200">
        <v>468</v>
      </c>
      <c r="H2200">
        <v>26</v>
      </c>
      <c r="I2200">
        <v>3</v>
      </c>
      <c r="J2200">
        <v>471</v>
      </c>
      <c r="K2200" t="s">
        <v>7</v>
      </c>
      <c r="L2200" t="s">
        <v>181</v>
      </c>
      <c r="M2200" s="7">
        <v>44470</v>
      </c>
      <c r="N2200" s="7">
        <v>44487</v>
      </c>
    </row>
    <row r="2201" spans="1:14" x14ac:dyDescent="0.25">
      <c r="A2201">
        <v>1740</v>
      </c>
      <c r="B2201" s="27">
        <v>44469</v>
      </c>
      <c r="C2201" s="27">
        <v>44469</v>
      </c>
      <c r="D2201" s="27">
        <v>44485</v>
      </c>
      <c r="E2201">
        <v>16</v>
      </c>
      <c r="F2201" t="s">
        <v>7</v>
      </c>
      <c r="G2201">
        <v>448</v>
      </c>
      <c r="H2201">
        <v>28</v>
      </c>
      <c r="I2201">
        <v>3</v>
      </c>
      <c r="J2201">
        <v>451</v>
      </c>
      <c r="K2201" t="s">
        <v>7</v>
      </c>
      <c r="L2201" t="s">
        <v>181</v>
      </c>
      <c r="M2201" s="7">
        <v>44469</v>
      </c>
      <c r="N2201" s="7">
        <v>44468.999999988424</v>
      </c>
    </row>
    <row r="2202" spans="1:14" x14ac:dyDescent="0.25">
      <c r="A2202">
        <v>1740</v>
      </c>
      <c r="B2202" s="27">
        <v>44469</v>
      </c>
      <c r="C2202" s="27">
        <v>44469</v>
      </c>
      <c r="D2202" s="27">
        <v>44485</v>
      </c>
      <c r="E2202">
        <v>16</v>
      </c>
      <c r="F2202" t="s">
        <v>7</v>
      </c>
      <c r="G2202">
        <v>448</v>
      </c>
      <c r="H2202">
        <v>28</v>
      </c>
      <c r="I2202">
        <v>3</v>
      </c>
      <c r="J2202">
        <v>451</v>
      </c>
      <c r="K2202" t="s">
        <v>7</v>
      </c>
      <c r="L2202" t="s">
        <v>181</v>
      </c>
      <c r="M2202" s="7">
        <v>44470</v>
      </c>
      <c r="N2202" s="7">
        <v>44485</v>
      </c>
    </row>
    <row r="2203" spans="1:14" x14ac:dyDescent="0.25">
      <c r="A2203">
        <v>1741</v>
      </c>
      <c r="B2203" s="27">
        <v>44467</v>
      </c>
      <c r="C2203" s="27">
        <v>44497</v>
      </c>
      <c r="D2203" s="27">
        <v>44511</v>
      </c>
      <c r="E2203">
        <v>14</v>
      </c>
      <c r="F2203" t="s">
        <v>8</v>
      </c>
      <c r="G2203">
        <v>518</v>
      </c>
      <c r="H2203">
        <v>37</v>
      </c>
      <c r="I2203">
        <v>73</v>
      </c>
      <c r="J2203">
        <v>591</v>
      </c>
      <c r="K2203" t="s">
        <v>7</v>
      </c>
      <c r="L2203" t="s">
        <v>181</v>
      </c>
      <c r="M2203" s="7">
        <v>44497</v>
      </c>
      <c r="N2203" s="7">
        <v>44499.999999988424</v>
      </c>
    </row>
    <row r="2204" spans="1:14" x14ac:dyDescent="0.25">
      <c r="A2204">
        <v>1741</v>
      </c>
      <c r="B2204" s="27">
        <v>44467</v>
      </c>
      <c r="C2204" s="27">
        <v>44497</v>
      </c>
      <c r="D2204" s="27">
        <v>44511</v>
      </c>
      <c r="E2204">
        <v>14</v>
      </c>
      <c r="F2204" t="s">
        <v>8</v>
      </c>
      <c r="G2204">
        <v>518</v>
      </c>
      <c r="H2204">
        <v>37</v>
      </c>
      <c r="I2204">
        <v>73</v>
      </c>
      <c r="J2204">
        <v>591</v>
      </c>
      <c r="K2204" t="s">
        <v>7</v>
      </c>
      <c r="L2204" t="s">
        <v>181</v>
      </c>
      <c r="M2204" s="7">
        <v>44501</v>
      </c>
      <c r="N2204" s="7">
        <v>44511</v>
      </c>
    </row>
    <row r="2205" spans="1:14" x14ac:dyDescent="0.25">
      <c r="A2205">
        <v>1743</v>
      </c>
      <c r="B2205" s="27">
        <v>44466</v>
      </c>
      <c r="C2205" s="27">
        <v>44472</v>
      </c>
      <c r="D2205" s="27">
        <v>44484</v>
      </c>
      <c r="E2205">
        <v>12</v>
      </c>
      <c r="F2205" t="s">
        <v>8</v>
      </c>
      <c r="G2205">
        <v>546</v>
      </c>
      <c r="H2205">
        <v>45.5</v>
      </c>
      <c r="I2205">
        <v>88</v>
      </c>
      <c r="J2205">
        <v>634</v>
      </c>
      <c r="K2205" t="s">
        <v>7</v>
      </c>
      <c r="L2205" t="s">
        <v>181</v>
      </c>
      <c r="M2205" s="7">
        <v>44472</v>
      </c>
      <c r="N2205" s="7">
        <v>44484</v>
      </c>
    </row>
    <row r="2206" spans="1:14" x14ac:dyDescent="0.25">
      <c r="A2206">
        <v>1745</v>
      </c>
      <c r="B2206" s="27">
        <v>44468</v>
      </c>
      <c r="C2206" s="27">
        <v>44490</v>
      </c>
      <c r="D2206" s="27">
        <v>44502</v>
      </c>
      <c r="E2206">
        <v>12</v>
      </c>
      <c r="F2206" t="s">
        <v>8</v>
      </c>
      <c r="G2206">
        <v>528</v>
      </c>
      <c r="H2206">
        <v>44</v>
      </c>
      <c r="I2206">
        <v>73</v>
      </c>
      <c r="J2206">
        <v>601</v>
      </c>
      <c r="K2206" t="s">
        <v>7</v>
      </c>
      <c r="L2206" t="s">
        <v>181</v>
      </c>
      <c r="M2206" s="7">
        <v>44490</v>
      </c>
      <c r="N2206" s="7">
        <v>44499.999999988424</v>
      </c>
    </row>
    <row r="2207" spans="1:14" x14ac:dyDescent="0.25">
      <c r="A2207">
        <v>1745</v>
      </c>
      <c r="B2207" s="27">
        <v>44468</v>
      </c>
      <c r="C2207" s="27">
        <v>44490</v>
      </c>
      <c r="D2207" s="27">
        <v>44502</v>
      </c>
      <c r="E2207">
        <v>12</v>
      </c>
      <c r="F2207" t="s">
        <v>8</v>
      </c>
      <c r="G2207">
        <v>528</v>
      </c>
      <c r="H2207">
        <v>44</v>
      </c>
      <c r="I2207">
        <v>73</v>
      </c>
      <c r="J2207">
        <v>601</v>
      </c>
      <c r="K2207" t="s">
        <v>7</v>
      </c>
      <c r="L2207" t="s">
        <v>181</v>
      </c>
      <c r="M2207" s="7">
        <v>44501</v>
      </c>
      <c r="N2207" s="7">
        <v>44502</v>
      </c>
    </row>
    <row r="2208" spans="1:14" x14ac:dyDescent="0.25">
      <c r="A2208">
        <v>1746</v>
      </c>
      <c r="B2208" s="27">
        <v>44468</v>
      </c>
      <c r="C2208" s="27">
        <v>44490</v>
      </c>
      <c r="D2208" s="27">
        <v>44502</v>
      </c>
      <c r="E2208">
        <v>12</v>
      </c>
      <c r="F2208" t="s">
        <v>8</v>
      </c>
      <c r="G2208">
        <v>528</v>
      </c>
      <c r="H2208">
        <v>44</v>
      </c>
      <c r="I2208">
        <v>73</v>
      </c>
      <c r="J2208">
        <v>601</v>
      </c>
      <c r="K2208" t="s">
        <v>7</v>
      </c>
      <c r="L2208" t="s">
        <v>181</v>
      </c>
      <c r="M2208" s="7">
        <v>44490</v>
      </c>
      <c r="N2208" s="7">
        <v>44499.999999988424</v>
      </c>
    </row>
    <row r="2209" spans="1:14" x14ac:dyDescent="0.25">
      <c r="A2209">
        <v>1746</v>
      </c>
      <c r="B2209" s="27">
        <v>44468</v>
      </c>
      <c r="C2209" s="27">
        <v>44490</v>
      </c>
      <c r="D2209" s="27">
        <v>44502</v>
      </c>
      <c r="E2209">
        <v>12</v>
      </c>
      <c r="F2209" t="s">
        <v>8</v>
      </c>
      <c r="G2209">
        <v>528</v>
      </c>
      <c r="H2209">
        <v>44</v>
      </c>
      <c r="I2209">
        <v>73</v>
      </c>
      <c r="J2209">
        <v>601</v>
      </c>
      <c r="K2209" t="s">
        <v>7</v>
      </c>
      <c r="L2209" t="s">
        <v>181</v>
      </c>
      <c r="M2209" s="7">
        <v>44501</v>
      </c>
      <c r="N2209" s="7">
        <v>44502</v>
      </c>
    </row>
    <row r="2210" spans="1:14" x14ac:dyDescent="0.25">
      <c r="A2210">
        <v>1747</v>
      </c>
      <c r="B2210" s="27">
        <v>44469</v>
      </c>
      <c r="C2210" s="27">
        <v>44469</v>
      </c>
      <c r="D2210" s="27">
        <v>44478</v>
      </c>
      <c r="E2210">
        <v>9</v>
      </c>
      <c r="F2210" t="s">
        <v>7</v>
      </c>
      <c r="G2210">
        <v>180</v>
      </c>
      <c r="H2210">
        <v>20</v>
      </c>
      <c r="J2210">
        <v>180</v>
      </c>
      <c r="K2210" t="s">
        <v>7</v>
      </c>
      <c r="L2210" t="s">
        <v>181</v>
      </c>
      <c r="M2210" s="7">
        <v>44469</v>
      </c>
      <c r="N2210" s="7">
        <v>44468.999999988424</v>
      </c>
    </row>
    <row r="2211" spans="1:14" x14ac:dyDescent="0.25">
      <c r="A2211">
        <v>1747</v>
      </c>
      <c r="B2211" s="27">
        <v>44469</v>
      </c>
      <c r="C2211" s="27">
        <v>44469</v>
      </c>
      <c r="D2211" s="27">
        <v>44478</v>
      </c>
      <c r="E2211">
        <v>9</v>
      </c>
      <c r="F2211" t="s">
        <v>7</v>
      </c>
      <c r="G2211">
        <v>180</v>
      </c>
      <c r="H2211">
        <v>20</v>
      </c>
      <c r="J2211">
        <v>180</v>
      </c>
      <c r="K2211" t="s">
        <v>7</v>
      </c>
      <c r="L2211" t="s">
        <v>181</v>
      </c>
      <c r="M2211" s="7">
        <v>44470</v>
      </c>
      <c r="N2211" s="7">
        <v>44478</v>
      </c>
    </row>
    <row r="2212" spans="1:14" x14ac:dyDescent="0.25">
      <c r="A2212">
        <v>1748</v>
      </c>
      <c r="B2212" s="27">
        <v>44473</v>
      </c>
      <c r="C2212" s="27">
        <v>44473</v>
      </c>
      <c r="D2212" s="27">
        <v>44473</v>
      </c>
      <c r="E2212">
        <v>0</v>
      </c>
      <c r="F2212" t="s">
        <v>7</v>
      </c>
      <c r="G2212">
        <v>45</v>
      </c>
      <c r="I2212">
        <v>3</v>
      </c>
      <c r="J2212">
        <v>48</v>
      </c>
      <c r="K2212" t="s">
        <v>7</v>
      </c>
      <c r="L2212" t="s">
        <v>181</v>
      </c>
      <c r="M2212" s="7">
        <v>44473</v>
      </c>
      <c r="N2212" s="7">
        <v>44473</v>
      </c>
    </row>
    <row r="2213" spans="1:14" x14ac:dyDescent="0.25">
      <c r="A2213">
        <v>1749</v>
      </c>
      <c r="B2213" s="27">
        <v>44473</v>
      </c>
      <c r="C2213" s="27">
        <v>44473</v>
      </c>
      <c r="D2213" s="27">
        <v>44500</v>
      </c>
      <c r="E2213">
        <v>27</v>
      </c>
      <c r="F2213" t="s">
        <v>7</v>
      </c>
      <c r="G2213">
        <v>540</v>
      </c>
      <c r="H2213">
        <v>20</v>
      </c>
      <c r="J2213">
        <v>540</v>
      </c>
      <c r="K2213" t="s">
        <v>7</v>
      </c>
      <c r="L2213" t="s">
        <v>181</v>
      </c>
      <c r="M2213" s="7">
        <v>44473</v>
      </c>
      <c r="N2213" s="7">
        <v>44500</v>
      </c>
    </row>
    <row r="2214" spans="1:14" x14ac:dyDescent="0.25">
      <c r="A2214">
        <v>1750</v>
      </c>
      <c r="B2214" s="27">
        <v>44417</v>
      </c>
      <c r="C2214" s="27">
        <v>44480</v>
      </c>
      <c r="D2214" s="27">
        <v>44491</v>
      </c>
      <c r="E2214">
        <v>11</v>
      </c>
      <c r="F2214" t="s">
        <v>7</v>
      </c>
      <c r="G2214">
        <v>407</v>
      </c>
      <c r="H2214">
        <v>37</v>
      </c>
      <c r="I2214">
        <v>3</v>
      </c>
      <c r="J2214">
        <v>410</v>
      </c>
      <c r="K2214" t="s">
        <v>7</v>
      </c>
      <c r="L2214" t="s">
        <v>181</v>
      </c>
      <c r="M2214" s="7">
        <v>44480</v>
      </c>
      <c r="N2214" s="7">
        <v>44491</v>
      </c>
    </row>
    <row r="2215" spans="1:14" x14ac:dyDescent="0.25">
      <c r="A2215">
        <v>1751</v>
      </c>
      <c r="B2215" s="27">
        <v>44473</v>
      </c>
      <c r="C2215" s="27">
        <v>44473</v>
      </c>
      <c r="D2215" s="27">
        <v>44489</v>
      </c>
      <c r="E2215">
        <v>16</v>
      </c>
      <c r="F2215" t="s">
        <v>8</v>
      </c>
      <c r="G2215">
        <v>448</v>
      </c>
      <c r="H2215">
        <v>28</v>
      </c>
      <c r="I2215">
        <v>43</v>
      </c>
      <c r="J2215">
        <v>491</v>
      </c>
      <c r="K2215" t="s">
        <v>7</v>
      </c>
      <c r="L2215" t="s">
        <v>181</v>
      </c>
      <c r="M2215" s="7">
        <v>44473</v>
      </c>
      <c r="N2215" s="7">
        <v>44489</v>
      </c>
    </row>
    <row r="2216" spans="1:14" x14ac:dyDescent="0.25">
      <c r="A2216">
        <v>1752</v>
      </c>
      <c r="B2216" s="27">
        <v>44473</v>
      </c>
      <c r="C2216" s="27">
        <v>44483</v>
      </c>
      <c r="D2216" s="27">
        <v>44498</v>
      </c>
      <c r="E2216">
        <v>15</v>
      </c>
      <c r="F2216" t="s">
        <v>8</v>
      </c>
      <c r="G2216">
        <v>560</v>
      </c>
      <c r="H2216">
        <v>37.333333333333336</v>
      </c>
      <c r="I2216">
        <v>73</v>
      </c>
      <c r="J2216">
        <v>633</v>
      </c>
      <c r="K2216" t="s">
        <v>7</v>
      </c>
      <c r="L2216" t="s">
        <v>181</v>
      </c>
      <c r="M2216" s="7">
        <v>44483</v>
      </c>
      <c r="N2216" s="7">
        <v>44498</v>
      </c>
    </row>
    <row r="2217" spans="1:14" x14ac:dyDescent="0.25">
      <c r="A2217">
        <v>1753</v>
      </c>
      <c r="B2217" s="27">
        <v>44442</v>
      </c>
      <c r="C2217" s="27">
        <v>44475</v>
      </c>
      <c r="D2217" s="27">
        <v>44484</v>
      </c>
      <c r="E2217">
        <v>9</v>
      </c>
      <c r="F2217" t="s">
        <v>7</v>
      </c>
      <c r="G2217">
        <v>350</v>
      </c>
      <c r="H2217">
        <v>38.888888888888886</v>
      </c>
      <c r="J2217">
        <v>350</v>
      </c>
      <c r="K2217" t="s">
        <v>7</v>
      </c>
      <c r="L2217" t="s">
        <v>181</v>
      </c>
      <c r="M2217" s="7">
        <v>44475</v>
      </c>
      <c r="N2217" s="7">
        <v>44484</v>
      </c>
    </row>
    <row r="2218" spans="1:14" x14ac:dyDescent="0.25">
      <c r="A2218">
        <v>1756</v>
      </c>
      <c r="B2218" s="27">
        <v>44475</v>
      </c>
      <c r="C2218" s="27">
        <v>44476</v>
      </c>
      <c r="D2218" s="27">
        <v>44518</v>
      </c>
      <c r="E2218">
        <v>42</v>
      </c>
      <c r="F2218" t="s">
        <v>8</v>
      </c>
      <c r="G2218">
        <v>924</v>
      </c>
      <c r="H2218">
        <v>22</v>
      </c>
      <c r="I2218">
        <v>43</v>
      </c>
      <c r="J2218">
        <v>967</v>
      </c>
      <c r="K2218" t="s">
        <v>7</v>
      </c>
      <c r="L2218" t="s">
        <v>181</v>
      </c>
      <c r="M2218" s="7">
        <v>44476</v>
      </c>
      <c r="N2218" s="7">
        <v>44499.999999988424</v>
      </c>
    </row>
    <row r="2219" spans="1:14" x14ac:dyDescent="0.25">
      <c r="A2219">
        <v>1756</v>
      </c>
      <c r="B2219" s="27">
        <v>44475</v>
      </c>
      <c r="C2219" s="27">
        <v>44476</v>
      </c>
      <c r="D2219" s="27">
        <v>44518</v>
      </c>
      <c r="E2219">
        <v>42</v>
      </c>
      <c r="F2219" t="s">
        <v>8</v>
      </c>
      <c r="G2219">
        <v>924</v>
      </c>
      <c r="H2219">
        <v>22</v>
      </c>
      <c r="I2219">
        <v>43</v>
      </c>
      <c r="J2219">
        <v>967</v>
      </c>
      <c r="K2219" t="s">
        <v>7</v>
      </c>
      <c r="L2219" t="s">
        <v>181</v>
      </c>
      <c r="M2219" s="7">
        <v>44501</v>
      </c>
      <c r="N2219" s="7">
        <v>44518</v>
      </c>
    </row>
    <row r="2220" spans="1:14" x14ac:dyDescent="0.25">
      <c r="A2220">
        <v>1757</v>
      </c>
      <c r="B2220" s="27">
        <v>44474</v>
      </c>
      <c r="C2220" s="27">
        <v>44483</v>
      </c>
      <c r="D2220" s="27">
        <v>44530</v>
      </c>
      <c r="E2220">
        <v>47</v>
      </c>
      <c r="F2220" t="s">
        <v>8</v>
      </c>
      <c r="G2220">
        <v>940</v>
      </c>
      <c r="H2220">
        <v>20</v>
      </c>
      <c r="I2220">
        <v>83</v>
      </c>
      <c r="J2220">
        <v>1023</v>
      </c>
      <c r="K2220" t="s">
        <v>7</v>
      </c>
      <c r="L2220" t="s">
        <v>181</v>
      </c>
      <c r="M2220" s="7">
        <v>44483</v>
      </c>
      <c r="N2220" s="7">
        <v>44499.999999988424</v>
      </c>
    </row>
    <row r="2221" spans="1:14" x14ac:dyDescent="0.25">
      <c r="A2221">
        <v>1757</v>
      </c>
      <c r="B2221" s="27">
        <v>44474</v>
      </c>
      <c r="C2221" s="27">
        <v>44483</v>
      </c>
      <c r="D2221" s="27">
        <v>44530</v>
      </c>
      <c r="E2221">
        <v>47</v>
      </c>
      <c r="F2221" t="s">
        <v>8</v>
      </c>
      <c r="G2221">
        <v>940</v>
      </c>
      <c r="H2221">
        <v>20</v>
      </c>
      <c r="I2221">
        <v>83</v>
      </c>
      <c r="J2221">
        <v>1023</v>
      </c>
      <c r="K2221" t="s">
        <v>7</v>
      </c>
      <c r="L2221" t="s">
        <v>181</v>
      </c>
      <c r="M2221" s="7">
        <v>44501</v>
      </c>
      <c r="N2221" s="7">
        <v>44530</v>
      </c>
    </row>
    <row r="2222" spans="1:14" x14ac:dyDescent="0.25">
      <c r="A2222">
        <v>1760</v>
      </c>
      <c r="B2222" s="27">
        <v>44454</v>
      </c>
      <c r="C2222" s="27">
        <v>44478</v>
      </c>
      <c r="D2222" s="27">
        <v>44495</v>
      </c>
      <c r="E2222">
        <v>17</v>
      </c>
      <c r="F2222" t="s">
        <v>7</v>
      </c>
      <c r="G2222">
        <v>442</v>
      </c>
      <c r="H2222">
        <v>26</v>
      </c>
      <c r="I2222">
        <v>13</v>
      </c>
      <c r="J2222">
        <v>455</v>
      </c>
      <c r="K2222" t="s">
        <v>7</v>
      </c>
      <c r="L2222" t="s">
        <v>181</v>
      </c>
      <c r="M2222" s="7">
        <v>44478</v>
      </c>
      <c r="N2222" s="7">
        <v>44495</v>
      </c>
    </row>
    <row r="2223" spans="1:14" x14ac:dyDescent="0.25">
      <c r="A2223">
        <v>1762</v>
      </c>
      <c r="B2223" s="27">
        <v>44475</v>
      </c>
      <c r="C2223" s="27">
        <v>44485</v>
      </c>
      <c r="D2223" s="27">
        <v>44500</v>
      </c>
      <c r="E2223">
        <v>15</v>
      </c>
      <c r="F2223" t="s">
        <v>8</v>
      </c>
      <c r="G2223">
        <v>480</v>
      </c>
      <c r="H2223">
        <v>32</v>
      </c>
      <c r="I2223">
        <v>85</v>
      </c>
      <c r="J2223">
        <v>565</v>
      </c>
      <c r="K2223" t="s">
        <v>7</v>
      </c>
      <c r="L2223" t="s">
        <v>181</v>
      </c>
      <c r="M2223" s="7">
        <v>44485</v>
      </c>
      <c r="N2223" s="7">
        <v>44500</v>
      </c>
    </row>
    <row r="2224" spans="1:14" x14ac:dyDescent="0.25">
      <c r="A2224">
        <v>1763</v>
      </c>
      <c r="B2224" s="27">
        <v>44480</v>
      </c>
      <c r="C2224" s="27">
        <v>44483</v>
      </c>
      <c r="D2224" s="27">
        <v>44483</v>
      </c>
      <c r="E2224">
        <v>0</v>
      </c>
      <c r="F2224" t="s">
        <v>7</v>
      </c>
      <c r="G2224">
        <v>85</v>
      </c>
      <c r="I2224">
        <v>3</v>
      </c>
      <c r="J2224">
        <v>88</v>
      </c>
      <c r="K2224" t="s">
        <v>7</v>
      </c>
      <c r="L2224" t="s">
        <v>181</v>
      </c>
      <c r="M2224" s="7">
        <v>44483</v>
      </c>
      <c r="N2224" s="7">
        <v>44483</v>
      </c>
    </row>
    <row r="2225" spans="1:14" x14ac:dyDescent="0.25">
      <c r="A2225">
        <v>1764</v>
      </c>
      <c r="B2225" s="27">
        <v>44481</v>
      </c>
      <c r="C2225" s="27">
        <v>44481</v>
      </c>
      <c r="D2225" s="27">
        <v>44497</v>
      </c>
      <c r="E2225">
        <v>16</v>
      </c>
      <c r="F2225" t="s">
        <v>7</v>
      </c>
      <c r="G2225">
        <v>368</v>
      </c>
      <c r="H2225">
        <v>23</v>
      </c>
      <c r="I2225">
        <v>3</v>
      </c>
      <c r="J2225">
        <v>371</v>
      </c>
      <c r="K2225" t="s">
        <v>7</v>
      </c>
      <c r="L2225" t="s">
        <v>181</v>
      </c>
      <c r="M2225" s="7">
        <v>44481</v>
      </c>
      <c r="N2225" s="7">
        <v>44497</v>
      </c>
    </row>
    <row r="2226" spans="1:14" x14ac:dyDescent="0.25">
      <c r="A2226">
        <v>1767</v>
      </c>
      <c r="B2226" s="27">
        <v>44473</v>
      </c>
      <c r="C2226" s="27">
        <v>44488</v>
      </c>
      <c r="D2226" s="27">
        <v>44509</v>
      </c>
      <c r="E2226">
        <v>21</v>
      </c>
      <c r="F2226" t="s">
        <v>7</v>
      </c>
      <c r="G2226">
        <v>550</v>
      </c>
      <c r="H2226">
        <v>26.19047619047619</v>
      </c>
      <c r="I2226">
        <v>13</v>
      </c>
      <c r="J2226">
        <v>563</v>
      </c>
      <c r="K2226" t="s">
        <v>7</v>
      </c>
      <c r="L2226" t="s">
        <v>181</v>
      </c>
      <c r="M2226" s="7">
        <v>44488</v>
      </c>
      <c r="N2226" s="7">
        <v>44499.999999988424</v>
      </c>
    </row>
    <row r="2227" spans="1:14" x14ac:dyDescent="0.25">
      <c r="A2227">
        <v>1767</v>
      </c>
      <c r="B2227" s="27">
        <v>44473</v>
      </c>
      <c r="C2227" s="27">
        <v>44488</v>
      </c>
      <c r="D2227" s="27">
        <v>44509</v>
      </c>
      <c r="E2227">
        <v>21</v>
      </c>
      <c r="F2227" t="s">
        <v>7</v>
      </c>
      <c r="G2227">
        <v>550</v>
      </c>
      <c r="H2227">
        <v>26.19047619047619</v>
      </c>
      <c r="I2227">
        <v>13</v>
      </c>
      <c r="J2227">
        <v>563</v>
      </c>
      <c r="K2227" t="s">
        <v>7</v>
      </c>
      <c r="L2227" t="s">
        <v>181</v>
      </c>
      <c r="M2227" s="7">
        <v>44501</v>
      </c>
      <c r="N2227" s="7">
        <v>44509</v>
      </c>
    </row>
    <row r="2228" spans="1:14" x14ac:dyDescent="0.25">
      <c r="A2228">
        <v>1772</v>
      </c>
      <c r="B2228" s="27">
        <v>44481</v>
      </c>
      <c r="C2228" s="27">
        <v>44481</v>
      </c>
      <c r="D2228" s="27">
        <v>44511</v>
      </c>
      <c r="E2228">
        <v>30</v>
      </c>
      <c r="F2228" t="s">
        <v>7</v>
      </c>
      <c r="G2228">
        <v>480</v>
      </c>
      <c r="H2228">
        <v>16</v>
      </c>
      <c r="J2228">
        <v>480</v>
      </c>
      <c r="K2228" t="s">
        <v>7</v>
      </c>
      <c r="L2228" t="s">
        <v>181</v>
      </c>
      <c r="M2228" s="7">
        <v>44481</v>
      </c>
      <c r="N2228" s="7">
        <v>44499.999999988424</v>
      </c>
    </row>
    <row r="2229" spans="1:14" x14ac:dyDescent="0.25">
      <c r="A2229">
        <v>1772</v>
      </c>
      <c r="B2229" s="27">
        <v>44481</v>
      </c>
      <c r="C2229" s="27">
        <v>44481</v>
      </c>
      <c r="D2229" s="27">
        <v>44511</v>
      </c>
      <c r="E2229">
        <v>30</v>
      </c>
      <c r="F2229" t="s">
        <v>7</v>
      </c>
      <c r="G2229">
        <v>480</v>
      </c>
      <c r="H2229">
        <v>16</v>
      </c>
      <c r="J2229">
        <v>480</v>
      </c>
      <c r="K2229" t="s">
        <v>7</v>
      </c>
      <c r="L2229" t="s">
        <v>181</v>
      </c>
      <c r="M2229" s="7">
        <v>44501</v>
      </c>
      <c r="N2229" s="7">
        <v>44511</v>
      </c>
    </row>
    <row r="2230" spans="1:14" x14ac:dyDescent="0.25">
      <c r="A2230">
        <v>1773</v>
      </c>
      <c r="B2230" s="27">
        <v>44475</v>
      </c>
      <c r="C2230" s="27">
        <v>44496</v>
      </c>
      <c r="D2230" s="27">
        <v>44509</v>
      </c>
      <c r="E2230">
        <v>13</v>
      </c>
      <c r="F2230" t="s">
        <v>8</v>
      </c>
      <c r="G2230">
        <v>490</v>
      </c>
      <c r="H2230">
        <v>37.692307692307693</v>
      </c>
      <c r="I2230">
        <v>88</v>
      </c>
      <c r="J2230">
        <v>578</v>
      </c>
      <c r="K2230" t="s">
        <v>7</v>
      </c>
      <c r="L2230" t="s">
        <v>181</v>
      </c>
      <c r="M2230" s="7">
        <v>44496</v>
      </c>
      <c r="N2230" s="7">
        <v>44499.999999988424</v>
      </c>
    </row>
    <row r="2231" spans="1:14" x14ac:dyDescent="0.25">
      <c r="A2231">
        <v>1773</v>
      </c>
      <c r="B2231" s="27">
        <v>44475</v>
      </c>
      <c r="C2231" s="27">
        <v>44496</v>
      </c>
      <c r="D2231" s="27">
        <v>44509</v>
      </c>
      <c r="E2231">
        <v>13</v>
      </c>
      <c r="F2231" t="s">
        <v>8</v>
      </c>
      <c r="G2231">
        <v>490</v>
      </c>
      <c r="H2231">
        <v>37.692307692307693</v>
      </c>
      <c r="I2231">
        <v>88</v>
      </c>
      <c r="J2231">
        <v>578</v>
      </c>
      <c r="K2231" t="s">
        <v>7</v>
      </c>
      <c r="L2231" t="s">
        <v>181</v>
      </c>
      <c r="M2231" s="7">
        <v>44501</v>
      </c>
      <c r="N2231" s="7">
        <v>44509</v>
      </c>
    </row>
    <row r="2232" spans="1:14" x14ac:dyDescent="0.25">
      <c r="A2232">
        <v>1774</v>
      </c>
      <c r="B2232" s="27">
        <v>44475</v>
      </c>
      <c r="C2232" s="27">
        <v>44496</v>
      </c>
      <c r="D2232" s="27">
        <v>44509</v>
      </c>
      <c r="E2232">
        <v>13</v>
      </c>
      <c r="F2232" t="s">
        <v>8</v>
      </c>
      <c r="G2232">
        <v>588</v>
      </c>
      <c r="H2232">
        <v>45.230769230769234</v>
      </c>
      <c r="I2232">
        <v>98</v>
      </c>
      <c r="J2232">
        <v>686</v>
      </c>
      <c r="K2232" t="s">
        <v>7</v>
      </c>
      <c r="L2232" t="s">
        <v>181</v>
      </c>
      <c r="M2232" s="7">
        <v>44496</v>
      </c>
      <c r="N2232" s="7">
        <v>44499.999999988424</v>
      </c>
    </row>
    <row r="2233" spans="1:14" x14ac:dyDescent="0.25">
      <c r="A2233">
        <v>1774</v>
      </c>
      <c r="B2233" s="27">
        <v>44475</v>
      </c>
      <c r="C2233" s="27">
        <v>44496</v>
      </c>
      <c r="D2233" s="27">
        <v>44509</v>
      </c>
      <c r="E2233">
        <v>13</v>
      </c>
      <c r="F2233" t="s">
        <v>8</v>
      </c>
      <c r="G2233">
        <v>588</v>
      </c>
      <c r="H2233">
        <v>45.230769230769234</v>
      </c>
      <c r="I2233">
        <v>98</v>
      </c>
      <c r="J2233">
        <v>686</v>
      </c>
      <c r="K2233" t="s">
        <v>7</v>
      </c>
      <c r="L2233" t="s">
        <v>181</v>
      </c>
      <c r="M2233" s="7">
        <v>44501</v>
      </c>
      <c r="N2233" s="7">
        <v>44509</v>
      </c>
    </row>
    <row r="2234" spans="1:14" x14ac:dyDescent="0.25">
      <c r="A2234">
        <v>1775</v>
      </c>
      <c r="B2234" s="27">
        <v>44445</v>
      </c>
      <c r="C2234" s="27">
        <v>44485</v>
      </c>
      <c r="D2234" s="27">
        <v>44502</v>
      </c>
      <c r="E2234">
        <v>17</v>
      </c>
      <c r="F2234" t="s">
        <v>7</v>
      </c>
      <c r="G2234">
        <v>850</v>
      </c>
      <c r="H2234">
        <v>50</v>
      </c>
      <c r="J2234">
        <v>850</v>
      </c>
      <c r="K2234" t="s">
        <v>7</v>
      </c>
      <c r="L2234" t="s">
        <v>181</v>
      </c>
      <c r="M2234" s="7">
        <v>44485</v>
      </c>
      <c r="N2234" s="7">
        <v>44499.999999988424</v>
      </c>
    </row>
    <row r="2235" spans="1:14" x14ac:dyDescent="0.25">
      <c r="A2235">
        <v>1775</v>
      </c>
      <c r="B2235" s="27">
        <v>44445</v>
      </c>
      <c r="C2235" s="27">
        <v>44485</v>
      </c>
      <c r="D2235" s="27">
        <v>44502</v>
      </c>
      <c r="E2235">
        <v>17</v>
      </c>
      <c r="F2235" t="s">
        <v>7</v>
      </c>
      <c r="G2235">
        <v>850</v>
      </c>
      <c r="H2235">
        <v>50</v>
      </c>
      <c r="J2235">
        <v>850</v>
      </c>
      <c r="K2235" t="s">
        <v>7</v>
      </c>
      <c r="L2235" t="s">
        <v>181</v>
      </c>
      <c r="M2235" s="7">
        <v>44501</v>
      </c>
      <c r="N2235" s="7">
        <v>44502</v>
      </c>
    </row>
    <row r="2236" spans="1:14" x14ac:dyDescent="0.25">
      <c r="A2236">
        <v>1775</v>
      </c>
      <c r="B2236" s="27">
        <v>44445</v>
      </c>
      <c r="C2236" s="27">
        <v>44502</v>
      </c>
      <c r="D2236" s="27">
        <v>44530</v>
      </c>
      <c r="E2236">
        <v>28</v>
      </c>
      <c r="F2236" t="s">
        <v>8</v>
      </c>
      <c r="G2236">
        <v>616</v>
      </c>
      <c r="H2236">
        <v>22</v>
      </c>
      <c r="I2236">
        <v>30</v>
      </c>
      <c r="J2236">
        <v>646</v>
      </c>
      <c r="K2236" t="s">
        <v>7</v>
      </c>
      <c r="L2236" t="s">
        <v>181</v>
      </c>
      <c r="M2236" s="7">
        <v>44502</v>
      </c>
      <c r="N2236" s="7">
        <v>44530</v>
      </c>
    </row>
    <row r="2237" spans="1:14" x14ac:dyDescent="0.25">
      <c r="A2237">
        <v>1776</v>
      </c>
      <c r="B2237" s="27">
        <v>44469</v>
      </c>
      <c r="C2237" s="27">
        <v>44469</v>
      </c>
      <c r="D2237" s="27">
        <v>44500</v>
      </c>
      <c r="E2237">
        <v>31</v>
      </c>
      <c r="F2237" t="s">
        <v>7</v>
      </c>
      <c r="G2237">
        <v>465</v>
      </c>
      <c r="H2237">
        <v>15</v>
      </c>
      <c r="J2237">
        <v>465</v>
      </c>
      <c r="K2237" t="s">
        <v>7</v>
      </c>
      <c r="L2237" t="s">
        <v>181</v>
      </c>
      <c r="M2237" s="7">
        <v>44469</v>
      </c>
      <c r="N2237" s="7">
        <v>44468.999999988424</v>
      </c>
    </row>
    <row r="2238" spans="1:14" x14ac:dyDescent="0.25">
      <c r="A2238">
        <v>1776</v>
      </c>
      <c r="B2238" s="27">
        <v>44469</v>
      </c>
      <c r="C2238" s="27">
        <v>44469</v>
      </c>
      <c r="D2238" s="27">
        <v>44500</v>
      </c>
      <c r="E2238">
        <v>31</v>
      </c>
      <c r="F2238" t="s">
        <v>7</v>
      </c>
      <c r="G2238">
        <v>465</v>
      </c>
      <c r="H2238">
        <v>15</v>
      </c>
      <c r="J2238">
        <v>465</v>
      </c>
      <c r="K2238" t="s">
        <v>7</v>
      </c>
      <c r="L2238" t="s">
        <v>181</v>
      </c>
      <c r="M2238" s="7">
        <v>44470</v>
      </c>
      <c r="N2238" s="7">
        <v>44500</v>
      </c>
    </row>
    <row r="2239" spans="1:14" x14ac:dyDescent="0.25">
      <c r="A2239">
        <v>1778</v>
      </c>
      <c r="B2239" s="27">
        <v>44484</v>
      </c>
      <c r="C2239" s="27">
        <v>44487</v>
      </c>
      <c r="D2239" s="27">
        <v>44518</v>
      </c>
      <c r="E2239">
        <v>31</v>
      </c>
      <c r="F2239" t="s">
        <v>7</v>
      </c>
      <c r="G2239">
        <v>750</v>
      </c>
      <c r="H2239">
        <v>24.193548387096776</v>
      </c>
      <c r="I2239">
        <v>3</v>
      </c>
      <c r="J2239">
        <v>753</v>
      </c>
      <c r="K2239" t="s">
        <v>7</v>
      </c>
      <c r="L2239" t="s">
        <v>181</v>
      </c>
      <c r="M2239" s="7">
        <v>44487</v>
      </c>
      <c r="N2239" s="7">
        <v>44499.999999988424</v>
      </c>
    </row>
    <row r="2240" spans="1:14" x14ac:dyDescent="0.25">
      <c r="A2240">
        <v>1778</v>
      </c>
      <c r="B2240" s="27">
        <v>44484</v>
      </c>
      <c r="C2240" s="27">
        <v>44487</v>
      </c>
      <c r="D2240" s="27">
        <v>44518</v>
      </c>
      <c r="E2240">
        <v>31</v>
      </c>
      <c r="F2240" t="s">
        <v>7</v>
      </c>
      <c r="G2240">
        <v>750</v>
      </c>
      <c r="H2240">
        <v>24.193548387096776</v>
      </c>
      <c r="I2240">
        <v>3</v>
      </c>
      <c r="J2240">
        <v>753</v>
      </c>
      <c r="K2240" t="s">
        <v>7</v>
      </c>
      <c r="L2240" t="s">
        <v>181</v>
      </c>
      <c r="M2240" s="7">
        <v>44501</v>
      </c>
      <c r="N2240" s="7">
        <v>44518</v>
      </c>
    </row>
    <row r="2241" spans="1:14" x14ac:dyDescent="0.25">
      <c r="A2241">
        <v>1780</v>
      </c>
      <c r="B2241" s="27">
        <v>44488</v>
      </c>
      <c r="C2241" s="27">
        <v>44488</v>
      </c>
      <c r="D2241" s="27">
        <v>44497</v>
      </c>
      <c r="E2241">
        <v>9</v>
      </c>
      <c r="F2241" t="s">
        <v>7</v>
      </c>
      <c r="G2241">
        <v>270</v>
      </c>
      <c r="H2241">
        <v>30</v>
      </c>
      <c r="J2241">
        <v>270</v>
      </c>
      <c r="K2241" t="s">
        <v>7</v>
      </c>
      <c r="L2241" t="s">
        <v>181</v>
      </c>
      <c r="M2241" s="7">
        <v>44488</v>
      </c>
      <c r="N2241" s="7">
        <v>44497</v>
      </c>
    </row>
    <row r="2242" spans="1:14" x14ac:dyDescent="0.25">
      <c r="A2242">
        <v>1783</v>
      </c>
      <c r="B2242" s="27">
        <v>44490</v>
      </c>
      <c r="C2242" s="27">
        <v>44490</v>
      </c>
      <c r="D2242" s="27">
        <v>44491</v>
      </c>
      <c r="E2242">
        <v>1</v>
      </c>
      <c r="F2242" t="s">
        <v>7</v>
      </c>
      <c r="G2242">
        <v>90</v>
      </c>
      <c r="H2242">
        <v>90</v>
      </c>
      <c r="I2242">
        <v>3</v>
      </c>
      <c r="J2242">
        <v>93</v>
      </c>
      <c r="K2242" t="s">
        <v>7</v>
      </c>
      <c r="L2242" t="s">
        <v>181</v>
      </c>
      <c r="M2242" s="7">
        <v>44490</v>
      </c>
      <c r="N2242" s="7">
        <v>44491</v>
      </c>
    </row>
    <row r="2243" spans="1:14" x14ac:dyDescent="0.25">
      <c r="A2243">
        <v>1784</v>
      </c>
      <c r="B2243" s="27">
        <v>44488</v>
      </c>
      <c r="C2243" s="27">
        <v>44495</v>
      </c>
      <c r="D2243" s="27">
        <v>44506</v>
      </c>
      <c r="E2243">
        <v>11</v>
      </c>
      <c r="F2243" t="s">
        <v>8</v>
      </c>
      <c r="G2243">
        <v>462</v>
      </c>
      <c r="H2243">
        <v>42</v>
      </c>
      <c r="I2243">
        <v>83</v>
      </c>
      <c r="J2243">
        <v>545</v>
      </c>
      <c r="K2243" t="s">
        <v>7</v>
      </c>
      <c r="L2243" t="s">
        <v>181</v>
      </c>
      <c r="M2243" s="7">
        <v>44495</v>
      </c>
      <c r="N2243" s="7">
        <v>44499.999999988424</v>
      </c>
    </row>
    <row r="2244" spans="1:14" x14ac:dyDescent="0.25">
      <c r="A2244">
        <v>1784</v>
      </c>
      <c r="B2244" s="27">
        <v>44488</v>
      </c>
      <c r="C2244" s="27">
        <v>44495</v>
      </c>
      <c r="D2244" s="27">
        <v>44506</v>
      </c>
      <c r="E2244">
        <v>11</v>
      </c>
      <c r="F2244" t="s">
        <v>8</v>
      </c>
      <c r="G2244">
        <v>462</v>
      </c>
      <c r="H2244">
        <v>42</v>
      </c>
      <c r="I2244">
        <v>83</v>
      </c>
      <c r="J2244">
        <v>545</v>
      </c>
      <c r="K2244" t="s">
        <v>7</v>
      </c>
      <c r="L2244" t="s">
        <v>181</v>
      </c>
      <c r="M2244" s="7">
        <v>44501</v>
      </c>
      <c r="N2244" s="7">
        <v>44506</v>
      </c>
    </row>
    <row r="2245" spans="1:14" x14ac:dyDescent="0.25">
      <c r="A2245">
        <v>1785</v>
      </c>
      <c r="B2245" s="27">
        <v>44491</v>
      </c>
      <c r="C2245" s="27">
        <v>44491</v>
      </c>
      <c r="D2245" s="27">
        <v>44494</v>
      </c>
      <c r="E2245">
        <v>3</v>
      </c>
      <c r="F2245" t="s">
        <v>7</v>
      </c>
      <c r="G2245">
        <v>75</v>
      </c>
      <c r="H2245">
        <v>25</v>
      </c>
      <c r="I2245">
        <v>3</v>
      </c>
      <c r="J2245">
        <v>78</v>
      </c>
      <c r="K2245" t="s">
        <v>7</v>
      </c>
      <c r="L2245" t="s">
        <v>181</v>
      </c>
      <c r="M2245" s="7">
        <v>44491</v>
      </c>
      <c r="N2245" s="7">
        <v>44494</v>
      </c>
    </row>
    <row r="2246" spans="1:14" x14ac:dyDescent="0.25">
      <c r="A2246">
        <v>1788</v>
      </c>
      <c r="B2246" s="27">
        <v>44491</v>
      </c>
      <c r="C2246" s="27">
        <v>44491</v>
      </c>
      <c r="D2246" s="27">
        <v>44498</v>
      </c>
      <c r="E2246">
        <v>7</v>
      </c>
      <c r="F2246" t="s">
        <v>7</v>
      </c>
      <c r="G2246">
        <v>231</v>
      </c>
      <c r="H2246">
        <v>33</v>
      </c>
      <c r="I2246">
        <v>3</v>
      </c>
      <c r="J2246">
        <v>234</v>
      </c>
      <c r="K2246" t="s">
        <v>7</v>
      </c>
      <c r="L2246" t="s">
        <v>181</v>
      </c>
      <c r="M2246" s="7">
        <v>44491</v>
      </c>
      <c r="N2246" s="7">
        <v>44498</v>
      </c>
    </row>
    <row r="2247" spans="1:14" x14ac:dyDescent="0.25">
      <c r="A2247">
        <v>1789</v>
      </c>
      <c r="B2247" s="27">
        <v>44487</v>
      </c>
      <c r="C2247" s="27">
        <v>44492</v>
      </c>
      <c r="D2247" s="27">
        <v>44520</v>
      </c>
      <c r="E2247">
        <v>28</v>
      </c>
      <c r="F2247" t="s">
        <v>7</v>
      </c>
      <c r="G2247">
        <v>595</v>
      </c>
      <c r="H2247">
        <v>21.25</v>
      </c>
      <c r="I2247">
        <v>3</v>
      </c>
      <c r="J2247">
        <v>598</v>
      </c>
      <c r="K2247" t="s">
        <v>7</v>
      </c>
      <c r="L2247" t="s">
        <v>181</v>
      </c>
      <c r="M2247" s="7">
        <v>44492</v>
      </c>
      <c r="N2247" s="7">
        <v>44499.999999988424</v>
      </c>
    </row>
    <row r="2248" spans="1:14" x14ac:dyDescent="0.25">
      <c r="A2248">
        <v>1789</v>
      </c>
      <c r="B2248" s="27">
        <v>44487</v>
      </c>
      <c r="C2248" s="27">
        <v>44492</v>
      </c>
      <c r="D2248" s="27">
        <v>44520</v>
      </c>
      <c r="E2248">
        <v>28</v>
      </c>
      <c r="F2248" t="s">
        <v>7</v>
      </c>
      <c r="G2248">
        <v>595</v>
      </c>
      <c r="H2248">
        <v>21.25</v>
      </c>
      <c r="I2248">
        <v>3</v>
      </c>
      <c r="J2248">
        <v>598</v>
      </c>
      <c r="K2248" t="s">
        <v>7</v>
      </c>
      <c r="L2248" t="s">
        <v>181</v>
      </c>
      <c r="M2248" s="7">
        <v>44501</v>
      </c>
      <c r="N2248" s="7">
        <v>44520</v>
      </c>
    </row>
    <row r="2249" spans="1:14" x14ac:dyDescent="0.25">
      <c r="A2249">
        <v>1790</v>
      </c>
      <c r="B2249" s="27">
        <v>44491</v>
      </c>
      <c r="C2249" s="27">
        <v>44494</v>
      </c>
      <c r="D2249" s="27">
        <v>44512</v>
      </c>
      <c r="E2249">
        <v>18</v>
      </c>
      <c r="F2249" t="s">
        <v>7</v>
      </c>
      <c r="G2249">
        <v>703</v>
      </c>
      <c r="H2249">
        <v>39.055555555555557</v>
      </c>
      <c r="J2249">
        <v>703</v>
      </c>
      <c r="K2249" t="s">
        <v>7</v>
      </c>
      <c r="L2249" t="s">
        <v>181</v>
      </c>
      <c r="M2249" s="7">
        <v>44494</v>
      </c>
      <c r="N2249" s="7">
        <v>44499.999999988424</v>
      </c>
    </row>
    <row r="2250" spans="1:14" x14ac:dyDescent="0.25">
      <c r="A2250">
        <v>1790</v>
      </c>
      <c r="B2250" s="27">
        <v>44491</v>
      </c>
      <c r="C2250" s="27">
        <v>44494</v>
      </c>
      <c r="D2250" s="27">
        <v>44512</v>
      </c>
      <c r="E2250">
        <v>18</v>
      </c>
      <c r="F2250" t="s">
        <v>7</v>
      </c>
      <c r="G2250">
        <v>703</v>
      </c>
      <c r="H2250">
        <v>39.055555555555557</v>
      </c>
      <c r="J2250">
        <v>703</v>
      </c>
      <c r="K2250" t="s">
        <v>7</v>
      </c>
      <c r="L2250" t="s">
        <v>181</v>
      </c>
      <c r="M2250" s="7">
        <v>44501</v>
      </c>
      <c r="N2250" s="7">
        <v>44512</v>
      </c>
    </row>
    <row r="2251" spans="1:14" x14ac:dyDescent="0.25">
      <c r="A2251" t="s">
        <v>64</v>
      </c>
      <c r="B2251" s="27">
        <v>44358</v>
      </c>
      <c r="C2251" s="27">
        <v>44386</v>
      </c>
      <c r="D2251" s="27">
        <v>44394</v>
      </c>
      <c r="E2251">
        <v>8</v>
      </c>
      <c r="F2251" t="s">
        <v>7</v>
      </c>
      <c r="G2251">
        <v>224</v>
      </c>
      <c r="H2251">
        <v>28</v>
      </c>
      <c r="I2251">
        <v>3</v>
      </c>
      <c r="J2251">
        <v>227</v>
      </c>
      <c r="K2251" t="s">
        <v>7</v>
      </c>
      <c r="L2251" t="s">
        <v>22</v>
      </c>
      <c r="M2251" s="7">
        <v>44386</v>
      </c>
      <c r="N2251" s="7">
        <v>44394</v>
      </c>
    </row>
    <row r="2252" spans="1:14" x14ac:dyDescent="0.25">
      <c r="A2252" t="s">
        <v>64</v>
      </c>
      <c r="B2252" s="27">
        <v>44397</v>
      </c>
      <c r="C2252" s="27">
        <v>44417</v>
      </c>
      <c r="D2252" s="27">
        <v>44426</v>
      </c>
      <c r="E2252">
        <v>9</v>
      </c>
      <c r="F2252" t="s">
        <v>7</v>
      </c>
      <c r="G2252">
        <v>260</v>
      </c>
      <c r="H2252">
        <v>28.888888888888889</v>
      </c>
      <c r="I2252">
        <v>3</v>
      </c>
      <c r="J2252">
        <v>263</v>
      </c>
      <c r="K2252" t="s">
        <v>7</v>
      </c>
      <c r="L2252" t="s">
        <v>22</v>
      </c>
      <c r="M2252" s="7">
        <v>44417</v>
      </c>
      <c r="N2252" s="7">
        <v>44426</v>
      </c>
    </row>
    <row r="2253" spans="1:14" x14ac:dyDescent="0.25">
      <c r="A2253" t="s">
        <v>117</v>
      </c>
      <c r="B2253" s="27">
        <v>44348</v>
      </c>
      <c r="C2253" s="27">
        <v>44348</v>
      </c>
      <c r="D2253" s="27">
        <v>44378</v>
      </c>
      <c r="E2253">
        <v>30</v>
      </c>
      <c r="F2253" t="s">
        <v>7</v>
      </c>
      <c r="G2253">
        <v>750</v>
      </c>
      <c r="H2253">
        <v>25</v>
      </c>
      <c r="J2253">
        <v>750</v>
      </c>
      <c r="K2253" t="s">
        <v>7</v>
      </c>
      <c r="L2253" t="s">
        <v>181</v>
      </c>
      <c r="M2253" s="7">
        <v>44348</v>
      </c>
      <c r="N2253" s="7">
        <v>44376.999999988424</v>
      </c>
    </row>
    <row r="2254" spans="1:14" x14ac:dyDescent="0.25">
      <c r="A2254" t="s">
        <v>117</v>
      </c>
      <c r="B2254" s="27">
        <v>44348</v>
      </c>
      <c r="C2254" s="27">
        <v>44348</v>
      </c>
      <c r="D2254" s="27">
        <v>44378</v>
      </c>
      <c r="E2254">
        <v>30</v>
      </c>
      <c r="F2254" t="s">
        <v>7</v>
      </c>
      <c r="G2254">
        <v>750</v>
      </c>
      <c r="H2254">
        <v>25</v>
      </c>
      <c r="J2254">
        <v>750</v>
      </c>
      <c r="K2254" t="s">
        <v>7</v>
      </c>
      <c r="L2254" t="s">
        <v>181</v>
      </c>
      <c r="M2254" s="7">
        <v>44378</v>
      </c>
      <c r="N2254" s="7">
        <v>44378</v>
      </c>
    </row>
    <row r="2255" spans="1:14" x14ac:dyDescent="0.25">
      <c r="A2255">
        <v>1498</v>
      </c>
      <c r="B2255" s="27">
        <v>44301</v>
      </c>
      <c r="C2255" s="27">
        <v>44390</v>
      </c>
      <c r="D2255" s="27">
        <v>44422</v>
      </c>
      <c r="E2255">
        <v>32</v>
      </c>
      <c r="F2255" t="s">
        <v>8</v>
      </c>
      <c r="G2255">
        <v>759</v>
      </c>
      <c r="H2255">
        <v>23.71875</v>
      </c>
      <c r="I2255">
        <v>83</v>
      </c>
      <c r="J2255">
        <v>842</v>
      </c>
      <c r="K2255" t="s">
        <v>7</v>
      </c>
      <c r="L2255" t="s">
        <v>181</v>
      </c>
      <c r="M2255" s="7">
        <v>44390</v>
      </c>
      <c r="N2255" s="7">
        <v>44407.999999988424</v>
      </c>
    </row>
    <row r="2256" spans="1:14" x14ac:dyDescent="0.25">
      <c r="A2256">
        <v>1498</v>
      </c>
      <c r="B2256" s="27">
        <v>44301</v>
      </c>
      <c r="C2256" s="27">
        <v>44390</v>
      </c>
      <c r="D2256" s="27">
        <v>44422</v>
      </c>
      <c r="E2256">
        <v>32</v>
      </c>
      <c r="F2256" t="s">
        <v>8</v>
      </c>
      <c r="G2256">
        <v>759</v>
      </c>
      <c r="H2256">
        <v>23.71875</v>
      </c>
      <c r="I2256">
        <v>83</v>
      </c>
      <c r="J2256">
        <v>842</v>
      </c>
      <c r="K2256" t="s">
        <v>7</v>
      </c>
      <c r="L2256" t="s">
        <v>181</v>
      </c>
      <c r="M2256" s="7">
        <v>44409</v>
      </c>
      <c r="N2256" s="7">
        <v>44422</v>
      </c>
    </row>
    <row r="2257" spans="1:14" x14ac:dyDescent="0.25">
      <c r="A2257" t="s">
        <v>118</v>
      </c>
      <c r="B2257" s="27">
        <v>44377</v>
      </c>
      <c r="C2257" s="27">
        <v>44377</v>
      </c>
      <c r="D2257" s="27">
        <v>44389</v>
      </c>
      <c r="E2257">
        <v>12</v>
      </c>
      <c r="F2257" t="s">
        <v>7</v>
      </c>
      <c r="G2257">
        <v>264</v>
      </c>
      <c r="H2257">
        <v>22</v>
      </c>
      <c r="J2257">
        <v>264</v>
      </c>
      <c r="K2257" t="s">
        <v>7</v>
      </c>
      <c r="L2257" t="s">
        <v>181</v>
      </c>
      <c r="M2257" s="7">
        <v>44377</v>
      </c>
      <c r="N2257" s="7">
        <v>44376.999999988424</v>
      </c>
    </row>
    <row r="2258" spans="1:14" x14ac:dyDescent="0.25">
      <c r="A2258" t="s">
        <v>118</v>
      </c>
      <c r="B2258" s="27">
        <v>44377</v>
      </c>
      <c r="C2258" s="27">
        <v>44377</v>
      </c>
      <c r="D2258" s="27">
        <v>44389</v>
      </c>
      <c r="E2258">
        <v>12</v>
      </c>
      <c r="F2258" t="s">
        <v>7</v>
      </c>
      <c r="G2258">
        <v>264</v>
      </c>
      <c r="H2258">
        <v>22</v>
      </c>
      <c r="J2258">
        <v>264</v>
      </c>
      <c r="K2258" t="s">
        <v>7</v>
      </c>
      <c r="L2258" t="s">
        <v>181</v>
      </c>
      <c r="M2258" s="7">
        <v>44378</v>
      </c>
      <c r="N2258" s="7">
        <v>44389</v>
      </c>
    </row>
    <row r="2259" spans="1:14" x14ac:dyDescent="0.25">
      <c r="A2259">
        <v>1527</v>
      </c>
      <c r="B2259" s="27">
        <v>44333</v>
      </c>
      <c r="C2259" s="27">
        <v>44393</v>
      </c>
      <c r="D2259" s="27">
        <v>44440</v>
      </c>
      <c r="E2259">
        <v>47</v>
      </c>
      <c r="F2259" t="s">
        <v>8</v>
      </c>
      <c r="G2259">
        <v>1175</v>
      </c>
      <c r="H2259">
        <v>25</v>
      </c>
      <c r="I2259">
        <v>63</v>
      </c>
      <c r="J2259">
        <v>1238</v>
      </c>
      <c r="K2259" t="s">
        <v>7</v>
      </c>
      <c r="L2259" t="s">
        <v>181</v>
      </c>
      <c r="M2259" s="7">
        <v>44393</v>
      </c>
      <c r="N2259" s="7">
        <v>44407.999999988424</v>
      </c>
    </row>
    <row r="2260" spans="1:14" x14ac:dyDescent="0.25">
      <c r="A2260">
        <v>1527</v>
      </c>
      <c r="B2260" s="27">
        <v>44333</v>
      </c>
      <c r="C2260" s="27">
        <v>44393</v>
      </c>
      <c r="D2260" s="27">
        <v>44440</v>
      </c>
      <c r="E2260">
        <v>47</v>
      </c>
      <c r="F2260" t="s">
        <v>8</v>
      </c>
      <c r="G2260">
        <v>1175</v>
      </c>
      <c r="H2260">
        <v>25</v>
      </c>
      <c r="I2260">
        <v>63</v>
      </c>
      <c r="J2260">
        <v>1238</v>
      </c>
      <c r="K2260" t="s">
        <v>7</v>
      </c>
      <c r="L2260" t="s">
        <v>181</v>
      </c>
      <c r="M2260" s="7">
        <v>44409</v>
      </c>
      <c r="N2260" s="7">
        <v>44438.999999988424</v>
      </c>
    </row>
    <row r="2261" spans="1:14" x14ac:dyDescent="0.25">
      <c r="A2261">
        <v>1527</v>
      </c>
      <c r="B2261" s="27">
        <v>44333</v>
      </c>
      <c r="C2261" s="27">
        <v>44393</v>
      </c>
      <c r="D2261" s="27">
        <v>44440</v>
      </c>
      <c r="E2261">
        <v>47</v>
      </c>
      <c r="F2261" t="s">
        <v>8</v>
      </c>
      <c r="G2261">
        <v>1175</v>
      </c>
      <c r="H2261">
        <v>25</v>
      </c>
      <c r="I2261">
        <v>63</v>
      </c>
      <c r="J2261">
        <v>1238</v>
      </c>
      <c r="K2261" t="s">
        <v>7</v>
      </c>
      <c r="L2261" t="s">
        <v>181</v>
      </c>
      <c r="M2261" s="7">
        <v>44440</v>
      </c>
      <c r="N2261" s="7">
        <v>44440</v>
      </c>
    </row>
    <row r="2262" spans="1:14" x14ac:dyDescent="0.25">
      <c r="A2262">
        <v>1541</v>
      </c>
      <c r="B2262" s="27">
        <v>44337</v>
      </c>
      <c r="C2262" s="27">
        <v>44396</v>
      </c>
      <c r="D2262" s="27">
        <v>44418</v>
      </c>
      <c r="E2262">
        <v>22</v>
      </c>
      <c r="F2262" t="s">
        <v>8</v>
      </c>
      <c r="G2262">
        <v>726</v>
      </c>
      <c r="H2262">
        <v>33</v>
      </c>
      <c r="I2262">
        <v>73</v>
      </c>
      <c r="J2262">
        <v>799</v>
      </c>
      <c r="K2262" t="s">
        <v>7</v>
      </c>
      <c r="L2262" t="s">
        <v>181</v>
      </c>
      <c r="M2262" s="7">
        <v>44396</v>
      </c>
      <c r="N2262" s="7">
        <v>44407.999999988424</v>
      </c>
    </row>
    <row r="2263" spans="1:14" x14ac:dyDescent="0.25">
      <c r="A2263">
        <v>1541</v>
      </c>
      <c r="B2263" s="27">
        <v>44337</v>
      </c>
      <c r="C2263" s="27">
        <v>44396</v>
      </c>
      <c r="D2263" s="27">
        <v>44418</v>
      </c>
      <c r="E2263">
        <v>22</v>
      </c>
      <c r="F2263" t="s">
        <v>8</v>
      </c>
      <c r="G2263">
        <v>726</v>
      </c>
      <c r="H2263">
        <v>33</v>
      </c>
      <c r="I2263">
        <v>73</v>
      </c>
      <c r="J2263">
        <v>799</v>
      </c>
      <c r="K2263" t="s">
        <v>7</v>
      </c>
      <c r="L2263" t="s">
        <v>181</v>
      </c>
      <c r="M2263" s="7">
        <v>44409</v>
      </c>
      <c r="N2263" s="7">
        <v>44418</v>
      </c>
    </row>
    <row r="2264" spans="1:14" x14ac:dyDescent="0.25">
      <c r="A2264" t="s">
        <v>119</v>
      </c>
      <c r="B2264" s="27">
        <v>44394</v>
      </c>
      <c r="C2264" s="27">
        <v>44394</v>
      </c>
      <c r="D2264" s="27">
        <v>44407</v>
      </c>
      <c r="E2264">
        <v>13</v>
      </c>
      <c r="F2264" t="s">
        <v>7</v>
      </c>
      <c r="G2264">
        <v>260</v>
      </c>
      <c r="H2264">
        <v>20</v>
      </c>
      <c r="J2264">
        <v>260</v>
      </c>
      <c r="K2264" t="s">
        <v>7</v>
      </c>
      <c r="L2264" t="s">
        <v>181</v>
      </c>
      <c r="M2264" s="7">
        <v>44394</v>
      </c>
      <c r="N2264" s="7">
        <v>44407</v>
      </c>
    </row>
    <row r="2265" spans="1:14" x14ac:dyDescent="0.25">
      <c r="A2265">
        <v>1563</v>
      </c>
      <c r="B2265" s="27">
        <v>44348</v>
      </c>
      <c r="C2265" s="27">
        <v>44421</v>
      </c>
      <c r="D2265" s="27">
        <v>44432</v>
      </c>
      <c r="E2265">
        <v>11</v>
      </c>
      <c r="F2265" t="s">
        <v>7</v>
      </c>
      <c r="G2265">
        <v>330</v>
      </c>
      <c r="H2265">
        <v>30</v>
      </c>
      <c r="I2265">
        <v>13</v>
      </c>
      <c r="J2265">
        <v>343</v>
      </c>
      <c r="K2265" t="s">
        <v>7</v>
      </c>
      <c r="L2265" t="s">
        <v>22</v>
      </c>
      <c r="M2265" s="7">
        <v>44421</v>
      </c>
      <c r="N2265" s="7">
        <v>44432</v>
      </c>
    </row>
    <row r="2266" spans="1:14" x14ac:dyDescent="0.25">
      <c r="A2266">
        <v>1582</v>
      </c>
      <c r="B2266" s="27">
        <v>44379</v>
      </c>
      <c r="C2266" s="27">
        <v>44379</v>
      </c>
      <c r="D2266" s="27">
        <v>44441</v>
      </c>
      <c r="E2266">
        <v>62</v>
      </c>
      <c r="F2266" t="s">
        <v>7</v>
      </c>
      <c r="G2266">
        <v>930</v>
      </c>
      <c r="H2266">
        <v>15</v>
      </c>
      <c r="J2266">
        <v>930</v>
      </c>
      <c r="K2266" t="s">
        <v>7</v>
      </c>
      <c r="L2266" t="s">
        <v>181</v>
      </c>
      <c r="M2266" s="7">
        <v>44379</v>
      </c>
      <c r="N2266" s="7">
        <v>44407.999999988424</v>
      </c>
    </row>
    <row r="2267" spans="1:14" x14ac:dyDescent="0.25">
      <c r="A2267">
        <v>1582</v>
      </c>
      <c r="B2267" s="27">
        <v>44379</v>
      </c>
      <c r="C2267" s="27">
        <v>44379</v>
      </c>
      <c r="D2267" s="27">
        <v>44441</v>
      </c>
      <c r="E2267">
        <v>62</v>
      </c>
      <c r="F2267" t="s">
        <v>7</v>
      </c>
      <c r="G2267">
        <v>930</v>
      </c>
      <c r="H2267">
        <v>15</v>
      </c>
      <c r="J2267">
        <v>930</v>
      </c>
      <c r="K2267" t="s">
        <v>7</v>
      </c>
      <c r="L2267" t="s">
        <v>181</v>
      </c>
      <c r="M2267" s="7">
        <v>44409</v>
      </c>
      <c r="N2267" s="7">
        <v>44438.999999988424</v>
      </c>
    </row>
    <row r="2268" spans="1:14" x14ac:dyDescent="0.25">
      <c r="A2268">
        <v>1582</v>
      </c>
      <c r="B2268" s="27">
        <v>44379</v>
      </c>
      <c r="C2268" s="27">
        <v>44379</v>
      </c>
      <c r="D2268" s="27">
        <v>44441</v>
      </c>
      <c r="E2268">
        <v>62</v>
      </c>
      <c r="F2268" t="s">
        <v>7</v>
      </c>
      <c r="G2268">
        <v>930</v>
      </c>
      <c r="H2268">
        <v>15</v>
      </c>
      <c r="J2268">
        <v>930</v>
      </c>
      <c r="K2268" t="s">
        <v>7</v>
      </c>
      <c r="L2268" t="s">
        <v>181</v>
      </c>
      <c r="M2268" s="7">
        <v>44440</v>
      </c>
      <c r="N2268" s="7">
        <v>44441</v>
      </c>
    </row>
    <row r="2269" spans="1:14" x14ac:dyDescent="0.25">
      <c r="A2269" t="s">
        <v>120</v>
      </c>
      <c r="B2269" s="27">
        <v>44379</v>
      </c>
      <c r="C2269" s="27">
        <v>44379</v>
      </c>
      <c r="D2269" s="27">
        <v>44384</v>
      </c>
      <c r="E2269">
        <v>5</v>
      </c>
      <c r="F2269" t="s">
        <v>7</v>
      </c>
      <c r="G2269">
        <v>125</v>
      </c>
      <c r="H2269">
        <v>25</v>
      </c>
      <c r="J2269">
        <v>125</v>
      </c>
      <c r="K2269" t="s">
        <v>7</v>
      </c>
      <c r="L2269" t="s">
        <v>181</v>
      </c>
      <c r="M2269" s="7">
        <v>44379</v>
      </c>
      <c r="N2269" s="7">
        <v>44384</v>
      </c>
    </row>
    <row r="2270" spans="1:14" x14ac:dyDescent="0.25">
      <c r="A2270">
        <v>1585</v>
      </c>
      <c r="B2270" s="27">
        <v>44374</v>
      </c>
      <c r="C2270" s="27">
        <v>44379</v>
      </c>
      <c r="D2270" s="27">
        <v>44431</v>
      </c>
      <c r="E2270">
        <v>52</v>
      </c>
      <c r="F2270" t="s">
        <v>8</v>
      </c>
      <c r="G2270">
        <v>1431</v>
      </c>
      <c r="H2270">
        <v>27.51923076923077</v>
      </c>
      <c r="I2270">
        <v>60</v>
      </c>
      <c r="J2270">
        <v>1491</v>
      </c>
      <c r="K2270" t="s">
        <v>7</v>
      </c>
      <c r="L2270" t="s">
        <v>181</v>
      </c>
      <c r="M2270" s="7">
        <v>44379</v>
      </c>
      <c r="N2270" s="7">
        <v>44407.999999988424</v>
      </c>
    </row>
    <row r="2271" spans="1:14" x14ac:dyDescent="0.25">
      <c r="A2271">
        <v>1585</v>
      </c>
      <c r="B2271" s="27">
        <v>44374</v>
      </c>
      <c r="C2271" s="27">
        <v>44379</v>
      </c>
      <c r="D2271" s="27">
        <v>44431</v>
      </c>
      <c r="E2271">
        <v>52</v>
      </c>
      <c r="F2271" t="s">
        <v>8</v>
      </c>
      <c r="G2271">
        <v>1431</v>
      </c>
      <c r="H2271">
        <v>27.51923076923077</v>
      </c>
      <c r="I2271">
        <v>60</v>
      </c>
      <c r="J2271">
        <v>1491</v>
      </c>
      <c r="K2271" t="s">
        <v>7</v>
      </c>
      <c r="L2271" t="s">
        <v>181</v>
      </c>
      <c r="M2271" s="7">
        <v>44409</v>
      </c>
      <c r="N2271" s="7">
        <v>44431</v>
      </c>
    </row>
    <row r="2272" spans="1:14" x14ac:dyDescent="0.25">
      <c r="A2272">
        <v>1586</v>
      </c>
      <c r="B2272" s="27">
        <v>44378</v>
      </c>
      <c r="C2272" s="27">
        <v>44378</v>
      </c>
      <c r="D2272" s="27">
        <v>44386</v>
      </c>
      <c r="E2272">
        <v>8</v>
      </c>
      <c r="F2272" t="s">
        <v>7</v>
      </c>
      <c r="G2272">
        <v>200</v>
      </c>
      <c r="H2272">
        <v>25</v>
      </c>
      <c r="J2272">
        <v>200</v>
      </c>
      <c r="K2272" t="s">
        <v>7</v>
      </c>
      <c r="L2272" t="s">
        <v>181</v>
      </c>
      <c r="M2272" s="7">
        <v>44378</v>
      </c>
      <c r="N2272" s="7">
        <v>44386</v>
      </c>
    </row>
    <row r="2273" spans="1:14" x14ac:dyDescent="0.25">
      <c r="A2273">
        <v>1587</v>
      </c>
      <c r="B2273" s="27">
        <v>44363</v>
      </c>
      <c r="C2273" s="27">
        <v>44363</v>
      </c>
      <c r="D2273" s="27">
        <v>44393</v>
      </c>
      <c r="E2273">
        <v>30</v>
      </c>
      <c r="F2273" t="s">
        <v>7</v>
      </c>
      <c r="G2273">
        <v>600</v>
      </c>
      <c r="H2273">
        <v>20</v>
      </c>
      <c r="J2273">
        <v>600</v>
      </c>
      <c r="K2273" t="s">
        <v>7</v>
      </c>
      <c r="L2273" t="s">
        <v>181</v>
      </c>
      <c r="M2273" s="7">
        <v>44363</v>
      </c>
      <c r="N2273" s="7">
        <v>44376.999999988424</v>
      </c>
    </row>
    <row r="2274" spans="1:14" x14ac:dyDescent="0.25">
      <c r="A2274">
        <v>1587</v>
      </c>
      <c r="B2274" s="27">
        <v>44363</v>
      </c>
      <c r="C2274" s="27">
        <v>44363</v>
      </c>
      <c r="D2274" s="27">
        <v>44393</v>
      </c>
      <c r="E2274">
        <v>30</v>
      </c>
      <c r="F2274" t="s">
        <v>7</v>
      </c>
      <c r="G2274">
        <v>600</v>
      </c>
      <c r="H2274">
        <v>20</v>
      </c>
      <c r="J2274">
        <v>600</v>
      </c>
      <c r="K2274" t="s">
        <v>7</v>
      </c>
      <c r="L2274" t="s">
        <v>181</v>
      </c>
      <c r="M2274" s="7">
        <v>44378</v>
      </c>
      <c r="N2274" s="7">
        <v>44393</v>
      </c>
    </row>
    <row r="2275" spans="1:14" x14ac:dyDescent="0.25">
      <c r="A2275">
        <v>1589</v>
      </c>
      <c r="B2275" s="27">
        <v>44377</v>
      </c>
      <c r="C2275" s="27">
        <v>44377</v>
      </c>
      <c r="D2275" s="27">
        <v>44408</v>
      </c>
      <c r="E2275">
        <v>31</v>
      </c>
      <c r="F2275" t="s">
        <v>7</v>
      </c>
      <c r="G2275">
        <v>589</v>
      </c>
      <c r="H2275">
        <v>19</v>
      </c>
      <c r="J2275">
        <v>589</v>
      </c>
      <c r="K2275" t="s">
        <v>7</v>
      </c>
      <c r="L2275" t="s">
        <v>181</v>
      </c>
      <c r="M2275" s="7">
        <v>44377</v>
      </c>
      <c r="N2275" s="7">
        <v>44376.999999988424</v>
      </c>
    </row>
    <row r="2276" spans="1:14" x14ac:dyDescent="0.25">
      <c r="A2276">
        <v>1589</v>
      </c>
      <c r="B2276" s="27">
        <v>44377</v>
      </c>
      <c r="C2276" s="27">
        <v>44377</v>
      </c>
      <c r="D2276" s="27">
        <v>44408</v>
      </c>
      <c r="E2276">
        <v>31</v>
      </c>
      <c r="F2276" t="s">
        <v>7</v>
      </c>
      <c r="G2276">
        <v>589</v>
      </c>
      <c r="H2276">
        <v>19</v>
      </c>
      <c r="J2276">
        <v>589</v>
      </c>
      <c r="K2276" t="s">
        <v>7</v>
      </c>
      <c r="L2276" t="s">
        <v>181</v>
      </c>
      <c r="M2276" s="7">
        <v>44378</v>
      </c>
      <c r="N2276" s="7">
        <v>44408</v>
      </c>
    </row>
    <row r="2277" spans="1:14" x14ac:dyDescent="0.25">
      <c r="A2277">
        <v>1590</v>
      </c>
      <c r="B2277" s="27">
        <v>44378</v>
      </c>
      <c r="C2277" s="27">
        <v>44380</v>
      </c>
      <c r="D2277" s="27">
        <v>44410</v>
      </c>
      <c r="E2277">
        <v>30</v>
      </c>
      <c r="F2277" t="s">
        <v>7</v>
      </c>
      <c r="G2277">
        <v>600</v>
      </c>
      <c r="H2277">
        <v>20</v>
      </c>
      <c r="J2277">
        <v>600</v>
      </c>
      <c r="K2277" t="s">
        <v>7</v>
      </c>
      <c r="L2277" t="s">
        <v>181</v>
      </c>
      <c r="M2277" s="7">
        <v>44380</v>
      </c>
      <c r="N2277" s="7">
        <v>44407.999999988424</v>
      </c>
    </row>
    <row r="2278" spans="1:14" x14ac:dyDescent="0.25">
      <c r="A2278">
        <v>1590</v>
      </c>
      <c r="B2278" s="27">
        <v>44378</v>
      </c>
      <c r="C2278" s="27">
        <v>44380</v>
      </c>
      <c r="D2278" s="27">
        <v>44410</v>
      </c>
      <c r="E2278">
        <v>30</v>
      </c>
      <c r="F2278" t="s">
        <v>7</v>
      </c>
      <c r="G2278">
        <v>600</v>
      </c>
      <c r="H2278">
        <v>20</v>
      </c>
      <c r="J2278">
        <v>600</v>
      </c>
      <c r="K2278" t="s">
        <v>7</v>
      </c>
      <c r="L2278" t="s">
        <v>181</v>
      </c>
      <c r="M2278" s="7">
        <v>44409</v>
      </c>
      <c r="N2278" s="7">
        <v>44410</v>
      </c>
    </row>
    <row r="2279" spans="1:14" x14ac:dyDescent="0.25">
      <c r="A2279">
        <v>1591</v>
      </c>
      <c r="B2279" s="27">
        <v>44377</v>
      </c>
      <c r="C2279" s="27">
        <v>44377</v>
      </c>
      <c r="D2279" s="27">
        <v>44401</v>
      </c>
      <c r="E2279">
        <v>24</v>
      </c>
      <c r="F2279" t="s">
        <v>7</v>
      </c>
      <c r="G2279">
        <v>360</v>
      </c>
      <c r="H2279">
        <v>15</v>
      </c>
      <c r="J2279">
        <v>360</v>
      </c>
      <c r="K2279" t="s">
        <v>7</v>
      </c>
      <c r="L2279" t="s">
        <v>181</v>
      </c>
      <c r="M2279" s="7">
        <v>44377</v>
      </c>
      <c r="N2279" s="7">
        <v>44376.999999988424</v>
      </c>
    </row>
    <row r="2280" spans="1:14" x14ac:dyDescent="0.25">
      <c r="A2280">
        <v>1591</v>
      </c>
      <c r="B2280" s="27">
        <v>44377</v>
      </c>
      <c r="C2280" s="27">
        <v>44377</v>
      </c>
      <c r="D2280" s="27">
        <v>44401</v>
      </c>
      <c r="E2280">
        <v>24</v>
      </c>
      <c r="F2280" t="s">
        <v>7</v>
      </c>
      <c r="G2280">
        <v>360</v>
      </c>
      <c r="H2280">
        <v>15</v>
      </c>
      <c r="J2280">
        <v>360</v>
      </c>
      <c r="K2280" t="s">
        <v>7</v>
      </c>
      <c r="L2280" t="s">
        <v>181</v>
      </c>
      <c r="M2280" s="7">
        <v>44378</v>
      </c>
      <c r="N2280" s="7">
        <v>44401</v>
      </c>
    </row>
    <row r="2281" spans="1:14" x14ac:dyDescent="0.25">
      <c r="A2281">
        <v>1592</v>
      </c>
      <c r="B2281" s="27">
        <v>44377</v>
      </c>
      <c r="C2281" s="27">
        <v>44377</v>
      </c>
      <c r="D2281" s="27">
        <v>44410</v>
      </c>
      <c r="E2281">
        <v>33</v>
      </c>
      <c r="F2281" t="s">
        <v>7</v>
      </c>
      <c r="G2281">
        <v>495</v>
      </c>
      <c r="H2281">
        <v>15</v>
      </c>
      <c r="J2281">
        <v>495</v>
      </c>
      <c r="K2281" t="s">
        <v>7</v>
      </c>
      <c r="L2281" t="s">
        <v>181</v>
      </c>
      <c r="M2281" s="7">
        <v>44377</v>
      </c>
      <c r="N2281" s="7">
        <v>44376.999999988424</v>
      </c>
    </row>
    <row r="2282" spans="1:14" x14ac:dyDescent="0.25">
      <c r="A2282">
        <v>1592</v>
      </c>
      <c r="B2282" s="27">
        <v>44377</v>
      </c>
      <c r="C2282" s="27">
        <v>44377</v>
      </c>
      <c r="D2282" s="27">
        <v>44410</v>
      </c>
      <c r="E2282">
        <v>33</v>
      </c>
      <c r="F2282" t="s">
        <v>7</v>
      </c>
      <c r="G2282">
        <v>495</v>
      </c>
      <c r="H2282">
        <v>15</v>
      </c>
      <c r="J2282">
        <v>495</v>
      </c>
      <c r="K2282" t="s">
        <v>7</v>
      </c>
      <c r="L2282" t="s">
        <v>181</v>
      </c>
      <c r="M2282" s="7">
        <v>44378</v>
      </c>
      <c r="N2282" s="7">
        <v>44407.999999988424</v>
      </c>
    </row>
    <row r="2283" spans="1:14" x14ac:dyDescent="0.25">
      <c r="A2283">
        <v>1592</v>
      </c>
      <c r="B2283" s="27">
        <v>44377</v>
      </c>
      <c r="C2283" s="27">
        <v>44377</v>
      </c>
      <c r="D2283" s="27">
        <v>44410</v>
      </c>
      <c r="E2283">
        <v>33</v>
      </c>
      <c r="F2283" t="s">
        <v>7</v>
      </c>
      <c r="G2283">
        <v>495</v>
      </c>
      <c r="H2283">
        <v>15</v>
      </c>
      <c r="J2283">
        <v>495</v>
      </c>
      <c r="K2283" t="s">
        <v>7</v>
      </c>
      <c r="L2283" t="s">
        <v>181</v>
      </c>
      <c r="M2283" s="7">
        <v>44409</v>
      </c>
      <c r="N2283" s="7">
        <v>44410</v>
      </c>
    </row>
    <row r="2284" spans="1:14" x14ac:dyDescent="0.25">
      <c r="A2284">
        <v>1593</v>
      </c>
      <c r="B2284" s="27">
        <v>44376</v>
      </c>
      <c r="C2284" s="27">
        <v>44378</v>
      </c>
      <c r="D2284" s="27">
        <v>44379</v>
      </c>
      <c r="E2284">
        <v>1</v>
      </c>
      <c r="F2284" t="s">
        <v>7</v>
      </c>
      <c r="G2284">
        <v>80</v>
      </c>
      <c r="H2284">
        <v>80</v>
      </c>
      <c r="I2284">
        <v>3</v>
      </c>
      <c r="J2284">
        <v>83</v>
      </c>
      <c r="K2284" t="s">
        <v>7</v>
      </c>
      <c r="L2284" t="s">
        <v>181</v>
      </c>
      <c r="M2284" s="7">
        <v>44378</v>
      </c>
      <c r="N2284" s="7">
        <v>44379</v>
      </c>
    </row>
    <row r="2285" spans="1:14" x14ac:dyDescent="0.25">
      <c r="A2285">
        <v>1594</v>
      </c>
      <c r="B2285" s="27">
        <v>44252</v>
      </c>
      <c r="C2285" s="27">
        <v>44378</v>
      </c>
      <c r="D2285" s="27">
        <v>44436</v>
      </c>
      <c r="E2285">
        <v>58</v>
      </c>
      <c r="F2285" t="s">
        <v>8</v>
      </c>
      <c r="G2285">
        <v>1102</v>
      </c>
      <c r="H2285">
        <v>19</v>
      </c>
      <c r="I2285">
        <v>43</v>
      </c>
      <c r="J2285">
        <v>1145</v>
      </c>
      <c r="K2285" t="s">
        <v>7</v>
      </c>
      <c r="L2285" t="s">
        <v>181</v>
      </c>
      <c r="M2285" s="7">
        <v>44378</v>
      </c>
      <c r="N2285" s="7">
        <v>44407.999999988424</v>
      </c>
    </row>
    <row r="2286" spans="1:14" x14ac:dyDescent="0.25">
      <c r="A2286">
        <v>1594</v>
      </c>
      <c r="B2286" s="27">
        <v>44252</v>
      </c>
      <c r="C2286" s="27">
        <v>44378</v>
      </c>
      <c r="D2286" s="27">
        <v>44436</v>
      </c>
      <c r="E2286">
        <v>58</v>
      </c>
      <c r="F2286" t="s">
        <v>8</v>
      </c>
      <c r="G2286">
        <v>1102</v>
      </c>
      <c r="H2286">
        <v>19</v>
      </c>
      <c r="I2286">
        <v>43</v>
      </c>
      <c r="J2286">
        <v>1145</v>
      </c>
      <c r="K2286" t="s">
        <v>7</v>
      </c>
      <c r="L2286" t="s">
        <v>181</v>
      </c>
      <c r="M2286" s="7">
        <v>44409</v>
      </c>
      <c r="N2286" s="7">
        <v>44436</v>
      </c>
    </row>
    <row r="2287" spans="1:14" x14ac:dyDescent="0.25">
      <c r="A2287">
        <v>1595</v>
      </c>
      <c r="B2287" s="27">
        <v>44379</v>
      </c>
      <c r="C2287" s="27">
        <v>44379</v>
      </c>
      <c r="D2287" s="27">
        <v>44382</v>
      </c>
      <c r="E2287">
        <v>3</v>
      </c>
      <c r="F2287" t="s">
        <v>7</v>
      </c>
      <c r="G2287">
        <v>90</v>
      </c>
      <c r="H2287">
        <v>30</v>
      </c>
      <c r="I2287">
        <v>3</v>
      </c>
      <c r="J2287">
        <v>93</v>
      </c>
      <c r="K2287" t="s">
        <v>7</v>
      </c>
      <c r="L2287" t="s">
        <v>181</v>
      </c>
      <c r="M2287" s="7">
        <v>44379</v>
      </c>
      <c r="N2287" s="7">
        <v>44382</v>
      </c>
    </row>
    <row r="2288" spans="1:14" x14ac:dyDescent="0.25">
      <c r="A2288">
        <v>1596</v>
      </c>
      <c r="B2288" s="27">
        <v>44377</v>
      </c>
      <c r="C2288" s="27">
        <v>44379</v>
      </c>
      <c r="D2288" s="27">
        <v>44380</v>
      </c>
      <c r="E2288">
        <v>1</v>
      </c>
      <c r="F2288" t="s">
        <v>7</v>
      </c>
      <c r="G2288">
        <v>85</v>
      </c>
      <c r="H2288">
        <v>85</v>
      </c>
      <c r="J2288">
        <v>85</v>
      </c>
      <c r="K2288" t="s">
        <v>7</v>
      </c>
      <c r="L2288" t="s">
        <v>181</v>
      </c>
      <c r="M2288" s="7">
        <v>44379</v>
      </c>
      <c r="N2288" s="7">
        <v>44380</v>
      </c>
    </row>
    <row r="2289" spans="1:14" x14ac:dyDescent="0.25">
      <c r="A2289">
        <v>1597</v>
      </c>
      <c r="B2289" s="27">
        <v>44370</v>
      </c>
      <c r="C2289" s="27">
        <v>44383</v>
      </c>
      <c r="D2289" s="27">
        <v>44407</v>
      </c>
      <c r="E2289">
        <v>24</v>
      </c>
      <c r="F2289" t="s">
        <v>7</v>
      </c>
      <c r="G2289">
        <v>625</v>
      </c>
      <c r="H2289">
        <v>26.041666666666668</v>
      </c>
      <c r="I2289">
        <v>3</v>
      </c>
      <c r="J2289">
        <v>628</v>
      </c>
      <c r="K2289" t="s">
        <v>7</v>
      </c>
      <c r="L2289" t="s">
        <v>181</v>
      </c>
      <c r="M2289" s="7">
        <v>44383</v>
      </c>
      <c r="N2289" s="7">
        <v>44407</v>
      </c>
    </row>
    <row r="2290" spans="1:14" x14ac:dyDescent="0.25">
      <c r="A2290">
        <v>1598</v>
      </c>
      <c r="B2290" s="27">
        <v>44369</v>
      </c>
      <c r="C2290" s="27">
        <v>44409</v>
      </c>
      <c r="D2290" s="27">
        <v>44423</v>
      </c>
      <c r="E2290">
        <v>14</v>
      </c>
      <c r="F2290" t="s">
        <v>8</v>
      </c>
      <c r="G2290">
        <v>420</v>
      </c>
      <c r="H2290">
        <v>30</v>
      </c>
      <c r="I2290">
        <v>93</v>
      </c>
      <c r="J2290">
        <v>513</v>
      </c>
      <c r="K2290" t="s">
        <v>7</v>
      </c>
      <c r="L2290" t="s">
        <v>22</v>
      </c>
      <c r="M2290" s="7">
        <v>44409</v>
      </c>
      <c r="N2290" s="7">
        <v>44423</v>
      </c>
    </row>
    <row r="2291" spans="1:14" x14ac:dyDescent="0.25">
      <c r="A2291">
        <v>1599</v>
      </c>
      <c r="B2291" s="27">
        <v>44377</v>
      </c>
      <c r="C2291" s="27">
        <v>44377</v>
      </c>
      <c r="D2291" s="27">
        <v>44408</v>
      </c>
      <c r="E2291">
        <v>31</v>
      </c>
      <c r="F2291" t="s">
        <v>7</v>
      </c>
      <c r="G2291">
        <v>620</v>
      </c>
      <c r="H2291">
        <v>20</v>
      </c>
      <c r="J2291">
        <v>620</v>
      </c>
      <c r="K2291" t="s">
        <v>7</v>
      </c>
      <c r="L2291" t="s">
        <v>181</v>
      </c>
      <c r="M2291" s="7">
        <v>44377</v>
      </c>
      <c r="N2291" s="7">
        <v>44376.999999988424</v>
      </c>
    </row>
    <row r="2292" spans="1:14" x14ac:dyDescent="0.25">
      <c r="A2292">
        <v>1599</v>
      </c>
      <c r="B2292" s="27">
        <v>44377</v>
      </c>
      <c r="C2292" s="27">
        <v>44377</v>
      </c>
      <c r="D2292" s="27">
        <v>44408</v>
      </c>
      <c r="E2292">
        <v>31</v>
      </c>
      <c r="F2292" t="s">
        <v>7</v>
      </c>
      <c r="G2292">
        <v>620</v>
      </c>
      <c r="H2292">
        <v>20</v>
      </c>
      <c r="J2292">
        <v>620</v>
      </c>
      <c r="K2292" t="s">
        <v>7</v>
      </c>
      <c r="L2292" t="s">
        <v>181</v>
      </c>
      <c r="M2292" s="7">
        <v>44378</v>
      </c>
      <c r="N2292" s="7">
        <v>44408</v>
      </c>
    </row>
    <row r="2293" spans="1:14" x14ac:dyDescent="0.25">
      <c r="A2293">
        <v>1600</v>
      </c>
      <c r="B2293" s="27">
        <v>44383</v>
      </c>
      <c r="C2293" s="27">
        <v>44383</v>
      </c>
      <c r="D2293" s="27">
        <v>44411</v>
      </c>
      <c r="E2293">
        <v>28</v>
      </c>
      <c r="F2293" t="s">
        <v>7</v>
      </c>
      <c r="G2293">
        <v>1120</v>
      </c>
      <c r="H2293">
        <v>40</v>
      </c>
      <c r="J2293">
        <v>1120</v>
      </c>
      <c r="K2293" t="s">
        <v>8</v>
      </c>
      <c r="L2293" t="s">
        <v>181</v>
      </c>
      <c r="M2293" s="7">
        <v>44383</v>
      </c>
      <c r="N2293" s="7">
        <v>44407.999999988424</v>
      </c>
    </row>
    <row r="2294" spans="1:14" x14ac:dyDescent="0.25">
      <c r="A2294">
        <v>1600</v>
      </c>
      <c r="B2294" s="27">
        <v>44383</v>
      </c>
      <c r="C2294" s="27">
        <v>44383</v>
      </c>
      <c r="D2294" s="27">
        <v>44411</v>
      </c>
      <c r="E2294">
        <v>28</v>
      </c>
      <c r="F2294" t="s">
        <v>7</v>
      </c>
      <c r="G2294">
        <v>1120</v>
      </c>
      <c r="H2294">
        <v>40</v>
      </c>
      <c r="J2294">
        <v>1120</v>
      </c>
      <c r="K2294" t="s">
        <v>8</v>
      </c>
      <c r="L2294" t="s">
        <v>181</v>
      </c>
      <c r="M2294" s="7">
        <v>44409</v>
      </c>
      <c r="N2294" s="7">
        <v>44411</v>
      </c>
    </row>
    <row r="2295" spans="1:14" x14ac:dyDescent="0.25">
      <c r="A2295">
        <v>1602</v>
      </c>
      <c r="B2295" s="27">
        <v>44377</v>
      </c>
      <c r="C2295" s="27">
        <v>44377</v>
      </c>
      <c r="D2295" s="27">
        <v>44408</v>
      </c>
      <c r="E2295">
        <v>31</v>
      </c>
      <c r="F2295" t="s">
        <v>7</v>
      </c>
      <c r="G2295">
        <v>775</v>
      </c>
      <c r="H2295">
        <v>25</v>
      </c>
      <c r="J2295">
        <v>775</v>
      </c>
      <c r="K2295" t="s">
        <v>7</v>
      </c>
      <c r="L2295" t="s">
        <v>181</v>
      </c>
      <c r="M2295" s="7">
        <v>44377</v>
      </c>
      <c r="N2295" s="7">
        <v>44376.999999988424</v>
      </c>
    </row>
    <row r="2296" spans="1:14" x14ac:dyDescent="0.25">
      <c r="A2296">
        <v>1602</v>
      </c>
      <c r="B2296" s="27">
        <v>44377</v>
      </c>
      <c r="C2296" s="27">
        <v>44377</v>
      </c>
      <c r="D2296" s="27">
        <v>44408</v>
      </c>
      <c r="E2296">
        <v>31</v>
      </c>
      <c r="F2296" t="s">
        <v>7</v>
      </c>
      <c r="G2296">
        <v>775</v>
      </c>
      <c r="H2296">
        <v>25</v>
      </c>
      <c r="J2296">
        <v>775</v>
      </c>
      <c r="K2296" t="s">
        <v>7</v>
      </c>
      <c r="L2296" t="s">
        <v>181</v>
      </c>
      <c r="M2296" s="7">
        <v>44378</v>
      </c>
      <c r="N2296" s="7">
        <v>44408</v>
      </c>
    </row>
    <row r="2297" spans="1:14" x14ac:dyDescent="0.25">
      <c r="A2297">
        <v>1603</v>
      </c>
      <c r="B2297" s="27">
        <v>44377</v>
      </c>
      <c r="C2297" s="27">
        <v>44377</v>
      </c>
      <c r="D2297" s="27">
        <v>44408</v>
      </c>
      <c r="E2297">
        <v>31</v>
      </c>
      <c r="F2297" t="s">
        <v>7</v>
      </c>
      <c r="G2297">
        <v>775</v>
      </c>
      <c r="H2297">
        <v>25</v>
      </c>
      <c r="J2297">
        <v>775</v>
      </c>
      <c r="K2297" t="s">
        <v>7</v>
      </c>
      <c r="L2297" t="s">
        <v>181</v>
      </c>
      <c r="M2297" s="7">
        <v>44377</v>
      </c>
      <c r="N2297" s="7">
        <v>44376.999999988424</v>
      </c>
    </row>
    <row r="2298" spans="1:14" x14ac:dyDescent="0.25">
      <c r="A2298">
        <v>1603</v>
      </c>
      <c r="B2298" s="27">
        <v>44377</v>
      </c>
      <c r="C2298" s="27">
        <v>44377</v>
      </c>
      <c r="D2298" s="27">
        <v>44408</v>
      </c>
      <c r="E2298">
        <v>31</v>
      </c>
      <c r="F2298" t="s">
        <v>7</v>
      </c>
      <c r="G2298">
        <v>775</v>
      </c>
      <c r="H2298">
        <v>25</v>
      </c>
      <c r="J2298">
        <v>775</v>
      </c>
      <c r="K2298" t="s">
        <v>7</v>
      </c>
      <c r="L2298" t="s">
        <v>181</v>
      </c>
      <c r="M2298" s="7">
        <v>44378</v>
      </c>
      <c r="N2298" s="7">
        <v>44408</v>
      </c>
    </row>
    <row r="2299" spans="1:14" x14ac:dyDescent="0.25">
      <c r="A2299">
        <v>1604</v>
      </c>
      <c r="B2299" s="27">
        <v>44385</v>
      </c>
      <c r="C2299" s="27">
        <v>44392</v>
      </c>
      <c r="D2299" s="27">
        <v>44392</v>
      </c>
      <c r="E2299">
        <v>0</v>
      </c>
      <c r="F2299" t="s">
        <v>7</v>
      </c>
      <c r="G2299">
        <v>85</v>
      </c>
      <c r="I2299">
        <v>3</v>
      </c>
      <c r="J2299">
        <v>88</v>
      </c>
      <c r="K2299" t="s">
        <v>7</v>
      </c>
      <c r="L2299" t="s">
        <v>181</v>
      </c>
      <c r="M2299" s="7">
        <v>44392</v>
      </c>
      <c r="N2299" s="7">
        <v>44392</v>
      </c>
    </row>
    <row r="2300" spans="1:14" x14ac:dyDescent="0.25">
      <c r="A2300">
        <v>1605</v>
      </c>
      <c r="B2300" s="27">
        <v>44378</v>
      </c>
      <c r="C2300" s="27">
        <v>44378</v>
      </c>
      <c r="D2300" s="27">
        <v>44408</v>
      </c>
      <c r="E2300">
        <v>30</v>
      </c>
      <c r="F2300" t="s">
        <v>7</v>
      </c>
      <c r="G2300">
        <v>465</v>
      </c>
      <c r="H2300">
        <v>15.5</v>
      </c>
      <c r="J2300">
        <v>465</v>
      </c>
      <c r="K2300" t="s">
        <v>7</v>
      </c>
      <c r="L2300" t="s">
        <v>181</v>
      </c>
      <c r="M2300" s="7">
        <v>44378</v>
      </c>
      <c r="N2300" s="7">
        <v>44408</v>
      </c>
    </row>
    <row r="2301" spans="1:14" x14ac:dyDescent="0.25">
      <c r="A2301">
        <v>1606</v>
      </c>
      <c r="B2301" s="27">
        <v>44386</v>
      </c>
      <c r="C2301" s="27">
        <v>44386</v>
      </c>
      <c r="D2301" s="27">
        <v>44393</v>
      </c>
      <c r="E2301">
        <v>7</v>
      </c>
      <c r="F2301" t="s">
        <v>7</v>
      </c>
      <c r="G2301">
        <v>301</v>
      </c>
      <c r="H2301">
        <v>43</v>
      </c>
      <c r="J2301">
        <v>301</v>
      </c>
      <c r="K2301" t="s">
        <v>8</v>
      </c>
      <c r="L2301" t="s">
        <v>181</v>
      </c>
      <c r="M2301" s="7">
        <v>44386</v>
      </c>
      <c r="N2301" s="7">
        <v>44393</v>
      </c>
    </row>
    <row r="2302" spans="1:14" x14ac:dyDescent="0.25">
      <c r="A2302">
        <v>1607</v>
      </c>
      <c r="B2302" s="27">
        <v>44386</v>
      </c>
      <c r="C2302" s="27">
        <v>44386</v>
      </c>
      <c r="D2302" s="27">
        <v>44389</v>
      </c>
      <c r="E2302">
        <v>3</v>
      </c>
      <c r="F2302" t="s">
        <v>7</v>
      </c>
      <c r="G2302">
        <v>75</v>
      </c>
      <c r="H2302">
        <v>25</v>
      </c>
      <c r="J2302">
        <v>75</v>
      </c>
      <c r="K2302" t="s">
        <v>7</v>
      </c>
      <c r="L2302" t="s">
        <v>181</v>
      </c>
      <c r="M2302" s="7">
        <v>44386</v>
      </c>
      <c r="N2302" s="7">
        <v>44389</v>
      </c>
    </row>
    <row r="2303" spans="1:14" x14ac:dyDescent="0.25">
      <c r="A2303">
        <v>1608</v>
      </c>
      <c r="B2303" s="27">
        <v>44386</v>
      </c>
      <c r="C2303" s="27">
        <v>44386</v>
      </c>
      <c r="D2303" s="27">
        <v>44390</v>
      </c>
      <c r="E2303">
        <v>4</v>
      </c>
      <c r="F2303" t="s">
        <v>7</v>
      </c>
      <c r="G2303">
        <v>120</v>
      </c>
      <c r="H2303">
        <v>30</v>
      </c>
      <c r="I2303">
        <v>3</v>
      </c>
      <c r="J2303">
        <v>123</v>
      </c>
      <c r="K2303" t="s">
        <v>7</v>
      </c>
      <c r="L2303" t="s">
        <v>181</v>
      </c>
      <c r="M2303" s="7">
        <v>44386</v>
      </c>
      <c r="N2303" s="7">
        <v>44390</v>
      </c>
    </row>
    <row r="2304" spans="1:14" x14ac:dyDescent="0.25">
      <c r="A2304">
        <v>1609</v>
      </c>
      <c r="B2304" s="27">
        <v>44387</v>
      </c>
      <c r="C2304" s="27">
        <v>44387</v>
      </c>
      <c r="D2304" s="27">
        <v>44446</v>
      </c>
      <c r="E2304">
        <v>59</v>
      </c>
      <c r="F2304" t="s">
        <v>7</v>
      </c>
      <c r="G2304">
        <v>703</v>
      </c>
      <c r="H2304">
        <v>11.915254237288135</v>
      </c>
      <c r="I2304">
        <v>3</v>
      </c>
      <c r="J2304">
        <v>706</v>
      </c>
      <c r="K2304" t="s">
        <v>7</v>
      </c>
      <c r="L2304" t="s">
        <v>181</v>
      </c>
      <c r="M2304" s="7">
        <v>44387</v>
      </c>
      <c r="N2304" s="7">
        <v>44407.999999988424</v>
      </c>
    </row>
    <row r="2305" spans="1:14" x14ac:dyDescent="0.25">
      <c r="A2305">
        <v>1609</v>
      </c>
      <c r="B2305" s="27">
        <v>44387</v>
      </c>
      <c r="C2305" s="27">
        <v>44387</v>
      </c>
      <c r="D2305" s="27">
        <v>44446</v>
      </c>
      <c r="E2305">
        <v>59</v>
      </c>
      <c r="F2305" t="s">
        <v>7</v>
      </c>
      <c r="G2305">
        <v>703</v>
      </c>
      <c r="H2305">
        <v>11.915254237288135</v>
      </c>
      <c r="I2305">
        <v>3</v>
      </c>
      <c r="J2305">
        <v>706</v>
      </c>
      <c r="K2305" t="s">
        <v>7</v>
      </c>
      <c r="L2305" t="s">
        <v>181</v>
      </c>
      <c r="M2305" s="7">
        <v>44409</v>
      </c>
      <c r="N2305" s="7">
        <v>44438.999999988424</v>
      </c>
    </row>
    <row r="2306" spans="1:14" x14ac:dyDescent="0.25">
      <c r="A2306">
        <v>1609</v>
      </c>
      <c r="B2306" s="27">
        <v>44387</v>
      </c>
      <c r="C2306" s="27">
        <v>44387</v>
      </c>
      <c r="D2306" s="27">
        <v>44446</v>
      </c>
      <c r="E2306">
        <v>59</v>
      </c>
      <c r="F2306" t="s">
        <v>7</v>
      </c>
      <c r="G2306">
        <v>703</v>
      </c>
      <c r="H2306">
        <v>11.915254237288135</v>
      </c>
      <c r="I2306">
        <v>3</v>
      </c>
      <c r="J2306">
        <v>706</v>
      </c>
      <c r="K2306" t="s">
        <v>7</v>
      </c>
      <c r="L2306" t="s">
        <v>181</v>
      </c>
      <c r="M2306" s="7">
        <v>44440</v>
      </c>
      <c r="N2306" s="7">
        <v>44446</v>
      </c>
    </row>
    <row r="2307" spans="1:14" x14ac:dyDescent="0.25">
      <c r="A2307">
        <v>1610</v>
      </c>
      <c r="B2307" s="27">
        <v>44386</v>
      </c>
      <c r="C2307" s="27">
        <v>44410</v>
      </c>
      <c r="D2307" s="27">
        <v>44432</v>
      </c>
      <c r="E2307">
        <v>22</v>
      </c>
      <c r="F2307" t="s">
        <v>7</v>
      </c>
      <c r="G2307">
        <v>805</v>
      </c>
      <c r="H2307">
        <v>36.590909090909093</v>
      </c>
      <c r="I2307">
        <v>3</v>
      </c>
      <c r="J2307">
        <v>808</v>
      </c>
      <c r="K2307" t="s">
        <v>7</v>
      </c>
      <c r="L2307" t="s">
        <v>22</v>
      </c>
      <c r="M2307" s="7">
        <v>44410</v>
      </c>
      <c r="N2307" s="7">
        <v>44432</v>
      </c>
    </row>
    <row r="2308" spans="1:14" x14ac:dyDescent="0.25">
      <c r="A2308">
        <v>1611</v>
      </c>
      <c r="B2308" s="27">
        <v>44389</v>
      </c>
      <c r="C2308" s="27">
        <v>44389</v>
      </c>
      <c r="D2308" s="27">
        <v>44438</v>
      </c>
      <c r="E2308">
        <v>49</v>
      </c>
      <c r="F2308" t="s">
        <v>7</v>
      </c>
      <c r="G2308">
        <v>931</v>
      </c>
      <c r="H2308">
        <v>19</v>
      </c>
      <c r="I2308">
        <v>3</v>
      </c>
      <c r="J2308">
        <v>934</v>
      </c>
      <c r="K2308" t="s">
        <v>7</v>
      </c>
      <c r="L2308" t="s">
        <v>181</v>
      </c>
      <c r="M2308" s="7">
        <v>44389</v>
      </c>
      <c r="N2308" s="7">
        <v>44407.999999988424</v>
      </c>
    </row>
    <row r="2309" spans="1:14" x14ac:dyDescent="0.25">
      <c r="A2309">
        <v>1611</v>
      </c>
      <c r="B2309" s="27">
        <v>44389</v>
      </c>
      <c r="C2309" s="27">
        <v>44389</v>
      </c>
      <c r="D2309" s="27">
        <v>44438</v>
      </c>
      <c r="E2309">
        <v>49</v>
      </c>
      <c r="F2309" t="s">
        <v>7</v>
      </c>
      <c r="G2309">
        <v>931</v>
      </c>
      <c r="H2309">
        <v>19</v>
      </c>
      <c r="I2309">
        <v>3</v>
      </c>
      <c r="J2309">
        <v>934</v>
      </c>
      <c r="K2309" t="s">
        <v>7</v>
      </c>
      <c r="L2309" t="s">
        <v>181</v>
      </c>
      <c r="M2309" s="7">
        <v>44409</v>
      </c>
      <c r="N2309" s="7">
        <v>44438</v>
      </c>
    </row>
    <row r="2310" spans="1:14" x14ac:dyDescent="0.25">
      <c r="A2310">
        <v>1612</v>
      </c>
      <c r="B2310" s="27">
        <v>44370</v>
      </c>
      <c r="C2310" s="27">
        <v>44397</v>
      </c>
      <c r="D2310" s="27">
        <v>44412</v>
      </c>
      <c r="E2310">
        <v>15</v>
      </c>
      <c r="F2310" t="s">
        <v>7</v>
      </c>
      <c r="G2310">
        <v>585</v>
      </c>
      <c r="H2310">
        <v>39</v>
      </c>
      <c r="I2310">
        <v>3</v>
      </c>
      <c r="J2310">
        <v>588</v>
      </c>
      <c r="K2310" t="s">
        <v>7</v>
      </c>
      <c r="L2310" t="s">
        <v>181</v>
      </c>
      <c r="M2310" s="7">
        <v>44397</v>
      </c>
      <c r="N2310" s="7">
        <v>44407.999999988424</v>
      </c>
    </row>
    <row r="2311" spans="1:14" x14ac:dyDescent="0.25">
      <c r="A2311">
        <v>1612</v>
      </c>
      <c r="B2311" s="27">
        <v>44370</v>
      </c>
      <c r="C2311" s="27">
        <v>44397</v>
      </c>
      <c r="D2311" s="27">
        <v>44412</v>
      </c>
      <c r="E2311">
        <v>15</v>
      </c>
      <c r="F2311" t="s">
        <v>7</v>
      </c>
      <c r="G2311">
        <v>585</v>
      </c>
      <c r="H2311">
        <v>39</v>
      </c>
      <c r="I2311">
        <v>3</v>
      </c>
      <c r="J2311">
        <v>588</v>
      </c>
      <c r="K2311" t="s">
        <v>7</v>
      </c>
      <c r="L2311" t="s">
        <v>181</v>
      </c>
      <c r="M2311" s="7">
        <v>44409</v>
      </c>
      <c r="N2311" s="7">
        <v>44412</v>
      </c>
    </row>
    <row r="2312" spans="1:14" x14ac:dyDescent="0.25">
      <c r="A2312">
        <v>1613</v>
      </c>
      <c r="B2312" s="27">
        <v>44387</v>
      </c>
      <c r="C2312" s="27">
        <v>44389</v>
      </c>
      <c r="D2312" s="27">
        <v>44408</v>
      </c>
      <c r="E2312">
        <v>19</v>
      </c>
      <c r="F2312" t="s">
        <v>7</v>
      </c>
      <c r="G2312">
        <v>540</v>
      </c>
      <c r="H2312">
        <v>28.421052631578949</v>
      </c>
      <c r="I2312">
        <v>13</v>
      </c>
      <c r="J2312">
        <v>553</v>
      </c>
      <c r="K2312" t="s">
        <v>7</v>
      </c>
      <c r="L2312" t="s">
        <v>181</v>
      </c>
      <c r="M2312" s="7">
        <v>44389</v>
      </c>
      <c r="N2312" s="7">
        <v>44408</v>
      </c>
    </row>
    <row r="2313" spans="1:14" x14ac:dyDescent="0.25">
      <c r="A2313">
        <v>1614</v>
      </c>
      <c r="B2313" s="27">
        <v>44390</v>
      </c>
      <c r="C2313" s="27">
        <v>44390</v>
      </c>
      <c r="D2313" s="27">
        <v>44396</v>
      </c>
      <c r="E2313">
        <v>6</v>
      </c>
      <c r="F2313" t="s">
        <v>7</v>
      </c>
      <c r="G2313">
        <v>270</v>
      </c>
      <c r="H2313">
        <v>45</v>
      </c>
      <c r="J2313">
        <v>270</v>
      </c>
      <c r="K2313" t="s">
        <v>8</v>
      </c>
      <c r="L2313" t="s">
        <v>181</v>
      </c>
      <c r="M2313" s="7">
        <v>44390</v>
      </c>
      <c r="N2313" s="7">
        <v>44396</v>
      </c>
    </row>
    <row r="2314" spans="1:14" x14ac:dyDescent="0.25">
      <c r="A2314">
        <v>1615</v>
      </c>
      <c r="B2314" s="27">
        <v>44390</v>
      </c>
      <c r="C2314" s="27">
        <v>44390</v>
      </c>
      <c r="D2314" s="27">
        <v>44420</v>
      </c>
      <c r="E2314">
        <v>30</v>
      </c>
      <c r="F2314" t="s">
        <v>7</v>
      </c>
      <c r="G2314">
        <v>630</v>
      </c>
      <c r="H2314">
        <v>21</v>
      </c>
      <c r="I2314">
        <v>3</v>
      </c>
      <c r="J2314">
        <v>633</v>
      </c>
      <c r="K2314" t="s">
        <v>7</v>
      </c>
      <c r="L2314" t="s">
        <v>181</v>
      </c>
      <c r="M2314" s="7">
        <v>44390</v>
      </c>
      <c r="N2314" s="7">
        <v>44407.999999988424</v>
      </c>
    </row>
    <row r="2315" spans="1:14" x14ac:dyDescent="0.25">
      <c r="A2315">
        <v>1615</v>
      </c>
      <c r="B2315" s="27">
        <v>44390</v>
      </c>
      <c r="C2315" s="27">
        <v>44390</v>
      </c>
      <c r="D2315" s="27">
        <v>44420</v>
      </c>
      <c r="E2315">
        <v>30</v>
      </c>
      <c r="F2315" t="s">
        <v>7</v>
      </c>
      <c r="G2315">
        <v>630</v>
      </c>
      <c r="H2315">
        <v>21</v>
      </c>
      <c r="I2315">
        <v>3</v>
      </c>
      <c r="J2315">
        <v>633</v>
      </c>
      <c r="K2315" t="s">
        <v>7</v>
      </c>
      <c r="L2315" t="s">
        <v>181</v>
      </c>
      <c r="M2315" s="7">
        <v>44409</v>
      </c>
      <c r="N2315" s="7">
        <v>44420</v>
      </c>
    </row>
    <row r="2316" spans="1:14" x14ac:dyDescent="0.25">
      <c r="A2316">
        <v>1617</v>
      </c>
      <c r="B2316" s="27">
        <v>44390</v>
      </c>
      <c r="C2316" s="27">
        <v>44392</v>
      </c>
      <c r="D2316" s="27">
        <v>44406</v>
      </c>
      <c r="E2316">
        <v>14</v>
      </c>
      <c r="F2316" t="s">
        <v>7</v>
      </c>
      <c r="G2316">
        <v>462</v>
      </c>
      <c r="H2316">
        <v>33</v>
      </c>
      <c r="I2316">
        <v>13</v>
      </c>
      <c r="J2316">
        <v>475</v>
      </c>
      <c r="K2316" t="s">
        <v>7</v>
      </c>
      <c r="L2316" t="s">
        <v>181</v>
      </c>
      <c r="M2316" s="7">
        <v>44392</v>
      </c>
      <c r="N2316" s="7">
        <v>44406</v>
      </c>
    </row>
    <row r="2317" spans="1:14" x14ac:dyDescent="0.25">
      <c r="A2317">
        <v>1618</v>
      </c>
      <c r="B2317" s="27">
        <v>44392</v>
      </c>
      <c r="C2317" s="27">
        <v>44392</v>
      </c>
      <c r="D2317" s="27">
        <v>44400</v>
      </c>
      <c r="E2317">
        <v>8</v>
      </c>
      <c r="F2317" t="s">
        <v>7</v>
      </c>
      <c r="G2317">
        <v>176</v>
      </c>
      <c r="H2317">
        <v>22</v>
      </c>
      <c r="I2317">
        <v>3</v>
      </c>
      <c r="J2317">
        <v>179</v>
      </c>
      <c r="K2317" t="s">
        <v>7</v>
      </c>
      <c r="L2317" t="s">
        <v>181</v>
      </c>
      <c r="M2317" s="7">
        <v>44392</v>
      </c>
      <c r="N2317" s="7">
        <v>44400</v>
      </c>
    </row>
    <row r="2318" spans="1:14" x14ac:dyDescent="0.25">
      <c r="A2318">
        <v>1619</v>
      </c>
      <c r="B2318" s="27">
        <v>44387</v>
      </c>
      <c r="C2318" s="27">
        <v>44405</v>
      </c>
      <c r="D2318" s="27">
        <v>44427</v>
      </c>
      <c r="E2318">
        <v>22</v>
      </c>
      <c r="F2318" t="s">
        <v>8</v>
      </c>
      <c r="G2318">
        <v>627</v>
      </c>
      <c r="H2318">
        <v>28.5</v>
      </c>
      <c r="I2318">
        <v>43</v>
      </c>
      <c r="J2318">
        <v>670</v>
      </c>
      <c r="K2318" t="s">
        <v>7</v>
      </c>
      <c r="L2318" t="s">
        <v>181</v>
      </c>
      <c r="M2318" s="7">
        <v>44405</v>
      </c>
      <c r="N2318" s="7">
        <v>44407.999999988424</v>
      </c>
    </row>
    <row r="2319" spans="1:14" x14ac:dyDescent="0.25">
      <c r="A2319">
        <v>1619</v>
      </c>
      <c r="B2319" s="27">
        <v>44387</v>
      </c>
      <c r="C2319" s="27">
        <v>44405</v>
      </c>
      <c r="D2319" s="27">
        <v>44427</v>
      </c>
      <c r="E2319">
        <v>22</v>
      </c>
      <c r="F2319" t="s">
        <v>8</v>
      </c>
      <c r="G2319">
        <v>627</v>
      </c>
      <c r="H2319">
        <v>28.5</v>
      </c>
      <c r="I2319">
        <v>43</v>
      </c>
      <c r="J2319">
        <v>670</v>
      </c>
      <c r="K2319" t="s">
        <v>7</v>
      </c>
      <c r="L2319" t="s">
        <v>181</v>
      </c>
      <c r="M2319" s="7">
        <v>44409</v>
      </c>
      <c r="N2319" s="7">
        <v>44427</v>
      </c>
    </row>
    <row r="2320" spans="1:14" x14ac:dyDescent="0.25">
      <c r="A2320">
        <v>1620</v>
      </c>
      <c r="B2320" s="27">
        <v>44391</v>
      </c>
      <c r="C2320" s="27">
        <v>44391</v>
      </c>
      <c r="D2320" s="27">
        <v>44421</v>
      </c>
      <c r="E2320">
        <v>30</v>
      </c>
      <c r="F2320" t="s">
        <v>7</v>
      </c>
      <c r="G2320">
        <v>480</v>
      </c>
      <c r="H2320">
        <v>16</v>
      </c>
      <c r="J2320">
        <v>480</v>
      </c>
      <c r="K2320" t="s">
        <v>7</v>
      </c>
      <c r="L2320" t="s">
        <v>181</v>
      </c>
      <c r="M2320" s="7">
        <v>44391</v>
      </c>
      <c r="N2320" s="7">
        <v>44407.999999988424</v>
      </c>
    </row>
    <row r="2321" spans="1:14" x14ac:dyDescent="0.25">
      <c r="A2321">
        <v>1620</v>
      </c>
      <c r="B2321" s="27">
        <v>44391</v>
      </c>
      <c r="C2321" s="27">
        <v>44391</v>
      </c>
      <c r="D2321" s="27">
        <v>44421</v>
      </c>
      <c r="E2321">
        <v>30</v>
      </c>
      <c r="F2321" t="s">
        <v>7</v>
      </c>
      <c r="G2321">
        <v>480</v>
      </c>
      <c r="H2321">
        <v>16</v>
      </c>
      <c r="J2321">
        <v>480</v>
      </c>
      <c r="K2321" t="s">
        <v>7</v>
      </c>
      <c r="L2321" t="s">
        <v>181</v>
      </c>
      <c r="M2321" s="7">
        <v>44409</v>
      </c>
      <c r="N2321" s="7">
        <v>44421</v>
      </c>
    </row>
    <row r="2322" spans="1:14" x14ac:dyDescent="0.25">
      <c r="A2322">
        <v>1621</v>
      </c>
      <c r="B2322" s="27">
        <v>44393</v>
      </c>
      <c r="C2322" s="27">
        <v>44393</v>
      </c>
      <c r="D2322" s="27">
        <v>44398</v>
      </c>
      <c r="E2322">
        <v>5</v>
      </c>
      <c r="F2322" t="s">
        <v>7</v>
      </c>
      <c r="G2322">
        <v>150</v>
      </c>
      <c r="H2322">
        <v>30</v>
      </c>
      <c r="I2322">
        <v>3</v>
      </c>
      <c r="J2322">
        <v>153</v>
      </c>
      <c r="K2322" t="s">
        <v>7</v>
      </c>
      <c r="L2322" t="s">
        <v>181</v>
      </c>
      <c r="M2322" s="7">
        <v>44393</v>
      </c>
      <c r="N2322" s="7">
        <v>44398</v>
      </c>
    </row>
    <row r="2323" spans="1:14" x14ac:dyDescent="0.25">
      <c r="A2323">
        <v>1622</v>
      </c>
      <c r="B2323" s="27">
        <v>44393</v>
      </c>
      <c r="C2323" s="27">
        <v>44393</v>
      </c>
      <c r="D2323" s="27">
        <v>44398</v>
      </c>
      <c r="E2323">
        <v>5</v>
      </c>
      <c r="F2323" t="s">
        <v>7</v>
      </c>
      <c r="G2323">
        <v>150</v>
      </c>
      <c r="H2323">
        <v>30</v>
      </c>
      <c r="I2323">
        <v>3</v>
      </c>
      <c r="J2323">
        <v>153</v>
      </c>
      <c r="K2323" t="s">
        <v>7</v>
      </c>
      <c r="L2323" t="s">
        <v>181</v>
      </c>
      <c r="M2323" s="7">
        <v>44393</v>
      </c>
      <c r="N2323" s="7">
        <v>44398</v>
      </c>
    </row>
    <row r="2324" spans="1:14" x14ac:dyDescent="0.25">
      <c r="A2324">
        <v>1623</v>
      </c>
      <c r="B2324" s="27">
        <v>44393</v>
      </c>
      <c r="C2324" s="27">
        <v>44393</v>
      </c>
      <c r="D2324" s="27">
        <v>44394</v>
      </c>
      <c r="E2324">
        <v>1</v>
      </c>
      <c r="F2324" t="s">
        <v>7</v>
      </c>
      <c r="G2324">
        <v>45</v>
      </c>
      <c r="H2324">
        <v>45</v>
      </c>
      <c r="I2324">
        <v>3</v>
      </c>
      <c r="J2324">
        <v>48</v>
      </c>
      <c r="K2324" t="s">
        <v>7</v>
      </c>
      <c r="L2324" t="s">
        <v>181</v>
      </c>
      <c r="M2324" s="7">
        <v>44393</v>
      </c>
      <c r="N2324" s="7">
        <v>44394</v>
      </c>
    </row>
    <row r="2325" spans="1:14" x14ac:dyDescent="0.25">
      <c r="A2325">
        <v>1625</v>
      </c>
      <c r="B2325" s="27">
        <v>44396</v>
      </c>
      <c r="C2325" s="27">
        <v>44396</v>
      </c>
      <c r="D2325" s="27">
        <v>44398</v>
      </c>
      <c r="E2325">
        <v>2</v>
      </c>
      <c r="F2325" t="s">
        <v>7</v>
      </c>
      <c r="G2325">
        <v>70</v>
      </c>
      <c r="H2325">
        <v>35</v>
      </c>
      <c r="I2325">
        <v>3</v>
      </c>
      <c r="J2325">
        <v>73</v>
      </c>
      <c r="K2325" t="s">
        <v>7</v>
      </c>
      <c r="L2325" t="s">
        <v>181</v>
      </c>
      <c r="M2325" s="7">
        <v>44396</v>
      </c>
      <c r="N2325" s="7">
        <v>44398</v>
      </c>
    </row>
    <row r="2326" spans="1:14" x14ac:dyDescent="0.25">
      <c r="A2326">
        <v>1624</v>
      </c>
      <c r="B2326" s="27">
        <v>44392</v>
      </c>
      <c r="C2326" s="27">
        <v>44394</v>
      </c>
      <c r="D2326" s="27">
        <v>44396</v>
      </c>
      <c r="E2326">
        <v>2</v>
      </c>
      <c r="F2326" t="s">
        <v>7</v>
      </c>
      <c r="G2326">
        <v>160</v>
      </c>
      <c r="H2326">
        <v>80</v>
      </c>
      <c r="I2326">
        <v>3</v>
      </c>
      <c r="J2326">
        <v>163</v>
      </c>
      <c r="K2326" t="s">
        <v>7</v>
      </c>
      <c r="L2326" t="s">
        <v>181</v>
      </c>
      <c r="M2326" s="7">
        <v>44394</v>
      </c>
      <c r="N2326" s="7">
        <v>44396</v>
      </c>
    </row>
    <row r="2327" spans="1:14" x14ac:dyDescent="0.25">
      <c r="A2327">
        <v>1626</v>
      </c>
      <c r="B2327" s="27">
        <v>44307</v>
      </c>
      <c r="C2327" s="27">
        <v>44396</v>
      </c>
      <c r="D2327" s="27">
        <v>44414</v>
      </c>
      <c r="E2327">
        <v>18</v>
      </c>
      <c r="F2327" t="s">
        <v>7</v>
      </c>
      <c r="G2327">
        <v>702</v>
      </c>
      <c r="H2327">
        <v>39</v>
      </c>
      <c r="I2327">
        <v>3</v>
      </c>
      <c r="J2327">
        <v>705</v>
      </c>
      <c r="K2327" t="s">
        <v>7</v>
      </c>
      <c r="L2327" t="s">
        <v>181</v>
      </c>
      <c r="M2327" s="7">
        <v>44396</v>
      </c>
      <c r="N2327" s="7">
        <v>44407.999999988424</v>
      </c>
    </row>
    <row r="2328" spans="1:14" x14ac:dyDescent="0.25">
      <c r="A2328">
        <v>1626</v>
      </c>
      <c r="B2328" s="27">
        <v>44307</v>
      </c>
      <c r="C2328" s="27">
        <v>44396</v>
      </c>
      <c r="D2328" s="27">
        <v>44414</v>
      </c>
      <c r="E2328">
        <v>18</v>
      </c>
      <c r="F2328" t="s">
        <v>7</v>
      </c>
      <c r="G2328">
        <v>702</v>
      </c>
      <c r="H2328">
        <v>39</v>
      </c>
      <c r="I2328">
        <v>3</v>
      </c>
      <c r="J2328">
        <v>705</v>
      </c>
      <c r="K2328" t="s">
        <v>7</v>
      </c>
      <c r="L2328" t="s">
        <v>181</v>
      </c>
      <c r="M2328" s="7">
        <v>44409</v>
      </c>
      <c r="N2328" s="7">
        <v>44414</v>
      </c>
    </row>
    <row r="2329" spans="1:14" x14ac:dyDescent="0.25">
      <c r="A2329">
        <v>1628</v>
      </c>
      <c r="B2329" s="27">
        <v>44392</v>
      </c>
      <c r="C2329" s="27">
        <v>44408</v>
      </c>
      <c r="D2329" s="27">
        <v>44437</v>
      </c>
      <c r="E2329">
        <v>29</v>
      </c>
      <c r="F2329" t="s">
        <v>8</v>
      </c>
      <c r="G2329">
        <v>630</v>
      </c>
      <c r="H2329">
        <v>21.724137931034484</v>
      </c>
      <c r="I2329">
        <v>63</v>
      </c>
      <c r="J2329">
        <v>693</v>
      </c>
      <c r="K2329" t="s">
        <v>7</v>
      </c>
      <c r="L2329" t="s">
        <v>181</v>
      </c>
      <c r="M2329" s="7">
        <v>44408</v>
      </c>
      <c r="N2329" s="7">
        <v>44407.999999988424</v>
      </c>
    </row>
    <row r="2330" spans="1:14" x14ac:dyDescent="0.25">
      <c r="A2330">
        <v>1628</v>
      </c>
      <c r="B2330" s="27">
        <v>44392</v>
      </c>
      <c r="C2330" s="27">
        <v>44408</v>
      </c>
      <c r="D2330" s="27">
        <v>44437</v>
      </c>
      <c r="E2330">
        <v>29</v>
      </c>
      <c r="F2330" t="s">
        <v>8</v>
      </c>
      <c r="G2330">
        <v>630</v>
      </c>
      <c r="H2330">
        <v>21.724137931034484</v>
      </c>
      <c r="I2330">
        <v>63</v>
      </c>
      <c r="J2330">
        <v>693</v>
      </c>
      <c r="K2330" t="s">
        <v>7</v>
      </c>
      <c r="L2330" t="s">
        <v>181</v>
      </c>
      <c r="M2330" s="7">
        <v>44409</v>
      </c>
      <c r="N2330" s="7">
        <v>44437</v>
      </c>
    </row>
    <row r="2331" spans="1:14" x14ac:dyDescent="0.25">
      <c r="A2331">
        <v>1629</v>
      </c>
      <c r="B2331" s="27">
        <v>44396</v>
      </c>
      <c r="C2331" s="27">
        <v>44396</v>
      </c>
      <c r="D2331" s="27">
        <v>44403</v>
      </c>
      <c r="E2331">
        <v>7</v>
      </c>
      <c r="F2331" t="s">
        <v>7</v>
      </c>
      <c r="G2331">
        <v>210</v>
      </c>
      <c r="H2331">
        <v>30</v>
      </c>
      <c r="J2331">
        <v>210</v>
      </c>
      <c r="K2331" t="s">
        <v>7</v>
      </c>
      <c r="L2331" t="s">
        <v>181</v>
      </c>
      <c r="M2331" s="7">
        <v>44396</v>
      </c>
      <c r="N2331" s="7">
        <v>44403</v>
      </c>
    </row>
    <row r="2332" spans="1:14" x14ac:dyDescent="0.25">
      <c r="A2332">
        <v>1630</v>
      </c>
      <c r="B2332" s="27">
        <v>44397</v>
      </c>
      <c r="C2332" s="27">
        <v>44402</v>
      </c>
      <c r="D2332" s="27">
        <v>44420</v>
      </c>
      <c r="E2332">
        <v>18</v>
      </c>
      <c r="F2332" t="s">
        <v>8</v>
      </c>
      <c r="G2332">
        <v>900</v>
      </c>
      <c r="H2332">
        <v>50</v>
      </c>
      <c r="I2332">
        <v>75</v>
      </c>
      <c r="J2332">
        <v>975</v>
      </c>
      <c r="K2332" t="s">
        <v>7</v>
      </c>
      <c r="L2332" t="s">
        <v>181</v>
      </c>
      <c r="M2332" s="7">
        <v>44402</v>
      </c>
      <c r="N2332" s="7">
        <v>44407.999999988424</v>
      </c>
    </row>
    <row r="2333" spans="1:14" x14ac:dyDescent="0.25">
      <c r="A2333">
        <v>1630</v>
      </c>
      <c r="B2333" s="27">
        <v>44397</v>
      </c>
      <c r="C2333" s="27">
        <v>44402</v>
      </c>
      <c r="D2333" s="27">
        <v>44420</v>
      </c>
      <c r="E2333">
        <v>18</v>
      </c>
      <c r="F2333" t="s">
        <v>8</v>
      </c>
      <c r="G2333">
        <v>900</v>
      </c>
      <c r="H2333">
        <v>50</v>
      </c>
      <c r="I2333">
        <v>75</v>
      </c>
      <c r="J2333">
        <v>975</v>
      </c>
      <c r="K2333" t="s">
        <v>7</v>
      </c>
      <c r="L2333" t="s">
        <v>181</v>
      </c>
      <c r="M2333" s="7">
        <v>44409</v>
      </c>
      <c r="N2333" s="7">
        <v>44420</v>
      </c>
    </row>
    <row r="2334" spans="1:14" x14ac:dyDescent="0.25">
      <c r="A2334">
        <v>1631</v>
      </c>
      <c r="B2334" s="27">
        <v>44398</v>
      </c>
      <c r="C2334" s="27">
        <v>44398</v>
      </c>
      <c r="D2334" s="27">
        <v>44441</v>
      </c>
      <c r="E2334">
        <v>43</v>
      </c>
      <c r="F2334" t="s">
        <v>7</v>
      </c>
      <c r="G2334">
        <v>1360</v>
      </c>
      <c r="H2334">
        <v>31.627906976744185</v>
      </c>
      <c r="I2334">
        <v>3</v>
      </c>
      <c r="J2334">
        <v>1363</v>
      </c>
      <c r="K2334" t="s">
        <v>7</v>
      </c>
      <c r="L2334" t="s">
        <v>181</v>
      </c>
      <c r="M2334" s="7">
        <v>44398</v>
      </c>
      <c r="N2334" s="7">
        <v>44407.999999988424</v>
      </c>
    </row>
    <row r="2335" spans="1:14" x14ac:dyDescent="0.25">
      <c r="A2335">
        <v>1631</v>
      </c>
      <c r="B2335" s="27">
        <v>44398</v>
      </c>
      <c r="C2335" s="27">
        <v>44398</v>
      </c>
      <c r="D2335" s="27">
        <v>44441</v>
      </c>
      <c r="E2335">
        <v>43</v>
      </c>
      <c r="F2335" t="s">
        <v>7</v>
      </c>
      <c r="G2335">
        <v>1360</v>
      </c>
      <c r="H2335">
        <v>31.627906976744185</v>
      </c>
      <c r="I2335">
        <v>3</v>
      </c>
      <c r="J2335">
        <v>1363</v>
      </c>
      <c r="K2335" t="s">
        <v>7</v>
      </c>
      <c r="L2335" t="s">
        <v>181</v>
      </c>
      <c r="M2335" s="7">
        <v>44409</v>
      </c>
      <c r="N2335" s="7">
        <v>44438.999999988424</v>
      </c>
    </row>
    <row r="2336" spans="1:14" x14ac:dyDescent="0.25">
      <c r="A2336">
        <v>1631</v>
      </c>
      <c r="B2336" s="27">
        <v>44398</v>
      </c>
      <c r="C2336" s="27">
        <v>44398</v>
      </c>
      <c r="D2336" s="27">
        <v>44441</v>
      </c>
      <c r="E2336">
        <v>43</v>
      </c>
      <c r="F2336" t="s">
        <v>7</v>
      </c>
      <c r="G2336">
        <v>1360</v>
      </c>
      <c r="H2336">
        <v>31.627906976744185</v>
      </c>
      <c r="I2336">
        <v>3</v>
      </c>
      <c r="J2336">
        <v>1363</v>
      </c>
      <c r="K2336" t="s">
        <v>7</v>
      </c>
      <c r="L2336" t="s">
        <v>181</v>
      </c>
      <c r="M2336" s="7">
        <v>44440</v>
      </c>
      <c r="N2336" s="7">
        <v>44441</v>
      </c>
    </row>
    <row r="2337" spans="1:14" x14ac:dyDescent="0.25">
      <c r="A2337">
        <v>1631</v>
      </c>
      <c r="B2337" s="27">
        <v>44441</v>
      </c>
      <c r="C2337" s="27">
        <v>44441</v>
      </c>
      <c r="D2337" s="27">
        <v>44452</v>
      </c>
      <c r="E2337">
        <v>11</v>
      </c>
      <c r="F2337" t="s">
        <v>7</v>
      </c>
      <c r="G2337">
        <v>330</v>
      </c>
      <c r="H2337">
        <v>30</v>
      </c>
      <c r="J2337">
        <v>330</v>
      </c>
      <c r="K2337" t="s">
        <v>7</v>
      </c>
      <c r="L2337" t="s">
        <v>181</v>
      </c>
      <c r="M2337" s="7">
        <v>44441</v>
      </c>
      <c r="N2337" s="7">
        <v>44452</v>
      </c>
    </row>
    <row r="2338" spans="1:14" x14ac:dyDescent="0.25">
      <c r="A2338">
        <v>1632</v>
      </c>
      <c r="B2338" s="27">
        <v>44389</v>
      </c>
      <c r="C2338" s="27">
        <v>44398</v>
      </c>
      <c r="D2338" s="27">
        <v>44419</v>
      </c>
      <c r="E2338">
        <v>21</v>
      </c>
      <c r="F2338" t="s">
        <v>7</v>
      </c>
      <c r="G2338">
        <v>546</v>
      </c>
      <c r="H2338">
        <v>26</v>
      </c>
      <c r="I2338">
        <v>3</v>
      </c>
      <c r="J2338">
        <v>549</v>
      </c>
      <c r="K2338" t="s">
        <v>7</v>
      </c>
      <c r="L2338" t="s">
        <v>181</v>
      </c>
      <c r="M2338" s="7">
        <v>44398</v>
      </c>
      <c r="N2338" s="7">
        <v>44407.999999988424</v>
      </c>
    </row>
    <row r="2339" spans="1:14" x14ac:dyDescent="0.25">
      <c r="A2339">
        <v>1632</v>
      </c>
      <c r="B2339" s="27">
        <v>44389</v>
      </c>
      <c r="C2339" s="27">
        <v>44398</v>
      </c>
      <c r="D2339" s="27">
        <v>44419</v>
      </c>
      <c r="E2339">
        <v>21</v>
      </c>
      <c r="F2339" t="s">
        <v>7</v>
      </c>
      <c r="G2339">
        <v>546</v>
      </c>
      <c r="H2339">
        <v>26</v>
      </c>
      <c r="I2339">
        <v>3</v>
      </c>
      <c r="J2339">
        <v>549</v>
      </c>
      <c r="K2339" t="s">
        <v>7</v>
      </c>
      <c r="L2339" t="s">
        <v>181</v>
      </c>
      <c r="M2339" s="7">
        <v>44409</v>
      </c>
      <c r="N2339" s="7">
        <v>44419</v>
      </c>
    </row>
    <row r="2340" spans="1:14" x14ac:dyDescent="0.25">
      <c r="A2340">
        <v>1634</v>
      </c>
      <c r="B2340" s="27">
        <v>44400</v>
      </c>
      <c r="C2340" s="27">
        <v>44400</v>
      </c>
      <c r="D2340" s="27">
        <v>44424</v>
      </c>
      <c r="E2340">
        <v>24</v>
      </c>
      <c r="F2340" t="s">
        <v>7</v>
      </c>
      <c r="G2340">
        <v>775</v>
      </c>
      <c r="H2340">
        <v>32.291666666666664</v>
      </c>
      <c r="I2340">
        <v>13</v>
      </c>
      <c r="J2340">
        <v>788</v>
      </c>
      <c r="K2340" t="s">
        <v>7</v>
      </c>
      <c r="L2340" t="s">
        <v>181</v>
      </c>
      <c r="M2340" s="7">
        <v>44400</v>
      </c>
      <c r="N2340" s="7">
        <v>44407.999999988424</v>
      </c>
    </row>
    <row r="2341" spans="1:14" x14ac:dyDescent="0.25">
      <c r="A2341">
        <v>1634</v>
      </c>
      <c r="B2341" s="27">
        <v>44400</v>
      </c>
      <c r="C2341" s="27">
        <v>44400</v>
      </c>
      <c r="D2341" s="27">
        <v>44424</v>
      </c>
      <c r="E2341">
        <v>24</v>
      </c>
      <c r="F2341" t="s">
        <v>7</v>
      </c>
      <c r="G2341">
        <v>775</v>
      </c>
      <c r="H2341">
        <v>32.291666666666664</v>
      </c>
      <c r="I2341">
        <v>13</v>
      </c>
      <c r="J2341">
        <v>788</v>
      </c>
      <c r="K2341" t="s">
        <v>7</v>
      </c>
      <c r="L2341" t="s">
        <v>181</v>
      </c>
      <c r="M2341" s="7">
        <v>44409</v>
      </c>
      <c r="N2341" s="7">
        <v>44424</v>
      </c>
    </row>
    <row r="2342" spans="1:14" x14ac:dyDescent="0.25">
      <c r="A2342">
        <v>1635</v>
      </c>
      <c r="B2342" s="27">
        <v>44397</v>
      </c>
      <c r="C2342" s="27">
        <v>44405</v>
      </c>
      <c r="D2342" s="27">
        <v>44433</v>
      </c>
      <c r="E2342">
        <v>28</v>
      </c>
      <c r="F2342" t="s">
        <v>8</v>
      </c>
      <c r="G2342">
        <v>725</v>
      </c>
      <c r="H2342">
        <v>25.892857142857142</v>
      </c>
      <c r="I2342">
        <v>63</v>
      </c>
      <c r="J2342">
        <v>788</v>
      </c>
      <c r="K2342" t="s">
        <v>7</v>
      </c>
      <c r="L2342" t="s">
        <v>181</v>
      </c>
      <c r="M2342" s="7">
        <v>44405</v>
      </c>
      <c r="N2342" s="7">
        <v>44407.999999988424</v>
      </c>
    </row>
    <row r="2343" spans="1:14" x14ac:dyDescent="0.25">
      <c r="A2343">
        <v>1635</v>
      </c>
      <c r="B2343" s="27">
        <v>44397</v>
      </c>
      <c r="C2343" s="27">
        <v>44405</v>
      </c>
      <c r="D2343" s="27">
        <v>44433</v>
      </c>
      <c r="E2343">
        <v>28</v>
      </c>
      <c r="F2343" t="s">
        <v>8</v>
      </c>
      <c r="G2343">
        <v>725</v>
      </c>
      <c r="H2343">
        <v>25.892857142857142</v>
      </c>
      <c r="I2343">
        <v>63</v>
      </c>
      <c r="J2343">
        <v>788</v>
      </c>
      <c r="K2343" t="s">
        <v>7</v>
      </c>
      <c r="L2343" t="s">
        <v>181</v>
      </c>
      <c r="M2343" s="7">
        <v>44409</v>
      </c>
      <c r="N2343" s="7">
        <v>44433</v>
      </c>
    </row>
    <row r="2344" spans="1:14" x14ac:dyDescent="0.25">
      <c r="A2344">
        <v>1636</v>
      </c>
      <c r="B2344" s="27">
        <v>44390</v>
      </c>
      <c r="C2344" s="27">
        <v>44400</v>
      </c>
      <c r="D2344" s="27">
        <v>44413</v>
      </c>
      <c r="E2344">
        <v>13</v>
      </c>
      <c r="F2344" t="s">
        <v>7</v>
      </c>
      <c r="G2344">
        <v>364</v>
      </c>
      <c r="H2344">
        <v>28</v>
      </c>
      <c r="I2344">
        <v>13</v>
      </c>
      <c r="J2344">
        <v>377</v>
      </c>
      <c r="K2344" t="s">
        <v>7</v>
      </c>
      <c r="L2344" t="s">
        <v>181</v>
      </c>
      <c r="M2344" s="7">
        <v>44400</v>
      </c>
      <c r="N2344" s="7">
        <v>44407.999999988424</v>
      </c>
    </row>
    <row r="2345" spans="1:14" x14ac:dyDescent="0.25">
      <c r="A2345">
        <v>1636</v>
      </c>
      <c r="B2345" s="27">
        <v>44390</v>
      </c>
      <c r="C2345" s="27">
        <v>44400</v>
      </c>
      <c r="D2345" s="27">
        <v>44413</v>
      </c>
      <c r="E2345">
        <v>13</v>
      </c>
      <c r="F2345" t="s">
        <v>7</v>
      </c>
      <c r="G2345">
        <v>364</v>
      </c>
      <c r="H2345">
        <v>28</v>
      </c>
      <c r="I2345">
        <v>13</v>
      </c>
      <c r="J2345">
        <v>377</v>
      </c>
      <c r="K2345" t="s">
        <v>7</v>
      </c>
      <c r="L2345" t="s">
        <v>181</v>
      </c>
      <c r="M2345" s="7">
        <v>44409</v>
      </c>
      <c r="N2345" s="7">
        <v>44413</v>
      </c>
    </row>
    <row r="2346" spans="1:14" x14ac:dyDescent="0.25">
      <c r="A2346">
        <v>1637</v>
      </c>
      <c r="B2346" s="27">
        <v>44400</v>
      </c>
      <c r="C2346" s="27">
        <v>44400</v>
      </c>
      <c r="D2346" s="27">
        <v>44401</v>
      </c>
      <c r="E2346">
        <v>1</v>
      </c>
      <c r="F2346" t="s">
        <v>7</v>
      </c>
      <c r="G2346">
        <v>45</v>
      </c>
      <c r="H2346">
        <v>45</v>
      </c>
      <c r="J2346">
        <v>45</v>
      </c>
      <c r="K2346" t="s">
        <v>7</v>
      </c>
      <c r="L2346" t="s">
        <v>181</v>
      </c>
      <c r="M2346" s="7">
        <v>44400</v>
      </c>
      <c r="N2346" s="7">
        <v>44401</v>
      </c>
    </row>
    <row r="2347" spans="1:14" x14ac:dyDescent="0.25">
      <c r="A2347">
        <v>1638</v>
      </c>
      <c r="B2347" s="27">
        <v>44397</v>
      </c>
      <c r="C2347" s="27">
        <v>44416</v>
      </c>
      <c r="D2347" s="27">
        <v>44427</v>
      </c>
      <c r="E2347">
        <v>11</v>
      </c>
      <c r="F2347" t="s">
        <v>8</v>
      </c>
      <c r="G2347">
        <v>504</v>
      </c>
      <c r="H2347">
        <v>45.81818181818182</v>
      </c>
      <c r="I2347">
        <v>88</v>
      </c>
      <c r="J2347">
        <v>592</v>
      </c>
      <c r="K2347" t="s">
        <v>7</v>
      </c>
      <c r="L2347" t="s">
        <v>22</v>
      </c>
      <c r="M2347" s="7">
        <v>44416</v>
      </c>
      <c r="N2347" s="7">
        <v>44427</v>
      </c>
    </row>
    <row r="2348" spans="1:14" x14ac:dyDescent="0.25">
      <c r="A2348">
        <v>1639</v>
      </c>
      <c r="B2348" s="27">
        <v>44397</v>
      </c>
      <c r="C2348" s="27">
        <v>44401</v>
      </c>
      <c r="D2348" s="27">
        <v>44407</v>
      </c>
      <c r="E2348">
        <v>6</v>
      </c>
      <c r="F2348" t="s">
        <v>7</v>
      </c>
      <c r="G2348">
        <v>360</v>
      </c>
      <c r="H2348">
        <v>60</v>
      </c>
      <c r="I2348">
        <v>18</v>
      </c>
      <c r="J2348">
        <v>378</v>
      </c>
      <c r="K2348" t="s">
        <v>7</v>
      </c>
      <c r="L2348" t="s">
        <v>181</v>
      </c>
      <c r="M2348" s="7">
        <v>44401</v>
      </c>
      <c r="N2348" s="7">
        <v>44407</v>
      </c>
    </row>
    <row r="2349" spans="1:14" x14ac:dyDescent="0.25">
      <c r="A2349">
        <v>1640</v>
      </c>
      <c r="B2349" s="27">
        <v>44395</v>
      </c>
      <c r="C2349" s="27">
        <v>44402</v>
      </c>
      <c r="D2349" s="27">
        <v>44414</v>
      </c>
      <c r="E2349">
        <v>12</v>
      </c>
      <c r="F2349" t="s">
        <v>8</v>
      </c>
      <c r="G2349">
        <v>364</v>
      </c>
      <c r="H2349">
        <v>30.333333333333332</v>
      </c>
      <c r="I2349">
        <v>88</v>
      </c>
      <c r="J2349">
        <v>452</v>
      </c>
      <c r="K2349" t="s">
        <v>7</v>
      </c>
      <c r="L2349" t="s">
        <v>181</v>
      </c>
      <c r="M2349" s="7">
        <v>44402</v>
      </c>
      <c r="N2349" s="7">
        <v>44407.999999988424</v>
      </c>
    </row>
    <row r="2350" spans="1:14" x14ac:dyDescent="0.25">
      <c r="A2350">
        <v>1640</v>
      </c>
      <c r="B2350" s="27">
        <v>44395</v>
      </c>
      <c r="C2350" s="27">
        <v>44402</v>
      </c>
      <c r="D2350" s="27">
        <v>44414</v>
      </c>
      <c r="E2350">
        <v>12</v>
      </c>
      <c r="F2350" t="s">
        <v>8</v>
      </c>
      <c r="G2350">
        <v>364</v>
      </c>
      <c r="H2350">
        <v>30.333333333333332</v>
      </c>
      <c r="I2350">
        <v>88</v>
      </c>
      <c r="J2350">
        <v>452</v>
      </c>
      <c r="K2350" t="s">
        <v>7</v>
      </c>
      <c r="L2350" t="s">
        <v>181</v>
      </c>
      <c r="M2350" s="7">
        <v>44409</v>
      </c>
      <c r="N2350" s="7">
        <v>44414</v>
      </c>
    </row>
    <row r="2351" spans="1:14" x14ac:dyDescent="0.25">
      <c r="A2351">
        <v>1641</v>
      </c>
      <c r="B2351" s="27">
        <v>44388</v>
      </c>
      <c r="C2351" s="27">
        <v>44388</v>
      </c>
      <c r="D2351" s="27">
        <v>44418</v>
      </c>
      <c r="E2351">
        <v>30</v>
      </c>
      <c r="F2351" t="s">
        <v>7</v>
      </c>
      <c r="G2351">
        <v>450</v>
      </c>
      <c r="H2351">
        <v>15</v>
      </c>
      <c r="J2351">
        <v>450</v>
      </c>
      <c r="K2351" t="s">
        <v>7</v>
      </c>
      <c r="L2351" t="s">
        <v>181</v>
      </c>
      <c r="M2351" s="7">
        <v>44388</v>
      </c>
      <c r="N2351" s="7">
        <v>44407.999999988424</v>
      </c>
    </row>
    <row r="2352" spans="1:14" x14ac:dyDescent="0.25">
      <c r="A2352">
        <v>1641</v>
      </c>
      <c r="B2352" s="27">
        <v>44388</v>
      </c>
      <c r="C2352" s="27">
        <v>44388</v>
      </c>
      <c r="D2352" s="27">
        <v>44418</v>
      </c>
      <c r="E2352">
        <v>30</v>
      </c>
      <c r="F2352" t="s">
        <v>7</v>
      </c>
      <c r="G2352">
        <v>450</v>
      </c>
      <c r="H2352">
        <v>15</v>
      </c>
      <c r="J2352">
        <v>450</v>
      </c>
      <c r="K2352" t="s">
        <v>7</v>
      </c>
      <c r="L2352" t="s">
        <v>181</v>
      </c>
      <c r="M2352" s="7">
        <v>44409</v>
      </c>
      <c r="N2352" s="7">
        <v>44418</v>
      </c>
    </row>
    <row r="2353" spans="1:14" x14ac:dyDescent="0.25">
      <c r="A2353">
        <v>1642</v>
      </c>
      <c r="B2353" s="27">
        <v>44382</v>
      </c>
      <c r="C2353" s="27">
        <v>44404</v>
      </c>
      <c r="D2353" s="27">
        <v>44429</v>
      </c>
      <c r="E2353">
        <v>25</v>
      </c>
      <c r="F2353" t="s">
        <v>7</v>
      </c>
      <c r="G2353">
        <v>600</v>
      </c>
      <c r="H2353">
        <v>24</v>
      </c>
      <c r="I2353">
        <v>10</v>
      </c>
      <c r="J2353">
        <v>610</v>
      </c>
      <c r="K2353" t="s">
        <v>7</v>
      </c>
      <c r="L2353" t="s">
        <v>181</v>
      </c>
      <c r="M2353" s="7">
        <v>44404</v>
      </c>
      <c r="N2353" s="7">
        <v>44407.999999988424</v>
      </c>
    </row>
    <row r="2354" spans="1:14" x14ac:dyDescent="0.25">
      <c r="A2354">
        <v>1642</v>
      </c>
      <c r="B2354" s="27">
        <v>44382</v>
      </c>
      <c r="C2354" s="27">
        <v>44404</v>
      </c>
      <c r="D2354" s="27">
        <v>44429</v>
      </c>
      <c r="E2354">
        <v>25</v>
      </c>
      <c r="F2354" t="s">
        <v>7</v>
      </c>
      <c r="G2354">
        <v>600</v>
      </c>
      <c r="H2354">
        <v>24</v>
      </c>
      <c r="I2354">
        <v>10</v>
      </c>
      <c r="J2354">
        <v>610</v>
      </c>
      <c r="K2354" t="s">
        <v>7</v>
      </c>
      <c r="L2354" t="s">
        <v>181</v>
      </c>
      <c r="M2354" s="7">
        <v>44409</v>
      </c>
      <c r="N2354" s="7">
        <v>44429</v>
      </c>
    </row>
    <row r="2355" spans="1:14" x14ac:dyDescent="0.25">
      <c r="A2355">
        <v>1643</v>
      </c>
      <c r="B2355" s="27">
        <v>44397</v>
      </c>
      <c r="C2355" s="27">
        <v>44406</v>
      </c>
      <c r="D2355" s="27">
        <v>44438</v>
      </c>
      <c r="E2355">
        <v>32</v>
      </c>
      <c r="F2355" t="s">
        <v>7</v>
      </c>
      <c r="G2355">
        <v>640</v>
      </c>
      <c r="H2355">
        <v>20</v>
      </c>
      <c r="I2355">
        <v>3</v>
      </c>
      <c r="J2355">
        <v>643</v>
      </c>
      <c r="K2355" t="s">
        <v>7</v>
      </c>
      <c r="L2355" t="s">
        <v>181</v>
      </c>
      <c r="M2355" s="7">
        <v>44406</v>
      </c>
      <c r="N2355" s="7">
        <v>44407.999999988424</v>
      </c>
    </row>
    <row r="2356" spans="1:14" x14ac:dyDescent="0.25">
      <c r="A2356">
        <v>1643</v>
      </c>
      <c r="B2356" s="27">
        <v>44397</v>
      </c>
      <c r="C2356" s="27">
        <v>44406</v>
      </c>
      <c r="D2356" s="27">
        <v>44438</v>
      </c>
      <c r="E2356">
        <v>32</v>
      </c>
      <c r="F2356" t="s">
        <v>7</v>
      </c>
      <c r="G2356">
        <v>640</v>
      </c>
      <c r="H2356">
        <v>20</v>
      </c>
      <c r="I2356">
        <v>3</v>
      </c>
      <c r="J2356">
        <v>643</v>
      </c>
      <c r="K2356" t="s">
        <v>7</v>
      </c>
      <c r="L2356" t="s">
        <v>181</v>
      </c>
      <c r="M2356" s="7">
        <v>44409</v>
      </c>
      <c r="N2356" s="7">
        <v>44438</v>
      </c>
    </row>
    <row r="2357" spans="1:14" x14ac:dyDescent="0.25">
      <c r="A2357">
        <v>1644</v>
      </c>
      <c r="B2357" s="27">
        <v>44397</v>
      </c>
      <c r="C2357" s="27">
        <v>44406</v>
      </c>
      <c r="D2357" s="27">
        <v>44438</v>
      </c>
      <c r="E2357">
        <v>32</v>
      </c>
      <c r="F2357" t="s">
        <v>7</v>
      </c>
      <c r="G2357">
        <v>608</v>
      </c>
      <c r="H2357">
        <v>19</v>
      </c>
      <c r="I2357">
        <v>23</v>
      </c>
      <c r="J2357">
        <v>631</v>
      </c>
      <c r="K2357" t="s">
        <v>7</v>
      </c>
      <c r="L2357" t="s">
        <v>181</v>
      </c>
      <c r="M2357" s="7">
        <v>44406</v>
      </c>
      <c r="N2357" s="7">
        <v>44407.999999988424</v>
      </c>
    </row>
    <row r="2358" spans="1:14" x14ac:dyDescent="0.25">
      <c r="A2358">
        <v>1644</v>
      </c>
      <c r="B2358" s="27">
        <v>44397</v>
      </c>
      <c r="C2358" s="27">
        <v>44406</v>
      </c>
      <c r="D2358" s="27">
        <v>44438</v>
      </c>
      <c r="E2358">
        <v>32</v>
      </c>
      <c r="F2358" t="s">
        <v>7</v>
      </c>
      <c r="G2358">
        <v>608</v>
      </c>
      <c r="H2358">
        <v>19</v>
      </c>
      <c r="I2358">
        <v>23</v>
      </c>
      <c r="J2358">
        <v>631</v>
      </c>
      <c r="K2358" t="s">
        <v>7</v>
      </c>
      <c r="L2358" t="s">
        <v>181</v>
      </c>
      <c r="M2358" s="7">
        <v>44409</v>
      </c>
      <c r="N2358" s="7">
        <v>44438</v>
      </c>
    </row>
    <row r="2359" spans="1:14" x14ac:dyDescent="0.25">
      <c r="A2359">
        <v>1645</v>
      </c>
      <c r="B2359" s="27">
        <v>44407</v>
      </c>
      <c r="C2359" s="27">
        <v>44407</v>
      </c>
      <c r="D2359" s="27">
        <v>44408</v>
      </c>
      <c r="E2359">
        <v>1</v>
      </c>
      <c r="F2359" t="s">
        <v>7</v>
      </c>
      <c r="G2359">
        <v>85</v>
      </c>
      <c r="H2359">
        <v>85</v>
      </c>
      <c r="J2359">
        <v>85</v>
      </c>
      <c r="K2359" t="s">
        <v>7</v>
      </c>
      <c r="L2359" t="s">
        <v>181</v>
      </c>
      <c r="M2359" s="7">
        <v>44407</v>
      </c>
      <c r="N2359" s="7">
        <v>44408</v>
      </c>
    </row>
    <row r="2360" spans="1:14" x14ac:dyDescent="0.25">
      <c r="A2360">
        <v>1646</v>
      </c>
      <c r="B2360" s="27">
        <v>44384</v>
      </c>
      <c r="C2360" s="27">
        <v>44407</v>
      </c>
      <c r="D2360" s="27">
        <v>44424</v>
      </c>
      <c r="E2360">
        <v>17</v>
      </c>
      <c r="F2360" t="s">
        <v>7</v>
      </c>
      <c r="G2360">
        <v>323</v>
      </c>
      <c r="H2360">
        <v>19</v>
      </c>
      <c r="I2360">
        <v>13</v>
      </c>
      <c r="J2360">
        <v>336</v>
      </c>
      <c r="K2360" t="s">
        <v>7</v>
      </c>
      <c r="L2360" t="s">
        <v>181</v>
      </c>
      <c r="M2360" s="7">
        <v>44407</v>
      </c>
      <c r="N2360" s="7">
        <v>44407.999999988424</v>
      </c>
    </row>
    <row r="2361" spans="1:14" x14ac:dyDescent="0.25">
      <c r="A2361">
        <v>1646</v>
      </c>
      <c r="B2361" s="27">
        <v>44384</v>
      </c>
      <c r="C2361" s="27">
        <v>44407</v>
      </c>
      <c r="D2361" s="27">
        <v>44424</v>
      </c>
      <c r="E2361">
        <v>17</v>
      </c>
      <c r="F2361" t="s">
        <v>7</v>
      </c>
      <c r="G2361">
        <v>323</v>
      </c>
      <c r="H2361">
        <v>19</v>
      </c>
      <c r="I2361">
        <v>13</v>
      </c>
      <c r="J2361">
        <v>336</v>
      </c>
      <c r="K2361" t="s">
        <v>7</v>
      </c>
      <c r="L2361" t="s">
        <v>181</v>
      </c>
      <c r="M2361" s="7">
        <v>44409</v>
      </c>
      <c r="N2361" s="7">
        <v>44424</v>
      </c>
    </row>
    <row r="2362" spans="1:14" x14ac:dyDescent="0.25">
      <c r="A2362">
        <v>1647</v>
      </c>
      <c r="B2362" s="27">
        <v>44407</v>
      </c>
      <c r="C2362" s="27">
        <v>44407</v>
      </c>
      <c r="D2362" s="27">
        <v>44408</v>
      </c>
      <c r="E2362">
        <v>1</v>
      </c>
      <c r="F2362" t="s">
        <v>7</v>
      </c>
      <c r="G2362">
        <v>85</v>
      </c>
      <c r="H2362">
        <v>85</v>
      </c>
      <c r="J2362">
        <v>85</v>
      </c>
      <c r="K2362" t="s">
        <v>7</v>
      </c>
      <c r="L2362" t="s">
        <v>181</v>
      </c>
      <c r="M2362" s="7">
        <v>44407</v>
      </c>
      <c r="N2362" s="7">
        <v>44408</v>
      </c>
    </row>
    <row r="2363" spans="1:14" x14ac:dyDescent="0.25">
      <c r="A2363">
        <v>1648</v>
      </c>
      <c r="B2363" s="27">
        <v>44408</v>
      </c>
      <c r="C2363" s="27">
        <v>44408</v>
      </c>
      <c r="D2363" s="27">
        <v>44410</v>
      </c>
      <c r="E2363">
        <v>2</v>
      </c>
      <c r="F2363" t="s">
        <v>7</v>
      </c>
      <c r="G2363">
        <v>90</v>
      </c>
      <c r="H2363">
        <v>45</v>
      </c>
      <c r="I2363">
        <v>3</v>
      </c>
      <c r="J2363">
        <v>93</v>
      </c>
      <c r="K2363" t="s">
        <v>7</v>
      </c>
      <c r="L2363" t="s">
        <v>181</v>
      </c>
      <c r="M2363" s="7">
        <v>44408</v>
      </c>
      <c r="N2363" s="7">
        <v>44407.999999988424</v>
      </c>
    </row>
    <row r="2364" spans="1:14" x14ac:dyDescent="0.25">
      <c r="A2364">
        <v>1648</v>
      </c>
      <c r="B2364" s="27">
        <v>44408</v>
      </c>
      <c r="C2364" s="27">
        <v>44408</v>
      </c>
      <c r="D2364" s="27">
        <v>44410</v>
      </c>
      <c r="E2364">
        <v>2</v>
      </c>
      <c r="F2364" t="s">
        <v>7</v>
      </c>
      <c r="G2364">
        <v>90</v>
      </c>
      <c r="H2364">
        <v>45</v>
      </c>
      <c r="I2364">
        <v>3</v>
      </c>
      <c r="J2364">
        <v>93</v>
      </c>
      <c r="K2364" t="s">
        <v>7</v>
      </c>
      <c r="L2364" t="s">
        <v>181</v>
      </c>
      <c r="M2364" s="7">
        <v>44409</v>
      </c>
      <c r="N2364" s="7">
        <v>44410</v>
      </c>
    </row>
    <row r="2365" spans="1:14" x14ac:dyDescent="0.25">
      <c r="A2365">
        <v>1649</v>
      </c>
      <c r="B2365" s="27">
        <v>44408</v>
      </c>
      <c r="C2365" s="27">
        <v>44408</v>
      </c>
      <c r="D2365" s="27">
        <v>44415</v>
      </c>
      <c r="E2365">
        <v>7</v>
      </c>
      <c r="F2365" t="s">
        <v>7</v>
      </c>
      <c r="G2365">
        <v>210</v>
      </c>
      <c r="H2365">
        <v>30</v>
      </c>
      <c r="I2365">
        <v>3</v>
      </c>
      <c r="J2365">
        <v>213</v>
      </c>
      <c r="K2365" t="s">
        <v>7</v>
      </c>
      <c r="L2365" t="s">
        <v>181</v>
      </c>
      <c r="M2365" s="7">
        <v>44408</v>
      </c>
      <c r="N2365" s="7">
        <v>44407.999999988424</v>
      </c>
    </row>
    <row r="2366" spans="1:14" x14ac:dyDescent="0.25">
      <c r="A2366">
        <v>1649</v>
      </c>
      <c r="B2366" s="27">
        <v>44408</v>
      </c>
      <c r="C2366" s="27">
        <v>44408</v>
      </c>
      <c r="D2366" s="27">
        <v>44415</v>
      </c>
      <c r="E2366">
        <v>7</v>
      </c>
      <c r="F2366" t="s">
        <v>7</v>
      </c>
      <c r="G2366">
        <v>210</v>
      </c>
      <c r="H2366">
        <v>30</v>
      </c>
      <c r="I2366">
        <v>3</v>
      </c>
      <c r="J2366">
        <v>213</v>
      </c>
      <c r="K2366" t="s">
        <v>7</v>
      </c>
      <c r="L2366" t="s">
        <v>181</v>
      </c>
      <c r="M2366" s="7">
        <v>44409</v>
      </c>
      <c r="N2366" s="7">
        <v>44415</v>
      </c>
    </row>
    <row r="2367" spans="1:14" x14ac:dyDescent="0.25">
      <c r="A2367">
        <v>1650</v>
      </c>
      <c r="B2367" s="27">
        <v>44383</v>
      </c>
      <c r="C2367" s="27">
        <v>44408</v>
      </c>
      <c r="D2367" s="27">
        <v>44441</v>
      </c>
      <c r="E2367">
        <v>33</v>
      </c>
      <c r="F2367" t="s">
        <v>7</v>
      </c>
      <c r="G2367">
        <v>660</v>
      </c>
      <c r="H2367">
        <v>20</v>
      </c>
      <c r="I2367">
        <v>3</v>
      </c>
      <c r="J2367">
        <v>663</v>
      </c>
      <c r="K2367" t="s">
        <v>7</v>
      </c>
      <c r="L2367" t="s">
        <v>181</v>
      </c>
      <c r="M2367" s="7">
        <v>44408</v>
      </c>
      <c r="N2367" s="7">
        <v>44407.999999988424</v>
      </c>
    </row>
    <row r="2368" spans="1:14" x14ac:dyDescent="0.25">
      <c r="A2368">
        <v>1650</v>
      </c>
      <c r="B2368" s="27">
        <v>44383</v>
      </c>
      <c r="C2368" s="27">
        <v>44408</v>
      </c>
      <c r="D2368" s="27">
        <v>44441</v>
      </c>
      <c r="E2368">
        <v>33</v>
      </c>
      <c r="F2368" t="s">
        <v>7</v>
      </c>
      <c r="G2368">
        <v>660</v>
      </c>
      <c r="H2368">
        <v>20</v>
      </c>
      <c r="I2368">
        <v>3</v>
      </c>
      <c r="J2368">
        <v>663</v>
      </c>
      <c r="K2368" t="s">
        <v>7</v>
      </c>
      <c r="L2368" t="s">
        <v>181</v>
      </c>
      <c r="M2368" s="7">
        <v>44409</v>
      </c>
      <c r="N2368" s="7">
        <v>44438.999999988424</v>
      </c>
    </row>
    <row r="2369" spans="1:14" x14ac:dyDescent="0.25">
      <c r="A2369">
        <v>1650</v>
      </c>
      <c r="B2369" s="27">
        <v>44383</v>
      </c>
      <c r="C2369" s="27">
        <v>44408</v>
      </c>
      <c r="D2369" s="27">
        <v>44441</v>
      </c>
      <c r="E2369">
        <v>33</v>
      </c>
      <c r="F2369" t="s">
        <v>7</v>
      </c>
      <c r="G2369">
        <v>660</v>
      </c>
      <c r="H2369">
        <v>20</v>
      </c>
      <c r="I2369">
        <v>3</v>
      </c>
      <c r="J2369">
        <v>663</v>
      </c>
      <c r="K2369" t="s">
        <v>7</v>
      </c>
      <c r="L2369" t="s">
        <v>181</v>
      </c>
      <c r="M2369" s="7">
        <v>44440</v>
      </c>
      <c r="N2369" s="7">
        <v>44441</v>
      </c>
    </row>
    <row r="2370" spans="1:14" x14ac:dyDescent="0.25">
      <c r="A2370">
        <v>1654</v>
      </c>
      <c r="B2370" s="27">
        <v>44377</v>
      </c>
      <c r="C2370" s="27">
        <v>44377</v>
      </c>
      <c r="D2370" s="27">
        <v>44408</v>
      </c>
      <c r="E2370">
        <v>31</v>
      </c>
      <c r="F2370" t="s">
        <v>7</v>
      </c>
      <c r="G2370">
        <v>527</v>
      </c>
      <c r="H2370">
        <v>17</v>
      </c>
      <c r="J2370">
        <v>527</v>
      </c>
      <c r="K2370" t="s">
        <v>7</v>
      </c>
      <c r="L2370" t="s">
        <v>181</v>
      </c>
      <c r="M2370" s="7">
        <v>44377</v>
      </c>
      <c r="N2370" s="7">
        <v>44376.999999988424</v>
      </c>
    </row>
    <row r="2371" spans="1:14" x14ac:dyDescent="0.25">
      <c r="A2371">
        <v>1654</v>
      </c>
      <c r="B2371" s="27">
        <v>44377</v>
      </c>
      <c r="C2371" s="27">
        <v>44377</v>
      </c>
      <c r="D2371" s="27">
        <v>44408</v>
      </c>
      <c r="E2371">
        <v>31</v>
      </c>
      <c r="F2371" t="s">
        <v>7</v>
      </c>
      <c r="G2371">
        <v>527</v>
      </c>
      <c r="H2371">
        <v>17</v>
      </c>
      <c r="J2371">
        <v>527</v>
      </c>
      <c r="K2371" t="s">
        <v>7</v>
      </c>
      <c r="L2371" t="s">
        <v>181</v>
      </c>
      <c r="M2371" s="7">
        <v>44378</v>
      </c>
      <c r="N2371" s="7">
        <v>44408</v>
      </c>
    </row>
    <row r="2372" spans="1:14" x14ac:dyDescent="0.25">
      <c r="A2372">
        <v>1660</v>
      </c>
      <c r="B2372" s="27">
        <v>44393</v>
      </c>
      <c r="C2372" s="27">
        <v>44393</v>
      </c>
      <c r="D2372" s="27">
        <v>44423</v>
      </c>
      <c r="E2372">
        <v>30</v>
      </c>
      <c r="F2372" t="s">
        <v>7</v>
      </c>
      <c r="G2372">
        <v>600</v>
      </c>
      <c r="H2372">
        <v>20</v>
      </c>
      <c r="J2372">
        <v>600</v>
      </c>
      <c r="K2372" t="s">
        <v>7</v>
      </c>
      <c r="L2372" t="s">
        <v>181</v>
      </c>
      <c r="M2372" s="7">
        <v>44393</v>
      </c>
      <c r="N2372" s="7">
        <v>44407.999999988424</v>
      </c>
    </row>
    <row r="2373" spans="1:14" x14ac:dyDescent="0.25">
      <c r="A2373">
        <v>1660</v>
      </c>
      <c r="B2373" s="27">
        <v>44393</v>
      </c>
      <c r="C2373" s="27">
        <v>44393</v>
      </c>
      <c r="D2373" s="27">
        <v>44423</v>
      </c>
      <c r="E2373">
        <v>30</v>
      </c>
      <c r="F2373" t="s">
        <v>7</v>
      </c>
      <c r="G2373">
        <v>600</v>
      </c>
      <c r="H2373">
        <v>20</v>
      </c>
      <c r="J2373">
        <v>600</v>
      </c>
      <c r="K2373" t="s">
        <v>7</v>
      </c>
      <c r="L2373" t="s">
        <v>181</v>
      </c>
      <c r="M2373" s="7">
        <v>44409</v>
      </c>
      <c r="N2373" s="7">
        <v>44423</v>
      </c>
    </row>
    <row r="2374" spans="1:14" x14ac:dyDescent="0.25">
      <c r="A2374" t="s">
        <v>121</v>
      </c>
      <c r="B2374" s="27">
        <v>44440</v>
      </c>
      <c r="C2374" s="27">
        <v>44440</v>
      </c>
      <c r="D2374" s="27">
        <v>44461</v>
      </c>
      <c r="E2374">
        <v>21</v>
      </c>
      <c r="F2374" t="s">
        <v>7</v>
      </c>
      <c r="G2374">
        <v>440</v>
      </c>
      <c r="H2374">
        <v>20.952380952380953</v>
      </c>
      <c r="J2374">
        <v>440</v>
      </c>
      <c r="K2374" t="s">
        <v>7</v>
      </c>
      <c r="L2374" t="s">
        <v>181</v>
      </c>
      <c r="M2374" s="7">
        <v>44440</v>
      </c>
      <c r="N2374" s="7">
        <v>44461</v>
      </c>
    </row>
    <row r="2375" spans="1:14" x14ac:dyDescent="0.25">
      <c r="A2375" t="s">
        <v>122</v>
      </c>
      <c r="B2375" s="27">
        <v>44438</v>
      </c>
      <c r="C2375" s="27">
        <v>44438</v>
      </c>
      <c r="D2375" s="27">
        <v>44446</v>
      </c>
      <c r="E2375">
        <v>8</v>
      </c>
      <c r="F2375" t="s">
        <v>7</v>
      </c>
      <c r="G2375">
        <v>152</v>
      </c>
      <c r="H2375">
        <v>19</v>
      </c>
      <c r="J2375">
        <v>152</v>
      </c>
      <c r="K2375" t="s">
        <v>7</v>
      </c>
      <c r="L2375" t="s">
        <v>181</v>
      </c>
      <c r="M2375" s="7">
        <v>44438</v>
      </c>
      <c r="N2375" s="7">
        <v>44438.999999988424</v>
      </c>
    </row>
    <row r="2376" spans="1:14" x14ac:dyDescent="0.25">
      <c r="A2376" t="s">
        <v>122</v>
      </c>
      <c r="B2376" s="27">
        <v>44438</v>
      </c>
      <c r="C2376" s="27">
        <v>44438</v>
      </c>
      <c r="D2376" s="27">
        <v>44446</v>
      </c>
      <c r="E2376">
        <v>8</v>
      </c>
      <c r="F2376" t="s">
        <v>7</v>
      </c>
      <c r="G2376">
        <v>152</v>
      </c>
      <c r="H2376">
        <v>19</v>
      </c>
      <c r="J2376">
        <v>152</v>
      </c>
      <c r="K2376" t="s">
        <v>7</v>
      </c>
      <c r="L2376" t="s">
        <v>181</v>
      </c>
      <c r="M2376" s="7">
        <v>44440</v>
      </c>
      <c r="N2376" s="7">
        <v>44446</v>
      </c>
    </row>
    <row r="2377" spans="1:14" x14ac:dyDescent="0.25">
      <c r="A2377" t="s">
        <v>123</v>
      </c>
      <c r="B2377" s="27">
        <v>44415</v>
      </c>
      <c r="C2377" s="27">
        <v>44415</v>
      </c>
      <c r="D2377" s="27">
        <v>44439</v>
      </c>
      <c r="E2377">
        <v>24</v>
      </c>
      <c r="F2377" t="s">
        <v>7</v>
      </c>
      <c r="G2377">
        <v>562</v>
      </c>
      <c r="H2377">
        <v>23.416666666666668</v>
      </c>
      <c r="J2377">
        <v>562</v>
      </c>
      <c r="K2377" t="s">
        <v>7</v>
      </c>
      <c r="L2377" t="s">
        <v>181</v>
      </c>
      <c r="M2377" s="7">
        <v>44415</v>
      </c>
      <c r="N2377" s="7">
        <v>44439</v>
      </c>
    </row>
    <row r="2378" spans="1:14" x14ac:dyDescent="0.25">
      <c r="A2378" t="s">
        <v>124</v>
      </c>
      <c r="B2378" s="27">
        <v>44439</v>
      </c>
      <c r="C2378" s="27">
        <v>44439</v>
      </c>
      <c r="D2378" s="27">
        <v>44441</v>
      </c>
      <c r="E2378">
        <v>2</v>
      </c>
      <c r="F2378" t="s">
        <v>7</v>
      </c>
      <c r="G2378">
        <v>40</v>
      </c>
      <c r="H2378">
        <v>20</v>
      </c>
      <c r="J2378">
        <v>40</v>
      </c>
      <c r="K2378" t="s">
        <v>7</v>
      </c>
      <c r="L2378" t="s">
        <v>181</v>
      </c>
      <c r="M2378" s="7">
        <v>44439</v>
      </c>
      <c r="N2378" s="7">
        <v>44438.999999988424</v>
      </c>
    </row>
    <row r="2379" spans="1:14" x14ac:dyDescent="0.25">
      <c r="A2379" t="s">
        <v>124</v>
      </c>
      <c r="B2379" s="27">
        <v>44439</v>
      </c>
      <c r="C2379" s="27">
        <v>44439</v>
      </c>
      <c r="D2379" s="27">
        <v>44441</v>
      </c>
      <c r="E2379">
        <v>2</v>
      </c>
      <c r="F2379" t="s">
        <v>7</v>
      </c>
      <c r="G2379">
        <v>40</v>
      </c>
      <c r="H2379">
        <v>20</v>
      </c>
      <c r="J2379">
        <v>40</v>
      </c>
      <c r="K2379" t="s">
        <v>7</v>
      </c>
      <c r="L2379" t="s">
        <v>181</v>
      </c>
      <c r="M2379" s="7">
        <v>44440</v>
      </c>
      <c r="N2379" s="7">
        <v>44441</v>
      </c>
    </row>
    <row r="2380" spans="1:14" x14ac:dyDescent="0.25">
      <c r="A2380" t="s">
        <v>125</v>
      </c>
      <c r="B2380" s="27">
        <v>44439</v>
      </c>
      <c r="C2380" s="27">
        <v>44439</v>
      </c>
      <c r="D2380" s="27">
        <v>44449</v>
      </c>
      <c r="E2380">
        <v>10</v>
      </c>
      <c r="F2380" t="s">
        <v>7</v>
      </c>
      <c r="G2380">
        <v>300</v>
      </c>
      <c r="H2380">
        <v>30</v>
      </c>
      <c r="J2380">
        <v>300</v>
      </c>
      <c r="K2380" t="s">
        <v>7</v>
      </c>
      <c r="L2380" t="s">
        <v>181</v>
      </c>
      <c r="M2380" s="7">
        <v>44439</v>
      </c>
      <c r="N2380" s="7">
        <v>44438.999999988424</v>
      </c>
    </row>
    <row r="2381" spans="1:14" x14ac:dyDescent="0.25">
      <c r="A2381" t="s">
        <v>125</v>
      </c>
      <c r="B2381" s="27">
        <v>44439</v>
      </c>
      <c r="C2381" s="27">
        <v>44439</v>
      </c>
      <c r="D2381" s="27">
        <v>44449</v>
      </c>
      <c r="E2381">
        <v>10</v>
      </c>
      <c r="F2381" t="s">
        <v>7</v>
      </c>
      <c r="G2381">
        <v>300</v>
      </c>
      <c r="H2381">
        <v>30</v>
      </c>
      <c r="J2381">
        <v>300</v>
      </c>
      <c r="K2381" t="s">
        <v>7</v>
      </c>
      <c r="L2381" t="s">
        <v>181</v>
      </c>
      <c r="M2381" s="7">
        <v>44440</v>
      </c>
      <c r="N2381" s="7">
        <v>44449</v>
      </c>
    </row>
    <row r="2382" spans="1:14" x14ac:dyDescent="0.25">
      <c r="A2382" t="s">
        <v>126</v>
      </c>
      <c r="B2382" s="27">
        <v>44426</v>
      </c>
      <c r="C2382" s="27">
        <v>44426</v>
      </c>
      <c r="D2382" s="27">
        <v>44427</v>
      </c>
      <c r="E2382">
        <v>1</v>
      </c>
      <c r="F2382" t="s">
        <v>7</v>
      </c>
      <c r="G2382">
        <v>25</v>
      </c>
      <c r="H2382">
        <v>25</v>
      </c>
      <c r="J2382">
        <v>25</v>
      </c>
      <c r="K2382" t="s">
        <v>7</v>
      </c>
      <c r="L2382" t="s">
        <v>181</v>
      </c>
      <c r="M2382" s="7">
        <v>44426</v>
      </c>
      <c r="N2382" s="7">
        <v>44427</v>
      </c>
    </row>
    <row r="2383" spans="1:14" x14ac:dyDescent="0.25">
      <c r="A2383" t="s">
        <v>127</v>
      </c>
      <c r="B2383" s="27">
        <v>44440</v>
      </c>
      <c r="C2383" s="27">
        <v>44440</v>
      </c>
      <c r="D2383" s="27">
        <v>44470</v>
      </c>
      <c r="E2383">
        <v>30</v>
      </c>
      <c r="F2383" t="s">
        <v>7</v>
      </c>
      <c r="G2383">
        <v>600</v>
      </c>
      <c r="H2383">
        <v>20</v>
      </c>
      <c r="J2383">
        <v>600</v>
      </c>
      <c r="K2383" t="s">
        <v>7</v>
      </c>
      <c r="L2383" t="s">
        <v>181</v>
      </c>
      <c r="M2383" s="7">
        <v>44440</v>
      </c>
      <c r="N2383" s="7">
        <v>44468.999999988424</v>
      </c>
    </row>
    <row r="2384" spans="1:14" x14ac:dyDescent="0.25">
      <c r="A2384" t="s">
        <v>127</v>
      </c>
      <c r="B2384" s="27">
        <v>44440</v>
      </c>
      <c r="C2384" s="27">
        <v>44440</v>
      </c>
      <c r="D2384" s="27">
        <v>44470</v>
      </c>
      <c r="E2384">
        <v>30</v>
      </c>
      <c r="F2384" t="s">
        <v>7</v>
      </c>
      <c r="G2384">
        <v>600</v>
      </c>
      <c r="H2384">
        <v>20</v>
      </c>
      <c r="J2384">
        <v>600</v>
      </c>
      <c r="K2384" t="s">
        <v>7</v>
      </c>
      <c r="L2384" t="s">
        <v>181</v>
      </c>
      <c r="M2384" s="7">
        <v>44470</v>
      </c>
      <c r="N2384" s="7">
        <v>44470</v>
      </c>
    </row>
    <row r="2385" spans="1:14" x14ac:dyDescent="0.25">
      <c r="A2385" t="s">
        <v>128</v>
      </c>
      <c r="B2385" s="27">
        <v>44442</v>
      </c>
      <c r="C2385" s="27">
        <v>44442</v>
      </c>
      <c r="D2385" s="27">
        <v>44447</v>
      </c>
      <c r="E2385">
        <v>5</v>
      </c>
      <c r="F2385" t="s">
        <v>7</v>
      </c>
      <c r="G2385">
        <v>150</v>
      </c>
      <c r="H2385">
        <v>30</v>
      </c>
      <c r="J2385">
        <v>150</v>
      </c>
      <c r="K2385" t="s">
        <v>7</v>
      </c>
      <c r="L2385" t="s">
        <v>181</v>
      </c>
      <c r="M2385" s="7">
        <v>44442</v>
      </c>
      <c r="N2385" s="7">
        <v>44447</v>
      </c>
    </row>
    <row r="2386" spans="1:14" x14ac:dyDescent="0.25">
      <c r="A2386" t="s">
        <v>129</v>
      </c>
      <c r="B2386" s="27">
        <v>44447</v>
      </c>
      <c r="C2386" s="27">
        <v>44447</v>
      </c>
      <c r="D2386" s="27">
        <v>44448</v>
      </c>
      <c r="E2386">
        <v>1</v>
      </c>
      <c r="F2386" t="s">
        <v>7</v>
      </c>
      <c r="G2386">
        <v>30</v>
      </c>
      <c r="H2386">
        <v>30</v>
      </c>
      <c r="J2386">
        <v>30</v>
      </c>
      <c r="K2386" t="s">
        <v>7</v>
      </c>
      <c r="L2386" t="s">
        <v>181</v>
      </c>
      <c r="M2386" s="7">
        <v>44447</v>
      </c>
      <c r="N2386" s="7">
        <v>44448</v>
      </c>
    </row>
    <row r="2387" spans="1:14" x14ac:dyDescent="0.25">
      <c r="A2387" t="s">
        <v>130</v>
      </c>
      <c r="B2387" s="27">
        <v>44449</v>
      </c>
      <c r="C2387" s="27">
        <v>44449</v>
      </c>
      <c r="D2387" s="27">
        <v>44452</v>
      </c>
      <c r="E2387">
        <v>3</v>
      </c>
      <c r="F2387" t="s">
        <v>7</v>
      </c>
      <c r="G2387">
        <v>57</v>
      </c>
      <c r="H2387">
        <v>19</v>
      </c>
      <c r="J2387">
        <v>57</v>
      </c>
      <c r="K2387" t="s">
        <v>7</v>
      </c>
      <c r="L2387" t="s">
        <v>181</v>
      </c>
      <c r="M2387" s="7">
        <v>44449</v>
      </c>
      <c r="N2387" s="7">
        <v>44452</v>
      </c>
    </row>
    <row r="2388" spans="1:14" x14ac:dyDescent="0.25">
      <c r="A2388" t="s">
        <v>131</v>
      </c>
      <c r="B2388" s="27">
        <v>44439</v>
      </c>
      <c r="C2388" s="27">
        <v>44439</v>
      </c>
      <c r="D2388" s="27">
        <v>44469</v>
      </c>
      <c r="E2388">
        <v>30</v>
      </c>
      <c r="F2388" t="s">
        <v>7</v>
      </c>
      <c r="G2388">
        <v>749.99540000000002</v>
      </c>
      <c r="H2388">
        <v>24.999846666666667</v>
      </c>
      <c r="J2388">
        <v>749.99540000000002</v>
      </c>
      <c r="K2388" t="s">
        <v>7</v>
      </c>
      <c r="L2388" t="s">
        <v>181</v>
      </c>
      <c r="M2388" s="7">
        <v>44439</v>
      </c>
      <c r="N2388" s="7">
        <v>44438.999999988424</v>
      </c>
    </row>
    <row r="2389" spans="1:14" x14ac:dyDescent="0.25">
      <c r="A2389" t="s">
        <v>131</v>
      </c>
      <c r="B2389" s="27">
        <v>44439</v>
      </c>
      <c r="C2389" s="27">
        <v>44439</v>
      </c>
      <c r="D2389" s="27">
        <v>44469</v>
      </c>
      <c r="E2389">
        <v>30</v>
      </c>
      <c r="F2389" t="s">
        <v>7</v>
      </c>
      <c r="G2389">
        <v>749.99540000000002</v>
      </c>
      <c r="H2389">
        <v>24.999846666666667</v>
      </c>
      <c r="J2389">
        <v>749.99540000000002</v>
      </c>
      <c r="K2389" t="s">
        <v>7</v>
      </c>
      <c r="L2389" t="s">
        <v>181</v>
      </c>
      <c r="M2389" s="7">
        <v>44440</v>
      </c>
      <c r="N2389" s="7">
        <v>44469</v>
      </c>
    </row>
    <row r="2390" spans="1:14" x14ac:dyDescent="0.25">
      <c r="A2390" t="s">
        <v>131</v>
      </c>
      <c r="B2390" s="27">
        <v>44439</v>
      </c>
      <c r="C2390" s="27">
        <v>44439</v>
      </c>
      <c r="D2390" s="27">
        <v>44469</v>
      </c>
      <c r="E2390">
        <v>30</v>
      </c>
      <c r="F2390" t="s">
        <v>7</v>
      </c>
      <c r="G2390">
        <v>750</v>
      </c>
      <c r="H2390">
        <v>25</v>
      </c>
      <c r="J2390">
        <v>750</v>
      </c>
      <c r="K2390" t="s">
        <v>7</v>
      </c>
      <c r="L2390" t="s">
        <v>181</v>
      </c>
      <c r="M2390" s="7">
        <v>44439</v>
      </c>
      <c r="N2390" s="7">
        <v>44438.999999988424</v>
      </c>
    </row>
    <row r="2391" spans="1:14" x14ac:dyDescent="0.25">
      <c r="A2391" t="s">
        <v>131</v>
      </c>
      <c r="B2391" s="27">
        <v>44439</v>
      </c>
      <c r="C2391" s="27">
        <v>44439</v>
      </c>
      <c r="D2391" s="27">
        <v>44469</v>
      </c>
      <c r="E2391">
        <v>30</v>
      </c>
      <c r="F2391" t="s">
        <v>7</v>
      </c>
      <c r="G2391">
        <v>750</v>
      </c>
      <c r="H2391">
        <v>25</v>
      </c>
      <c r="J2391">
        <v>750</v>
      </c>
      <c r="K2391" t="s">
        <v>7</v>
      </c>
      <c r="L2391" t="s">
        <v>181</v>
      </c>
      <c r="M2391" s="7">
        <v>44440</v>
      </c>
      <c r="N2391" s="7">
        <v>44469</v>
      </c>
    </row>
    <row r="2392" spans="1:14" x14ac:dyDescent="0.25">
      <c r="A2392">
        <v>1672</v>
      </c>
      <c r="B2392" s="27">
        <v>44429</v>
      </c>
      <c r="C2392" s="27">
        <v>44442</v>
      </c>
      <c r="D2392" s="27">
        <v>44510</v>
      </c>
      <c r="E2392">
        <v>68</v>
      </c>
      <c r="F2392" t="s">
        <v>7</v>
      </c>
      <c r="G2392">
        <v>1020</v>
      </c>
      <c r="H2392">
        <v>15</v>
      </c>
      <c r="J2392">
        <v>1020</v>
      </c>
      <c r="K2392" t="s">
        <v>7</v>
      </c>
      <c r="L2392" t="s">
        <v>181</v>
      </c>
      <c r="M2392" s="7">
        <v>44442</v>
      </c>
      <c r="N2392" s="7">
        <v>44468.999999988424</v>
      </c>
    </row>
    <row r="2393" spans="1:14" x14ac:dyDescent="0.25">
      <c r="A2393">
        <v>1672</v>
      </c>
      <c r="B2393" s="27">
        <v>44429</v>
      </c>
      <c r="C2393" s="27">
        <v>44442</v>
      </c>
      <c r="D2393" s="27">
        <v>44510</v>
      </c>
      <c r="E2393">
        <v>68</v>
      </c>
      <c r="F2393" t="s">
        <v>7</v>
      </c>
      <c r="G2393">
        <v>1020</v>
      </c>
      <c r="H2393">
        <v>15</v>
      </c>
      <c r="J2393">
        <v>1020</v>
      </c>
      <c r="K2393" t="s">
        <v>7</v>
      </c>
      <c r="L2393" t="s">
        <v>181</v>
      </c>
      <c r="M2393" s="7">
        <v>44470</v>
      </c>
      <c r="N2393" s="7">
        <v>44499.999999988424</v>
      </c>
    </row>
    <row r="2394" spans="1:14" x14ac:dyDescent="0.25">
      <c r="A2394">
        <v>1672</v>
      </c>
      <c r="B2394" s="27">
        <v>44429</v>
      </c>
      <c r="C2394" s="27">
        <v>44442</v>
      </c>
      <c r="D2394" s="27">
        <v>44510</v>
      </c>
      <c r="E2394">
        <v>68</v>
      </c>
      <c r="F2394" t="s">
        <v>7</v>
      </c>
      <c r="G2394">
        <v>1020</v>
      </c>
      <c r="H2394">
        <v>15</v>
      </c>
      <c r="J2394">
        <v>1020</v>
      </c>
      <c r="K2394" t="s">
        <v>7</v>
      </c>
      <c r="L2394" t="s">
        <v>181</v>
      </c>
      <c r="M2394" s="7">
        <v>44501</v>
      </c>
      <c r="N2394" s="7">
        <v>44510</v>
      </c>
    </row>
    <row r="2395" spans="1:14" x14ac:dyDescent="0.25">
      <c r="A2395">
        <v>1676</v>
      </c>
      <c r="B2395" s="27">
        <v>44438</v>
      </c>
      <c r="C2395" s="27">
        <v>44438</v>
      </c>
      <c r="D2395" s="27">
        <v>44469</v>
      </c>
      <c r="E2395">
        <v>31</v>
      </c>
      <c r="F2395" t="s">
        <v>8</v>
      </c>
      <c r="G2395">
        <v>465</v>
      </c>
      <c r="H2395">
        <v>15</v>
      </c>
      <c r="I2395">
        <v>60</v>
      </c>
      <c r="J2395">
        <v>525</v>
      </c>
      <c r="K2395" t="s">
        <v>7</v>
      </c>
      <c r="L2395" t="s">
        <v>181</v>
      </c>
      <c r="M2395" s="7">
        <v>44438</v>
      </c>
      <c r="N2395" s="7">
        <v>44438.999999988424</v>
      </c>
    </row>
    <row r="2396" spans="1:14" x14ac:dyDescent="0.25">
      <c r="A2396">
        <v>1676</v>
      </c>
      <c r="B2396" s="27">
        <v>44438</v>
      </c>
      <c r="C2396" s="27">
        <v>44438</v>
      </c>
      <c r="D2396" s="27">
        <v>44469</v>
      </c>
      <c r="E2396">
        <v>31</v>
      </c>
      <c r="F2396" t="s">
        <v>8</v>
      </c>
      <c r="G2396">
        <v>465</v>
      </c>
      <c r="H2396">
        <v>15</v>
      </c>
      <c r="I2396">
        <v>60</v>
      </c>
      <c r="J2396">
        <v>525</v>
      </c>
      <c r="K2396" t="s">
        <v>7</v>
      </c>
      <c r="L2396" t="s">
        <v>181</v>
      </c>
      <c r="M2396" s="7">
        <v>44440</v>
      </c>
      <c r="N2396" s="7">
        <v>44469</v>
      </c>
    </row>
    <row r="2397" spans="1:14" x14ac:dyDescent="0.25">
      <c r="A2397">
        <v>1677</v>
      </c>
      <c r="B2397" s="27">
        <v>44431</v>
      </c>
      <c r="C2397" s="27">
        <v>44444</v>
      </c>
      <c r="D2397" s="27">
        <v>44469</v>
      </c>
      <c r="E2397">
        <v>25</v>
      </c>
      <c r="F2397" t="s">
        <v>8</v>
      </c>
      <c r="G2397">
        <v>494</v>
      </c>
      <c r="H2397">
        <v>19.760000000000002</v>
      </c>
      <c r="I2397">
        <v>63</v>
      </c>
      <c r="J2397">
        <v>557</v>
      </c>
      <c r="K2397" t="s">
        <v>7</v>
      </c>
      <c r="L2397" t="s">
        <v>181</v>
      </c>
      <c r="M2397" s="7">
        <v>44444</v>
      </c>
      <c r="N2397" s="7">
        <v>44469</v>
      </c>
    </row>
    <row r="2398" spans="1:14" x14ac:dyDescent="0.25">
      <c r="A2398">
        <v>1680</v>
      </c>
      <c r="B2398" s="27">
        <v>44436</v>
      </c>
      <c r="C2398" s="27">
        <v>44443</v>
      </c>
      <c r="D2398" s="27">
        <v>44464</v>
      </c>
      <c r="E2398">
        <v>21</v>
      </c>
      <c r="F2398" t="s">
        <v>7</v>
      </c>
      <c r="G2398">
        <v>735</v>
      </c>
      <c r="H2398">
        <v>35</v>
      </c>
      <c r="I2398">
        <v>23</v>
      </c>
      <c r="J2398">
        <v>758</v>
      </c>
      <c r="K2398" t="s">
        <v>7</v>
      </c>
      <c r="L2398" t="s">
        <v>181</v>
      </c>
      <c r="M2398" s="7">
        <v>44443</v>
      </c>
      <c r="N2398" s="7">
        <v>44464</v>
      </c>
    </row>
    <row r="2399" spans="1:14" x14ac:dyDescent="0.25">
      <c r="A2399">
        <v>1681</v>
      </c>
      <c r="B2399" s="27">
        <v>44434</v>
      </c>
      <c r="C2399" s="27">
        <v>44455</v>
      </c>
      <c r="D2399" s="27">
        <v>44499</v>
      </c>
      <c r="E2399">
        <v>44</v>
      </c>
      <c r="F2399" t="s">
        <v>8</v>
      </c>
      <c r="G2399">
        <v>880</v>
      </c>
      <c r="H2399">
        <v>20</v>
      </c>
      <c r="I2399">
        <v>43</v>
      </c>
      <c r="J2399">
        <v>923</v>
      </c>
      <c r="K2399" t="s">
        <v>7</v>
      </c>
      <c r="L2399" t="s">
        <v>181</v>
      </c>
      <c r="M2399" s="7">
        <v>44455</v>
      </c>
      <c r="N2399" s="7">
        <v>44468.999999988424</v>
      </c>
    </row>
    <row r="2400" spans="1:14" x14ac:dyDescent="0.25">
      <c r="A2400">
        <v>1681</v>
      </c>
      <c r="B2400" s="27">
        <v>44434</v>
      </c>
      <c r="C2400" s="27">
        <v>44455</v>
      </c>
      <c r="D2400" s="27">
        <v>44499</v>
      </c>
      <c r="E2400">
        <v>44</v>
      </c>
      <c r="F2400" t="s">
        <v>8</v>
      </c>
      <c r="G2400">
        <v>880</v>
      </c>
      <c r="H2400">
        <v>20</v>
      </c>
      <c r="I2400">
        <v>43</v>
      </c>
      <c r="J2400">
        <v>923</v>
      </c>
      <c r="K2400" t="s">
        <v>7</v>
      </c>
      <c r="L2400" t="s">
        <v>181</v>
      </c>
      <c r="M2400" s="7">
        <v>44470</v>
      </c>
      <c r="N2400" s="7">
        <v>44499</v>
      </c>
    </row>
    <row r="2401" spans="1:14" x14ac:dyDescent="0.25">
      <c r="A2401">
        <v>1683</v>
      </c>
      <c r="B2401" s="27">
        <v>44436</v>
      </c>
      <c r="C2401" s="27">
        <v>44442</v>
      </c>
      <c r="D2401" s="27">
        <v>44463</v>
      </c>
      <c r="E2401">
        <v>21</v>
      </c>
      <c r="F2401" t="s">
        <v>8</v>
      </c>
      <c r="G2401">
        <v>550</v>
      </c>
      <c r="H2401">
        <v>26.19047619047619</v>
      </c>
      <c r="I2401">
        <v>63</v>
      </c>
      <c r="J2401">
        <v>613</v>
      </c>
      <c r="K2401" t="s">
        <v>7</v>
      </c>
      <c r="L2401" t="s">
        <v>181</v>
      </c>
      <c r="M2401" s="7">
        <v>44442</v>
      </c>
      <c r="N2401" s="7">
        <v>44463</v>
      </c>
    </row>
    <row r="2402" spans="1:14" x14ac:dyDescent="0.25">
      <c r="A2402">
        <v>1686</v>
      </c>
      <c r="B2402" s="27">
        <v>44438</v>
      </c>
      <c r="C2402" s="27">
        <v>44438</v>
      </c>
      <c r="D2402" s="27">
        <v>44457</v>
      </c>
      <c r="E2402">
        <v>19</v>
      </c>
      <c r="F2402" t="s">
        <v>7</v>
      </c>
      <c r="G2402">
        <v>380</v>
      </c>
      <c r="H2402">
        <v>20</v>
      </c>
      <c r="J2402">
        <v>380</v>
      </c>
      <c r="K2402" t="s">
        <v>7</v>
      </c>
      <c r="L2402" t="s">
        <v>181</v>
      </c>
      <c r="M2402" s="7">
        <v>44438</v>
      </c>
      <c r="N2402" s="7">
        <v>44438.999999988424</v>
      </c>
    </row>
    <row r="2403" spans="1:14" x14ac:dyDescent="0.25">
      <c r="A2403">
        <v>1686</v>
      </c>
      <c r="B2403" s="27">
        <v>44438</v>
      </c>
      <c r="C2403" s="27">
        <v>44438</v>
      </c>
      <c r="D2403" s="27">
        <v>44457</v>
      </c>
      <c r="E2403">
        <v>19</v>
      </c>
      <c r="F2403" t="s">
        <v>7</v>
      </c>
      <c r="G2403">
        <v>380</v>
      </c>
      <c r="H2403">
        <v>20</v>
      </c>
      <c r="J2403">
        <v>380</v>
      </c>
      <c r="K2403" t="s">
        <v>7</v>
      </c>
      <c r="L2403" t="s">
        <v>181</v>
      </c>
      <c r="M2403" s="7">
        <v>44440</v>
      </c>
      <c r="N2403" s="7">
        <v>44457</v>
      </c>
    </row>
    <row r="2404" spans="1:14" x14ac:dyDescent="0.25">
      <c r="A2404">
        <v>1687</v>
      </c>
      <c r="B2404" s="27">
        <v>44438</v>
      </c>
      <c r="C2404" s="27">
        <v>44438</v>
      </c>
      <c r="D2404" s="27">
        <v>44442</v>
      </c>
      <c r="E2404">
        <v>4</v>
      </c>
      <c r="F2404" t="s">
        <v>7</v>
      </c>
      <c r="G2404">
        <v>125</v>
      </c>
      <c r="H2404">
        <v>31.25</v>
      </c>
      <c r="I2404">
        <v>3</v>
      </c>
      <c r="J2404">
        <v>128</v>
      </c>
      <c r="K2404" t="s">
        <v>7</v>
      </c>
      <c r="L2404" t="s">
        <v>181</v>
      </c>
      <c r="M2404" s="7">
        <v>44438</v>
      </c>
      <c r="N2404" s="7">
        <v>44438.999999988424</v>
      </c>
    </row>
    <row r="2405" spans="1:14" x14ac:dyDescent="0.25">
      <c r="A2405">
        <v>1687</v>
      </c>
      <c r="B2405" s="27">
        <v>44438</v>
      </c>
      <c r="C2405" s="27">
        <v>44438</v>
      </c>
      <c r="D2405" s="27">
        <v>44442</v>
      </c>
      <c r="E2405">
        <v>4</v>
      </c>
      <c r="F2405" t="s">
        <v>7</v>
      </c>
      <c r="G2405">
        <v>125</v>
      </c>
      <c r="H2405">
        <v>31.25</v>
      </c>
      <c r="I2405">
        <v>3</v>
      </c>
      <c r="J2405">
        <v>128</v>
      </c>
      <c r="K2405" t="s">
        <v>7</v>
      </c>
      <c r="L2405" t="s">
        <v>181</v>
      </c>
      <c r="M2405" s="7">
        <v>44440</v>
      </c>
      <c r="N2405" s="7">
        <v>44442</v>
      </c>
    </row>
    <row r="2406" spans="1:14" x14ac:dyDescent="0.25">
      <c r="A2406">
        <v>1688</v>
      </c>
      <c r="B2406" s="27">
        <v>44439</v>
      </c>
      <c r="C2406" s="27">
        <v>44439</v>
      </c>
      <c r="D2406" s="27">
        <v>44443</v>
      </c>
      <c r="E2406">
        <v>4</v>
      </c>
      <c r="F2406" t="s">
        <v>7</v>
      </c>
      <c r="G2406">
        <v>340</v>
      </c>
      <c r="H2406">
        <v>85</v>
      </c>
      <c r="J2406">
        <v>340</v>
      </c>
      <c r="K2406" t="s">
        <v>7</v>
      </c>
      <c r="L2406" t="s">
        <v>181</v>
      </c>
      <c r="M2406" s="7">
        <v>44439</v>
      </c>
      <c r="N2406" s="7">
        <v>44438.999999988424</v>
      </c>
    </row>
    <row r="2407" spans="1:14" x14ac:dyDescent="0.25">
      <c r="A2407">
        <v>1688</v>
      </c>
      <c r="B2407" s="27">
        <v>44439</v>
      </c>
      <c r="C2407" s="27">
        <v>44439</v>
      </c>
      <c r="D2407" s="27">
        <v>44443</v>
      </c>
      <c r="E2407">
        <v>4</v>
      </c>
      <c r="F2407" t="s">
        <v>7</v>
      </c>
      <c r="G2407">
        <v>340</v>
      </c>
      <c r="H2407">
        <v>85</v>
      </c>
      <c r="J2407">
        <v>340</v>
      </c>
      <c r="K2407" t="s">
        <v>7</v>
      </c>
      <c r="L2407" t="s">
        <v>181</v>
      </c>
      <c r="M2407" s="7">
        <v>44440</v>
      </c>
      <c r="N2407" s="7">
        <v>44443</v>
      </c>
    </row>
    <row r="2408" spans="1:14" x14ac:dyDescent="0.25">
      <c r="A2408">
        <v>1689</v>
      </c>
      <c r="B2408" s="27">
        <v>44439</v>
      </c>
      <c r="C2408" s="27">
        <v>44439</v>
      </c>
      <c r="D2408" s="27">
        <v>44443</v>
      </c>
      <c r="E2408">
        <v>4</v>
      </c>
      <c r="F2408" t="s">
        <v>7</v>
      </c>
      <c r="G2408">
        <v>68</v>
      </c>
      <c r="H2408">
        <v>17</v>
      </c>
      <c r="J2408">
        <v>68</v>
      </c>
      <c r="K2408" t="s">
        <v>7</v>
      </c>
      <c r="L2408" t="s">
        <v>181</v>
      </c>
      <c r="M2408" s="7">
        <v>44439</v>
      </c>
      <c r="N2408" s="7">
        <v>44438.999999988424</v>
      </c>
    </row>
    <row r="2409" spans="1:14" x14ac:dyDescent="0.25">
      <c r="A2409">
        <v>1689</v>
      </c>
      <c r="B2409" s="27">
        <v>44439</v>
      </c>
      <c r="C2409" s="27">
        <v>44439</v>
      </c>
      <c r="D2409" s="27">
        <v>44443</v>
      </c>
      <c r="E2409">
        <v>4</v>
      </c>
      <c r="F2409" t="s">
        <v>7</v>
      </c>
      <c r="G2409">
        <v>68</v>
      </c>
      <c r="H2409">
        <v>17</v>
      </c>
      <c r="J2409">
        <v>68</v>
      </c>
      <c r="K2409" t="s">
        <v>7</v>
      </c>
      <c r="L2409" t="s">
        <v>181</v>
      </c>
      <c r="M2409" s="7">
        <v>44440</v>
      </c>
      <c r="N2409" s="7">
        <v>44443</v>
      </c>
    </row>
    <row r="2410" spans="1:14" x14ac:dyDescent="0.25">
      <c r="A2410">
        <v>1690</v>
      </c>
      <c r="B2410" s="27">
        <v>44440</v>
      </c>
      <c r="C2410" s="27">
        <v>44440</v>
      </c>
      <c r="D2410" s="27">
        <v>44459</v>
      </c>
      <c r="E2410">
        <v>19</v>
      </c>
      <c r="F2410" t="s">
        <v>7</v>
      </c>
      <c r="G2410">
        <v>440</v>
      </c>
      <c r="H2410">
        <v>23.157894736842106</v>
      </c>
      <c r="I2410">
        <v>13</v>
      </c>
      <c r="J2410">
        <v>453</v>
      </c>
      <c r="K2410" t="s">
        <v>7</v>
      </c>
      <c r="L2410" t="s">
        <v>181</v>
      </c>
      <c r="M2410" s="7">
        <v>44440</v>
      </c>
      <c r="N2410" s="7">
        <v>44459</v>
      </c>
    </row>
    <row r="2411" spans="1:14" x14ac:dyDescent="0.25">
      <c r="A2411">
        <v>1691</v>
      </c>
      <c r="B2411" s="27">
        <v>44439</v>
      </c>
      <c r="C2411" s="27">
        <v>44439</v>
      </c>
      <c r="D2411" s="27">
        <v>44454</v>
      </c>
      <c r="E2411">
        <v>15</v>
      </c>
      <c r="F2411" t="s">
        <v>7</v>
      </c>
      <c r="G2411">
        <v>285</v>
      </c>
      <c r="H2411">
        <v>19</v>
      </c>
      <c r="J2411">
        <v>285</v>
      </c>
      <c r="K2411" t="s">
        <v>7</v>
      </c>
      <c r="L2411" t="s">
        <v>181</v>
      </c>
      <c r="M2411" s="7">
        <v>44439</v>
      </c>
      <c r="N2411" s="7">
        <v>44438.999999988424</v>
      </c>
    </row>
    <row r="2412" spans="1:14" x14ac:dyDescent="0.25">
      <c r="A2412">
        <v>1691</v>
      </c>
      <c r="B2412" s="27">
        <v>44439</v>
      </c>
      <c r="C2412" s="27">
        <v>44439</v>
      </c>
      <c r="D2412" s="27">
        <v>44454</v>
      </c>
      <c r="E2412">
        <v>15</v>
      </c>
      <c r="F2412" t="s">
        <v>7</v>
      </c>
      <c r="G2412">
        <v>285</v>
      </c>
      <c r="H2412">
        <v>19</v>
      </c>
      <c r="J2412">
        <v>285</v>
      </c>
      <c r="K2412" t="s">
        <v>7</v>
      </c>
      <c r="L2412" t="s">
        <v>181</v>
      </c>
      <c r="M2412" s="7">
        <v>44440</v>
      </c>
      <c r="N2412" s="7">
        <v>44454</v>
      </c>
    </row>
    <row r="2413" spans="1:14" x14ac:dyDescent="0.25">
      <c r="A2413">
        <v>1692</v>
      </c>
      <c r="B2413" s="27">
        <v>44443</v>
      </c>
      <c r="C2413" s="27">
        <v>44443</v>
      </c>
      <c r="D2413" s="27">
        <v>44445</v>
      </c>
      <c r="E2413">
        <v>2</v>
      </c>
      <c r="F2413" t="s">
        <v>7</v>
      </c>
      <c r="G2413">
        <v>60</v>
      </c>
      <c r="H2413">
        <v>30</v>
      </c>
      <c r="J2413">
        <v>60</v>
      </c>
      <c r="K2413" t="s">
        <v>7</v>
      </c>
      <c r="L2413" t="s">
        <v>181</v>
      </c>
      <c r="M2413" s="7">
        <v>44443</v>
      </c>
      <c r="N2413" s="7">
        <v>44445</v>
      </c>
    </row>
    <row r="2414" spans="1:14" x14ac:dyDescent="0.25">
      <c r="A2414">
        <v>1693</v>
      </c>
      <c r="B2414" s="27">
        <v>44443</v>
      </c>
      <c r="C2414" s="27">
        <v>44448</v>
      </c>
      <c r="D2414" s="27">
        <v>44459</v>
      </c>
      <c r="E2414">
        <v>11</v>
      </c>
      <c r="F2414" t="s">
        <v>7</v>
      </c>
      <c r="G2414">
        <v>330</v>
      </c>
      <c r="H2414">
        <v>30</v>
      </c>
      <c r="I2414">
        <v>13</v>
      </c>
      <c r="J2414">
        <v>343</v>
      </c>
      <c r="K2414" t="s">
        <v>7</v>
      </c>
      <c r="L2414" t="s">
        <v>181</v>
      </c>
      <c r="M2414" s="7">
        <v>44448</v>
      </c>
      <c r="N2414" s="7">
        <v>44459</v>
      </c>
    </row>
    <row r="2415" spans="1:14" x14ac:dyDescent="0.25">
      <c r="A2415">
        <v>1694</v>
      </c>
      <c r="B2415" s="27">
        <v>44445</v>
      </c>
      <c r="C2415" s="27">
        <v>44445</v>
      </c>
      <c r="D2415" s="27">
        <v>44450</v>
      </c>
      <c r="E2415">
        <v>5</v>
      </c>
      <c r="F2415" t="s">
        <v>7</v>
      </c>
      <c r="G2415">
        <v>125</v>
      </c>
      <c r="H2415">
        <v>25</v>
      </c>
      <c r="I2415">
        <v>3</v>
      </c>
      <c r="J2415">
        <v>128</v>
      </c>
      <c r="K2415" t="s">
        <v>7</v>
      </c>
      <c r="L2415" t="s">
        <v>181</v>
      </c>
      <c r="M2415" s="7">
        <v>44445</v>
      </c>
      <c r="N2415" s="7">
        <v>44450</v>
      </c>
    </row>
    <row r="2416" spans="1:14" x14ac:dyDescent="0.25">
      <c r="A2416">
        <v>1695</v>
      </c>
      <c r="B2416" s="27">
        <v>44447</v>
      </c>
      <c r="C2416" s="27">
        <v>44447</v>
      </c>
      <c r="D2416" s="27">
        <v>44452</v>
      </c>
      <c r="E2416">
        <v>5</v>
      </c>
      <c r="F2416" t="s">
        <v>7</v>
      </c>
      <c r="G2416">
        <v>125</v>
      </c>
      <c r="H2416">
        <v>25</v>
      </c>
      <c r="I2416">
        <v>20</v>
      </c>
      <c r="J2416">
        <v>145</v>
      </c>
      <c r="K2416" t="s">
        <v>7</v>
      </c>
      <c r="L2416" t="s">
        <v>181</v>
      </c>
      <c r="M2416" s="7">
        <v>44447</v>
      </c>
      <c r="N2416" s="7">
        <v>44452</v>
      </c>
    </row>
    <row r="2417" spans="1:14" x14ac:dyDescent="0.25">
      <c r="A2417">
        <v>1696</v>
      </c>
      <c r="B2417" s="27">
        <v>44447</v>
      </c>
      <c r="C2417" s="27">
        <v>44447</v>
      </c>
      <c r="D2417" s="27">
        <v>44447</v>
      </c>
      <c r="E2417">
        <v>0</v>
      </c>
      <c r="F2417" t="s">
        <v>7</v>
      </c>
      <c r="G2417">
        <v>85</v>
      </c>
      <c r="J2417">
        <v>85</v>
      </c>
      <c r="K2417" t="s">
        <v>7</v>
      </c>
      <c r="L2417" t="s">
        <v>181</v>
      </c>
      <c r="M2417" s="7">
        <v>44447</v>
      </c>
      <c r="N2417" s="7">
        <v>44447</v>
      </c>
    </row>
    <row r="2418" spans="1:14" x14ac:dyDescent="0.25">
      <c r="A2418">
        <v>1697</v>
      </c>
      <c r="B2418" s="27">
        <v>44447</v>
      </c>
      <c r="C2418" s="27">
        <v>44447</v>
      </c>
      <c r="D2418" s="27">
        <v>44449</v>
      </c>
      <c r="E2418">
        <v>2</v>
      </c>
      <c r="F2418" t="s">
        <v>7</v>
      </c>
      <c r="G2418">
        <v>70</v>
      </c>
      <c r="H2418">
        <v>35</v>
      </c>
      <c r="I2418">
        <v>3</v>
      </c>
      <c r="J2418">
        <v>73</v>
      </c>
      <c r="K2418" t="s">
        <v>7</v>
      </c>
      <c r="L2418" t="s">
        <v>181</v>
      </c>
      <c r="M2418" s="7">
        <v>44447</v>
      </c>
      <c r="N2418" s="7">
        <v>44449</v>
      </c>
    </row>
    <row r="2419" spans="1:14" x14ac:dyDescent="0.25">
      <c r="A2419">
        <v>1698</v>
      </c>
      <c r="B2419" s="27">
        <v>44448</v>
      </c>
      <c r="C2419" s="27">
        <v>44452</v>
      </c>
      <c r="D2419" s="27">
        <v>44469</v>
      </c>
      <c r="E2419">
        <v>17</v>
      </c>
      <c r="F2419" t="s">
        <v>7</v>
      </c>
      <c r="G2419">
        <v>425</v>
      </c>
      <c r="H2419">
        <v>25</v>
      </c>
      <c r="J2419">
        <v>425</v>
      </c>
      <c r="K2419" t="s">
        <v>7</v>
      </c>
      <c r="L2419" t="s">
        <v>181</v>
      </c>
      <c r="M2419" s="7">
        <v>44452</v>
      </c>
      <c r="N2419" s="7">
        <v>44469</v>
      </c>
    </row>
    <row r="2420" spans="1:14" x14ac:dyDescent="0.25">
      <c r="A2420">
        <v>1699</v>
      </c>
      <c r="B2420" s="27">
        <v>44448</v>
      </c>
      <c r="C2420" s="27">
        <v>44448</v>
      </c>
      <c r="D2420" s="27">
        <v>44469</v>
      </c>
      <c r="E2420">
        <v>21</v>
      </c>
      <c r="F2420" t="s">
        <v>7</v>
      </c>
      <c r="G2420">
        <v>399</v>
      </c>
      <c r="H2420">
        <v>19</v>
      </c>
      <c r="I2420">
        <v>13</v>
      </c>
      <c r="J2420">
        <v>412</v>
      </c>
      <c r="K2420" t="s">
        <v>7</v>
      </c>
      <c r="L2420" t="s">
        <v>181</v>
      </c>
      <c r="M2420" s="7">
        <v>44448</v>
      </c>
      <c r="N2420" s="7">
        <v>44469</v>
      </c>
    </row>
    <row r="2421" spans="1:14" x14ac:dyDescent="0.25">
      <c r="A2421">
        <v>1700</v>
      </c>
      <c r="B2421" s="27">
        <v>44447</v>
      </c>
      <c r="C2421" s="27">
        <v>44452</v>
      </c>
      <c r="D2421" s="27">
        <v>44469</v>
      </c>
      <c r="E2421">
        <v>17</v>
      </c>
      <c r="F2421" t="s">
        <v>8</v>
      </c>
      <c r="G2421">
        <v>468</v>
      </c>
      <c r="H2421">
        <v>27.529411764705884</v>
      </c>
      <c r="I2421">
        <v>63</v>
      </c>
      <c r="J2421">
        <v>531</v>
      </c>
      <c r="K2421" t="s">
        <v>7</v>
      </c>
      <c r="L2421" t="s">
        <v>181</v>
      </c>
      <c r="M2421" s="7">
        <v>44452</v>
      </c>
      <c r="N2421" s="7">
        <v>44469</v>
      </c>
    </row>
    <row r="2422" spans="1:14" x14ac:dyDescent="0.25">
      <c r="A2422">
        <v>1702</v>
      </c>
      <c r="B2422" s="27">
        <v>44452</v>
      </c>
      <c r="C2422" s="27">
        <v>44453</v>
      </c>
      <c r="D2422" s="27">
        <v>44513</v>
      </c>
      <c r="E2422">
        <v>60</v>
      </c>
      <c r="F2422" t="s">
        <v>7</v>
      </c>
      <c r="G2422">
        <v>1076</v>
      </c>
      <c r="H2422">
        <v>17.933333333333334</v>
      </c>
      <c r="I2422">
        <v>10</v>
      </c>
      <c r="J2422">
        <v>1086</v>
      </c>
      <c r="K2422" t="s">
        <v>7</v>
      </c>
      <c r="L2422" t="s">
        <v>181</v>
      </c>
      <c r="M2422" s="7">
        <v>44453</v>
      </c>
      <c r="N2422" s="7">
        <v>44468.999999988424</v>
      </c>
    </row>
    <row r="2423" spans="1:14" x14ac:dyDescent="0.25">
      <c r="A2423">
        <v>1702</v>
      </c>
      <c r="B2423" s="27">
        <v>44452</v>
      </c>
      <c r="C2423" s="27">
        <v>44453</v>
      </c>
      <c r="D2423" s="27">
        <v>44513</v>
      </c>
      <c r="E2423">
        <v>60</v>
      </c>
      <c r="F2423" t="s">
        <v>7</v>
      </c>
      <c r="G2423">
        <v>1076</v>
      </c>
      <c r="H2423">
        <v>17.933333333333334</v>
      </c>
      <c r="I2423">
        <v>10</v>
      </c>
      <c r="J2423">
        <v>1086</v>
      </c>
      <c r="K2423" t="s">
        <v>7</v>
      </c>
      <c r="L2423" t="s">
        <v>181</v>
      </c>
      <c r="M2423" s="7">
        <v>44470</v>
      </c>
      <c r="N2423" s="7">
        <v>44499.999999988424</v>
      </c>
    </row>
    <row r="2424" spans="1:14" x14ac:dyDescent="0.25">
      <c r="A2424">
        <v>1702</v>
      </c>
      <c r="B2424" s="27">
        <v>44452</v>
      </c>
      <c r="C2424" s="27">
        <v>44453</v>
      </c>
      <c r="D2424" s="27">
        <v>44513</v>
      </c>
      <c r="E2424">
        <v>60</v>
      </c>
      <c r="F2424" t="s">
        <v>7</v>
      </c>
      <c r="G2424">
        <v>1076</v>
      </c>
      <c r="H2424">
        <v>17.933333333333334</v>
      </c>
      <c r="I2424">
        <v>10</v>
      </c>
      <c r="J2424">
        <v>1086</v>
      </c>
      <c r="K2424" t="s">
        <v>7</v>
      </c>
      <c r="L2424" t="s">
        <v>181</v>
      </c>
      <c r="M2424" s="7">
        <v>44501</v>
      </c>
      <c r="N2424" s="7">
        <v>44513</v>
      </c>
    </row>
    <row r="2425" spans="1:14" x14ac:dyDescent="0.25">
      <c r="A2425">
        <v>1703</v>
      </c>
      <c r="B2425" s="27">
        <v>44452</v>
      </c>
      <c r="C2425" s="27">
        <v>44452</v>
      </c>
      <c r="D2425" s="27">
        <v>44469</v>
      </c>
      <c r="E2425">
        <v>17</v>
      </c>
      <c r="F2425" t="s">
        <v>7</v>
      </c>
      <c r="G2425">
        <v>340</v>
      </c>
      <c r="H2425">
        <v>20</v>
      </c>
      <c r="I2425">
        <v>3</v>
      </c>
      <c r="J2425">
        <v>343</v>
      </c>
      <c r="K2425" t="s">
        <v>7</v>
      </c>
      <c r="L2425" t="s">
        <v>181</v>
      </c>
      <c r="M2425" s="7">
        <v>44452</v>
      </c>
      <c r="N2425" s="7">
        <v>44469</v>
      </c>
    </row>
    <row r="2426" spans="1:14" x14ac:dyDescent="0.25">
      <c r="A2426">
        <v>1704</v>
      </c>
      <c r="B2426" s="27">
        <v>44453</v>
      </c>
      <c r="C2426" s="27">
        <v>44453</v>
      </c>
      <c r="D2426" s="27">
        <v>44455</v>
      </c>
      <c r="E2426">
        <v>2</v>
      </c>
      <c r="F2426" t="s">
        <v>7</v>
      </c>
      <c r="G2426">
        <v>70</v>
      </c>
      <c r="H2426">
        <v>35</v>
      </c>
      <c r="I2426">
        <v>13</v>
      </c>
      <c r="J2426">
        <v>83</v>
      </c>
      <c r="K2426" t="s">
        <v>7</v>
      </c>
      <c r="L2426" t="s">
        <v>181</v>
      </c>
      <c r="M2426" s="7">
        <v>44453</v>
      </c>
      <c r="N2426" s="7">
        <v>44455</v>
      </c>
    </row>
    <row r="2427" spans="1:14" x14ac:dyDescent="0.25">
      <c r="A2427">
        <v>1705</v>
      </c>
      <c r="B2427" s="27">
        <v>44453</v>
      </c>
      <c r="C2427" s="27">
        <v>44453</v>
      </c>
      <c r="D2427" s="27">
        <v>44460</v>
      </c>
      <c r="E2427">
        <v>7</v>
      </c>
      <c r="F2427" t="s">
        <v>7</v>
      </c>
      <c r="G2427">
        <v>343</v>
      </c>
      <c r="H2427">
        <v>49</v>
      </c>
      <c r="J2427">
        <v>343</v>
      </c>
      <c r="K2427" t="s">
        <v>8</v>
      </c>
      <c r="L2427" t="s">
        <v>181</v>
      </c>
      <c r="M2427" s="7">
        <v>44453</v>
      </c>
      <c r="N2427" s="7">
        <v>44460</v>
      </c>
    </row>
    <row r="2428" spans="1:14" x14ac:dyDescent="0.25">
      <c r="A2428">
        <v>1706</v>
      </c>
      <c r="B2428" s="27">
        <v>44453</v>
      </c>
      <c r="C2428" s="27">
        <v>44454</v>
      </c>
      <c r="D2428" s="27">
        <v>44464</v>
      </c>
      <c r="E2428">
        <v>10</v>
      </c>
      <c r="F2428" t="s">
        <v>7</v>
      </c>
      <c r="G2428">
        <v>250</v>
      </c>
      <c r="H2428">
        <v>25</v>
      </c>
      <c r="I2428">
        <v>3</v>
      </c>
      <c r="J2428">
        <v>253</v>
      </c>
      <c r="K2428" t="s">
        <v>7</v>
      </c>
      <c r="L2428" t="s">
        <v>181</v>
      </c>
      <c r="M2428" s="7">
        <v>44454</v>
      </c>
      <c r="N2428" s="7">
        <v>44464</v>
      </c>
    </row>
    <row r="2429" spans="1:14" x14ac:dyDescent="0.25">
      <c r="A2429">
        <v>1707</v>
      </c>
      <c r="B2429" s="27">
        <v>44455</v>
      </c>
      <c r="C2429" s="27">
        <v>44455</v>
      </c>
      <c r="D2429" s="27">
        <v>44456</v>
      </c>
      <c r="E2429">
        <v>1</v>
      </c>
      <c r="F2429" t="s">
        <v>7</v>
      </c>
      <c r="G2429">
        <v>85</v>
      </c>
      <c r="H2429">
        <v>85</v>
      </c>
      <c r="I2429">
        <v>3</v>
      </c>
      <c r="J2429">
        <v>88</v>
      </c>
      <c r="K2429" t="s">
        <v>7</v>
      </c>
      <c r="L2429" t="s">
        <v>181</v>
      </c>
      <c r="M2429" s="7">
        <v>44455</v>
      </c>
      <c r="N2429" s="7">
        <v>44456</v>
      </c>
    </row>
    <row r="2430" spans="1:14" x14ac:dyDescent="0.25">
      <c r="A2430">
        <v>1708</v>
      </c>
      <c r="B2430" s="27">
        <v>44451</v>
      </c>
      <c r="C2430" s="27">
        <v>44451</v>
      </c>
      <c r="D2430" s="27">
        <v>44481</v>
      </c>
      <c r="E2430">
        <v>30</v>
      </c>
      <c r="F2430" t="s">
        <v>7</v>
      </c>
      <c r="G2430">
        <v>480</v>
      </c>
      <c r="H2430">
        <v>16</v>
      </c>
      <c r="J2430">
        <v>480</v>
      </c>
      <c r="K2430" t="s">
        <v>7</v>
      </c>
      <c r="L2430" t="s">
        <v>181</v>
      </c>
      <c r="M2430" s="7">
        <v>44451</v>
      </c>
      <c r="N2430" s="7">
        <v>44468.999999988424</v>
      </c>
    </row>
    <row r="2431" spans="1:14" x14ac:dyDescent="0.25">
      <c r="A2431">
        <v>1708</v>
      </c>
      <c r="B2431" s="27">
        <v>44451</v>
      </c>
      <c r="C2431" s="27">
        <v>44451</v>
      </c>
      <c r="D2431" s="27">
        <v>44481</v>
      </c>
      <c r="E2431">
        <v>30</v>
      </c>
      <c r="F2431" t="s">
        <v>7</v>
      </c>
      <c r="G2431">
        <v>480</v>
      </c>
      <c r="H2431">
        <v>16</v>
      </c>
      <c r="J2431">
        <v>480</v>
      </c>
      <c r="K2431" t="s">
        <v>7</v>
      </c>
      <c r="L2431" t="s">
        <v>181</v>
      </c>
      <c r="M2431" s="7">
        <v>44470</v>
      </c>
      <c r="N2431" s="7">
        <v>44481</v>
      </c>
    </row>
    <row r="2432" spans="1:14" x14ac:dyDescent="0.25">
      <c r="A2432">
        <v>1709</v>
      </c>
      <c r="B2432" s="27">
        <v>44456</v>
      </c>
      <c r="C2432" s="27">
        <v>44456</v>
      </c>
      <c r="D2432" s="27">
        <v>44459</v>
      </c>
      <c r="E2432">
        <v>3</v>
      </c>
      <c r="F2432" t="s">
        <v>7</v>
      </c>
      <c r="G2432">
        <v>90</v>
      </c>
      <c r="H2432">
        <v>30</v>
      </c>
      <c r="I2432">
        <v>3</v>
      </c>
      <c r="J2432">
        <v>93</v>
      </c>
      <c r="K2432" t="s">
        <v>7</v>
      </c>
      <c r="L2432" t="s">
        <v>181</v>
      </c>
      <c r="M2432" s="7">
        <v>44456</v>
      </c>
      <c r="N2432" s="7">
        <v>44459</v>
      </c>
    </row>
    <row r="2433" spans="1:14" x14ac:dyDescent="0.25">
      <c r="A2433">
        <v>1710</v>
      </c>
      <c r="B2433" s="27">
        <v>44457</v>
      </c>
      <c r="C2433" s="27">
        <v>44457</v>
      </c>
      <c r="D2433" s="27">
        <v>44471</v>
      </c>
      <c r="E2433">
        <v>14</v>
      </c>
      <c r="F2433" t="s">
        <v>7</v>
      </c>
      <c r="G2433">
        <v>350</v>
      </c>
      <c r="H2433">
        <v>25</v>
      </c>
      <c r="I2433">
        <v>3</v>
      </c>
      <c r="J2433">
        <v>353</v>
      </c>
      <c r="K2433" t="s">
        <v>7</v>
      </c>
      <c r="L2433" t="s">
        <v>181</v>
      </c>
      <c r="M2433" s="7">
        <v>44457</v>
      </c>
      <c r="N2433" s="7">
        <v>44468.999999988424</v>
      </c>
    </row>
    <row r="2434" spans="1:14" x14ac:dyDescent="0.25">
      <c r="A2434">
        <v>1710</v>
      </c>
      <c r="B2434" s="27">
        <v>44457</v>
      </c>
      <c r="C2434" s="27">
        <v>44457</v>
      </c>
      <c r="D2434" s="27">
        <v>44471</v>
      </c>
      <c r="E2434">
        <v>14</v>
      </c>
      <c r="F2434" t="s">
        <v>7</v>
      </c>
      <c r="G2434">
        <v>350</v>
      </c>
      <c r="H2434">
        <v>25</v>
      </c>
      <c r="I2434">
        <v>3</v>
      </c>
      <c r="J2434">
        <v>353</v>
      </c>
      <c r="K2434" t="s">
        <v>7</v>
      </c>
      <c r="L2434" t="s">
        <v>181</v>
      </c>
      <c r="M2434" s="7">
        <v>44470</v>
      </c>
      <c r="N2434" s="7">
        <v>44471</v>
      </c>
    </row>
    <row r="2435" spans="1:14" x14ac:dyDescent="0.25">
      <c r="A2435">
        <v>1711</v>
      </c>
      <c r="B2435" s="27">
        <v>44459</v>
      </c>
      <c r="C2435" s="27">
        <v>44459</v>
      </c>
      <c r="D2435" s="27">
        <v>44464</v>
      </c>
      <c r="E2435">
        <v>5</v>
      </c>
      <c r="F2435" t="s">
        <v>7</v>
      </c>
      <c r="G2435">
        <v>140</v>
      </c>
      <c r="H2435">
        <v>28</v>
      </c>
      <c r="I2435">
        <v>13</v>
      </c>
      <c r="J2435">
        <v>153</v>
      </c>
      <c r="K2435" t="s">
        <v>7</v>
      </c>
      <c r="L2435" t="s">
        <v>181</v>
      </c>
      <c r="M2435" s="7">
        <v>44459</v>
      </c>
      <c r="N2435" s="7">
        <v>44464</v>
      </c>
    </row>
    <row r="2436" spans="1:14" x14ac:dyDescent="0.25">
      <c r="A2436">
        <v>1712</v>
      </c>
      <c r="B2436" s="27">
        <v>44464</v>
      </c>
      <c r="C2436" s="27">
        <v>44464</v>
      </c>
      <c r="D2436" s="27">
        <v>44524</v>
      </c>
      <c r="E2436">
        <v>60</v>
      </c>
      <c r="F2436" t="s">
        <v>7</v>
      </c>
      <c r="G2436">
        <v>900</v>
      </c>
      <c r="H2436">
        <v>15</v>
      </c>
      <c r="I2436">
        <v>13</v>
      </c>
      <c r="J2436">
        <v>913</v>
      </c>
      <c r="K2436" t="s">
        <v>7</v>
      </c>
      <c r="L2436" t="s">
        <v>181</v>
      </c>
      <c r="M2436" s="7">
        <v>44464</v>
      </c>
      <c r="N2436" s="7">
        <v>44468.999999988424</v>
      </c>
    </row>
    <row r="2437" spans="1:14" x14ac:dyDescent="0.25">
      <c r="A2437">
        <v>1712</v>
      </c>
      <c r="B2437" s="27">
        <v>44464</v>
      </c>
      <c r="C2437" s="27">
        <v>44464</v>
      </c>
      <c r="D2437" s="27">
        <v>44524</v>
      </c>
      <c r="E2437">
        <v>60</v>
      </c>
      <c r="F2437" t="s">
        <v>7</v>
      </c>
      <c r="G2437">
        <v>900</v>
      </c>
      <c r="H2437">
        <v>15</v>
      </c>
      <c r="I2437">
        <v>13</v>
      </c>
      <c r="J2437">
        <v>913</v>
      </c>
      <c r="K2437" t="s">
        <v>7</v>
      </c>
      <c r="L2437" t="s">
        <v>181</v>
      </c>
      <c r="M2437" s="7">
        <v>44470</v>
      </c>
      <c r="N2437" s="7">
        <v>44499.999999988424</v>
      </c>
    </row>
    <row r="2438" spans="1:14" x14ac:dyDescent="0.25">
      <c r="A2438">
        <v>1712</v>
      </c>
      <c r="B2438" s="27">
        <v>44464</v>
      </c>
      <c r="C2438" s="27">
        <v>44464</v>
      </c>
      <c r="D2438" s="27">
        <v>44524</v>
      </c>
      <c r="E2438">
        <v>60</v>
      </c>
      <c r="F2438" t="s">
        <v>7</v>
      </c>
      <c r="G2438">
        <v>900</v>
      </c>
      <c r="H2438">
        <v>15</v>
      </c>
      <c r="I2438">
        <v>13</v>
      </c>
      <c r="J2438">
        <v>913</v>
      </c>
      <c r="K2438" t="s">
        <v>7</v>
      </c>
      <c r="L2438" t="s">
        <v>181</v>
      </c>
      <c r="M2438" s="7">
        <v>44501</v>
      </c>
      <c r="N2438" s="7">
        <v>44524</v>
      </c>
    </row>
    <row r="2439" spans="1:14" x14ac:dyDescent="0.25">
      <c r="A2439">
        <v>1713</v>
      </c>
      <c r="B2439" s="27">
        <v>44459</v>
      </c>
      <c r="C2439" s="27">
        <v>44459</v>
      </c>
      <c r="D2439" s="27">
        <v>44462</v>
      </c>
      <c r="E2439">
        <v>3</v>
      </c>
      <c r="F2439" t="s">
        <v>7</v>
      </c>
      <c r="G2439">
        <v>90</v>
      </c>
      <c r="H2439">
        <v>30</v>
      </c>
      <c r="I2439">
        <v>3</v>
      </c>
      <c r="J2439">
        <v>93</v>
      </c>
      <c r="K2439" t="s">
        <v>7</v>
      </c>
      <c r="L2439" t="s">
        <v>181</v>
      </c>
      <c r="M2439" s="7">
        <v>44459</v>
      </c>
      <c r="N2439" s="7">
        <v>44462</v>
      </c>
    </row>
    <row r="2440" spans="1:14" x14ac:dyDescent="0.25">
      <c r="A2440">
        <v>1717</v>
      </c>
      <c r="B2440" s="27">
        <v>44460</v>
      </c>
      <c r="C2440" s="27">
        <v>44460</v>
      </c>
      <c r="D2440" s="27">
        <v>44499</v>
      </c>
      <c r="E2440">
        <v>39</v>
      </c>
      <c r="F2440" t="s">
        <v>7</v>
      </c>
      <c r="G2440">
        <v>690</v>
      </c>
      <c r="H2440">
        <v>17.692307692307693</v>
      </c>
      <c r="I2440">
        <v>28</v>
      </c>
      <c r="J2440">
        <v>718</v>
      </c>
      <c r="K2440" t="s">
        <v>7</v>
      </c>
      <c r="L2440" t="s">
        <v>181</v>
      </c>
      <c r="M2440" s="7">
        <v>44460</v>
      </c>
      <c r="N2440" s="7">
        <v>44468.999999988424</v>
      </c>
    </row>
    <row r="2441" spans="1:14" x14ac:dyDescent="0.25">
      <c r="A2441">
        <v>1717</v>
      </c>
      <c r="B2441" s="27">
        <v>44460</v>
      </c>
      <c r="C2441" s="27">
        <v>44460</v>
      </c>
      <c r="D2441" s="27">
        <v>44499</v>
      </c>
      <c r="E2441">
        <v>39</v>
      </c>
      <c r="F2441" t="s">
        <v>7</v>
      </c>
      <c r="G2441">
        <v>690</v>
      </c>
      <c r="H2441">
        <v>17.692307692307693</v>
      </c>
      <c r="I2441">
        <v>28</v>
      </c>
      <c r="J2441">
        <v>718</v>
      </c>
      <c r="K2441" t="s">
        <v>7</v>
      </c>
      <c r="L2441" t="s">
        <v>181</v>
      </c>
      <c r="M2441" s="7">
        <v>44470</v>
      </c>
      <c r="N2441" s="7">
        <v>44499</v>
      </c>
    </row>
    <row r="2442" spans="1:14" x14ac:dyDescent="0.25">
      <c r="A2442">
        <v>1718</v>
      </c>
      <c r="B2442" s="27">
        <v>44460</v>
      </c>
      <c r="C2442" s="27">
        <v>44460</v>
      </c>
      <c r="D2442" s="27">
        <v>44461</v>
      </c>
      <c r="E2442">
        <v>1</v>
      </c>
      <c r="F2442" t="s">
        <v>7</v>
      </c>
      <c r="G2442">
        <v>85</v>
      </c>
      <c r="H2442">
        <v>85</v>
      </c>
      <c r="J2442">
        <v>85</v>
      </c>
      <c r="K2442" t="s">
        <v>7</v>
      </c>
      <c r="L2442" t="s">
        <v>181</v>
      </c>
      <c r="M2442" s="7">
        <v>44460</v>
      </c>
      <c r="N2442" s="7">
        <v>44461</v>
      </c>
    </row>
    <row r="2443" spans="1:14" x14ac:dyDescent="0.25">
      <c r="A2443">
        <v>1720</v>
      </c>
      <c r="B2443" s="27">
        <v>44448</v>
      </c>
      <c r="C2443" s="27">
        <v>44448</v>
      </c>
      <c r="D2443" s="27">
        <v>44478</v>
      </c>
      <c r="E2443">
        <v>30</v>
      </c>
      <c r="F2443" t="s">
        <v>7</v>
      </c>
      <c r="G2443">
        <v>450</v>
      </c>
      <c r="H2443">
        <v>15</v>
      </c>
      <c r="J2443">
        <v>450</v>
      </c>
      <c r="K2443" t="s">
        <v>7</v>
      </c>
      <c r="L2443" t="s">
        <v>181</v>
      </c>
      <c r="M2443" s="7">
        <v>44448</v>
      </c>
      <c r="N2443" s="7">
        <v>44468.999999988424</v>
      </c>
    </row>
    <row r="2444" spans="1:14" x14ac:dyDescent="0.25">
      <c r="A2444">
        <v>1720</v>
      </c>
      <c r="B2444" s="27">
        <v>44448</v>
      </c>
      <c r="C2444" s="27">
        <v>44448</v>
      </c>
      <c r="D2444" s="27">
        <v>44478</v>
      </c>
      <c r="E2444">
        <v>30</v>
      </c>
      <c r="F2444" t="s">
        <v>7</v>
      </c>
      <c r="G2444">
        <v>450</v>
      </c>
      <c r="H2444">
        <v>15</v>
      </c>
      <c r="J2444">
        <v>450</v>
      </c>
      <c r="K2444" t="s">
        <v>7</v>
      </c>
      <c r="L2444" t="s">
        <v>181</v>
      </c>
      <c r="M2444" s="7">
        <v>44470</v>
      </c>
      <c r="N2444" s="7">
        <v>44478</v>
      </c>
    </row>
    <row r="2445" spans="1:14" x14ac:dyDescent="0.25">
      <c r="A2445">
        <v>1721</v>
      </c>
      <c r="B2445" s="27">
        <v>44439</v>
      </c>
      <c r="C2445" s="27">
        <v>44439</v>
      </c>
      <c r="D2445" s="27">
        <v>44469</v>
      </c>
      <c r="E2445">
        <v>30</v>
      </c>
      <c r="F2445" t="s">
        <v>7</v>
      </c>
      <c r="G2445">
        <v>450</v>
      </c>
      <c r="H2445">
        <v>15</v>
      </c>
      <c r="J2445">
        <v>450</v>
      </c>
      <c r="K2445" t="s">
        <v>7</v>
      </c>
      <c r="L2445" t="s">
        <v>181</v>
      </c>
      <c r="M2445" s="7">
        <v>44439</v>
      </c>
      <c r="N2445" s="7">
        <v>44438.999999988424</v>
      </c>
    </row>
    <row r="2446" spans="1:14" x14ac:dyDescent="0.25">
      <c r="A2446">
        <v>1721</v>
      </c>
      <c r="B2446" s="27">
        <v>44439</v>
      </c>
      <c r="C2446" s="27">
        <v>44439</v>
      </c>
      <c r="D2446" s="27">
        <v>44469</v>
      </c>
      <c r="E2446">
        <v>30</v>
      </c>
      <c r="F2446" t="s">
        <v>7</v>
      </c>
      <c r="G2446">
        <v>450</v>
      </c>
      <c r="H2446">
        <v>15</v>
      </c>
      <c r="J2446">
        <v>450</v>
      </c>
      <c r="K2446" t="s">
        <v>7</v>
      </c>
      <c r="L2446" t="s">
        <v>181</v>
      </c>
      <c r="M2446" s="7">
        <v>44440</v>
      </c>
      <c r="N2446" s="7">
        <v>44469</v>
      </c>
    </row>
    <row r="2447" spans="1:14" x14ac:dyDescent="0.25">
      <c r="A2447">
        <v>1722</v>
      </c>
      <c r="B2447" s="27">
        <v>44447</v>
      </c>
      <c r="C2447" s="27">
        <v>44463</v>
      </c>
      <c r="D2447" s="27">
        <v>44468</v>
      </c>
      <c r="E2447">
        <v>5</v>
      </c>
      <c r="F2447" t="s">
        <v>7</v>
      </c>
      <c r="G2447">
        <v>150</v>
      </c>
      <c r="H2447">
        <v>30</v>
      </c>
      <c r="I2447">
        <v>13</v>
      </c>
      <c r="J2447">
        <v>163</v>
      </c>
      <c r="K2447" t="s">
        <v>7</v>
      </c>
      <c r="L2447" t="s">
        <v>181</v>
      </c>
      <c r="M2447" s="7">
        <v>44463</v>
      </c>
      <c r="N2447" s="7">
        <v>44468</v>
      </c>
    </row>
    <row r="2448" spans="1:14" x14ac:dyDescent="0.25">
      <c r="A2448">
        <v>1729</v>
      </c>
      <c r="B2448" s="27">
        <v>44452</v>
      </c>
      <c r="C2448" s="27">
        <v>44452</v>
      </c>
      <c r="D2448" s="27">
        <v>44482</v>
      </c>
      <c r="E2448">
        <v>30</v>
      </c>
      <c r="F2448" t="s">
        <v>7</v>
      </c>
      <c r="G2448">
        <v>835</v>
      </c>
      <c r="H2448">
        <v>27.833333333333332</v>
      </c>
      <c r="J2448">
        <v>835</v>
      </c>
      <c r="K2448" t="s">
        <v>7</v>
      </c>
      <c r="L2448" t="s">
        <v>181</v>
      </c>
      <c r="M2448" s="7">
        <v>44452</v>
      </c>
      <c r="N2448" s="7">
        <v>44468.999999988424</v>
      </c>
    </row>
    <row r="2449" spans="1:14" x14ac:dyDescent="0.25">
      <c r="A2449">
        <v>1729</v>
      </c>
      <c r="B2449" s="27">
        <v>44452</v>
      </c>
      <c r="C2449" s="27">
        <v>44452</v>
      </c>
      <c r="D2449" s="27">
        <v>44482</v>
      </c>
      <c r="E2449">
        <v>30</v>
      </c>
      <c r="F2449" t="s">
        <v>7</v>
      </c>
      <c r="G2449">
        <v>835</v>
      </c>
      <c r="H2449">
        <v>27.833333333333332</v>
      </c>
      <c r="J2449">
        <v>835</v>
      </c>
      <c r="K2449" t="s">
        <v>7</v>
      </c>
      <c r="L2449" t="s">
        <v>181</v>
      </c>
      <c r="M2449" s="7">
        <v>44470</v>
      </c>
      <c r="N2449" s="7">
        <v>44482</v>
      </c>
    </row>
    <row r="2450" spans="1:14" x14ac:dyDescent="0.25">
      <c r="A2450">
        <v>1730</v>
      </c>
      <c r="B2450" s="27">
        <v>44466</v>
      </c>
      <c r="C2450" s="27">
        <v>44466</v>
      </c>
      <c r="D2450" s="27">
        <v>44471</v>
      </c>
      <c r="E2450">
        <v>5</v>
      </c>
      <c r="F2450" t="s">
        <v>7</v>
      </c>
      <c r="G2450">
        <v>150</v>
      </c>
      <c r="H2450">
        <v>30</v>
      </c>
      <c r="I2450">
        <v>3</v>
      </c>
      <c r="J2450">
        <v>153</v>
      </c>
      <c r="K2450" t="s">
        <v>7</v>
      </c>
      <c r="L2450" t="s">
        <v>181</v>
      </c>
      <c r="M2450" s="7">
        <v>44466</v>
      </c>
      <c r="N2450" s="7">
        <v>44468.999999988424</v>
      </c>
    </row>
    <row r="2451" spans="1:14" x14ac:dyDescent="0.25">
      <c r="A2451">
        <v>1730</v>
      </c>
      <c r="B2451" s="27">
        <v>44466</v>
      </c>
      <c r="C2451" s="27">
        <v>44466</v>
      </c>
      <c r="D2451" s="27">
        <v>44471</v>
      </c>
      <c r="E2451">
        <v>5</v>
      </c>
      <c r="F2451" t="s">
        <v>7</v>
      </c>
      <c r="G2451">
        <v>150</v>
      </c>
      <c r="H2451">
        <v>30</v>
      </c>
      <c r="I2451">
        <v>3</v>
      </c>
      <c r="J2451">
        <v>153</v>
      </c>
      <c r="K2451" t="s">
        <v>7</v>
      </c>
      <c r="L2451" t="s">
        <v>181</v>
      </c>
      <c r="M2451" s="7">
        <v>44470</v>
      </c>
      <c r="N2451" s="7">
        <v>44471</v>
      </c>
    </row>
    <row r="2452" spans="1:14" x14ac:dyDescent="0.25">
      <c r="A2452">
        <v>1731</v>
      </c>
      <c r="B2452" s="27">
        <v>44466</v>
      </c>
      <c r="C2452" s="27">
        <v>44466</v>
      </c>
      <c r="D2452" s="27">
        <v>44487</v>
      </c>
      <c r="E2452">
        <v>21</v>
      </c>
      <c r="F2452" t="s">
        <v>7</v>
      </c>
      <c r="G2452">
        <v>546</v>
      </c>
      <c r="H2452">
        <v>26</v>
      </c>
      <c r="I2452">
        <v>3</v>
      </c>
      <c r="J2452">
        <v>549</v>
      </c>
      <c r="K2452" t="s">
        <v>7</v>
      </c>
      <c r="L2452" t="s">
        <v>181</v>
      </c>
      <c r="M2452" s="7">
        <v>44466</v>
      </c>
      <c r="N2452" s="7">
        <v>44468.999999988424</v>
      </c>
    </row>
    <row r="2453" spans="1:14" x14ac:dyDescent="0.25">
      <c r="A2453">
        <v>1731</v>
      </c>
      <c r="B2453" s="27">
        <v>44466</v>
      </c>
      <c r="C2453" s="27">
        <v>44466</v>
      </c>
      <c r="D2453" s="27">
        <v>44487</v>
      </c>
      <c r="E2453">
        <v>21</v>
      </c>
      <c r="F2453" t="s">
        <v>7</v>
      </c>
      <c r="G2453">
        <v>546</v>
      </c>
      <c r="H2453">
        <v>26</v>
      </c>
      <c r="I2453">
        <v>3</v>
      </c>
      <c r="J2453">
        <v>549</v>
      </c>
      <c r="K2453" t="s">
        <v>7</v>
      </c>
      <c r="L2453" t="s">
        <v>181</v>
      </c>
      <c r="M2453" s="7">
        <v>44470</v>
      </c>
      <c r="N2453" s="7">
        <v>44487</v>
      </c>
    </row>
    <row r="2454" spans="1:14" x14ac:dyDescent="0.25">
      <c r="A2454">
        <v>1732</v>
      </c>
      <c r="B2454" s="27">
        <v>44466</v>
      </c>
      <c r="C2454" s="27">
        <v>44466</v>
      </c>
      <c r="D2454" s="27">
        <v>44471</v>
      </c>
      <c r="E2454">
        <v>5</v>
      </c>
      <c r="F2454" t="s">
        <v>7</v>
      </c>
      <c r="G2454">
        <v>125</v>
      </c>
      <c r="H2454">
        <v>25</v>
      </c>
      <c r="I2454">
        <v>3</v>
      </c>
      <c r="J2454">
        <v>128</v>
      </c>
      <c r="K2454" t="s">
        <v>7</v>
      </c>
      <c r="L2454" t="s">
        <v>181</v>
      </c>
      <c r="M2454" s="7">
        <v>44466</v>
      </c>
      <c r="N2454" s="7">
        <v>44468.999999988424</v>
      </c>
    </row>
    <row r="2455" spans="1:14" x14ac:dyDescent="0.25">
      <c r="A2455">
        <v>1732</v>
      </c>
      <c r="B2455" s="27">
        <v>44466</v>
      </c>
      <c r="C2455" s="27">
        <v>44466</v>
      </c>
      <c r="D2455" s="27">
        <v>44471</v>
      </c>
      <c r="E2455">
        <v>5</v>
      </c>
      <c r="F2455" t="s">
        <v>7</v>
      </c>
      <c r="G2455">
        <v>125</v>
      </c>
      <c r="H2455">
        <v>25</v>
      </c>
      <c r="I2455">
        <v>3</v>
      </c>
      <c r="J2455">
        <v>128</v>
      </c>
      <c r="K2455" t="s">
        <v>7</v>
      </c>
      <c r="L2455" t="s">
        <v>181</v>
      </c>
      <c r="M2455" s="7">
        <v>44470</v>
      </c>
      <c r="N2455" s="7">
        <v>44471</v>
      </c>
    </row>
    <row r="2456" spans="1:14" x14ac:dyDescent="0.25">
      <c r="A2456">
        <v>1736</v>
      </c>
      <c r="B2456" s="27">
        <v>44468</v>
      </c>
      <c r="C2456" s="27">
        <v>44468</v>
      </c>
      <c r="D2456" s="27">
        <v>44476</v>
      </c>
      <c r="E2456">
        <v>8</v>
      </c>
      <c r="F2456" t="s">
        <v>7</v>
      </c>
      <c r="G2456">
        <v>480</v>
      </c>
      <c r="H2456">
        <v>60</v>
      </c>
      <c r="I2456">
        <v>13</v>
      </c>
      <c r="J2456">
        <v>493</v>
      </c>
      <c r="K2456" t="s">
        <v>7</v>
      </c>
      <c r="L2456" t="s">
        <v>181</v>
      </c>
      <c r="M2456" s="7">
        <v>44468</v>
      </c>
      <c r="N2456" s="7">
        <v>44468.999999988424</v>
      </c>
    </row>
    <row r="2457" spans="1:14" x14ac:dyDescent="0.25">
      <c r="A2457">
        <v>1736</v>
      </c>
      <c r="B2457" s="27">
        <v>44468</v>
      </c>
      <c r="C2457" s="27">
        <v>44468</v>
      </c>
      <c r="D2457" s="27">
        <v>44476</v>
      </c>
      <c r="E2457">
        <v>8</v>
      </c>
      <c r="F2457" t="s">
        <v>7</v>
      </c>
      <c r="G2457">
        <v>480</v>
      </c>
      <c r="H2457">
        <v>60</v>
      </c>
      <c r="I2457">
        <v>13</v>
      </c>
      <c r="J2457">
        <v>493</v>
      </c>
      <c r="K2457" t="s">
        <v>7</v>
      </c>
      <c r="L2457" t="s">
        <v>181</v>
      </c>
      <c r="M2457" s="7">
        <v>44470</v>
      </c>
      <c r="N2457" s="7">
        <v>44476</v>
      </c>
    </row>
    <row r="2458" spans="1:14" x14ac:dyDescent="0.25">
      <c r="A2458" t="s">
        <v>132</v>
      </c>
      <c r="B2458" s="27">
        <v>44421</v>
      </c>
      <c r="C2458" s="27">
        <v>44421</v>
      </c>
      <c r="D2458" s="27">
        <v>44452</v>
      </c>
      <c r="E2458">
        <v>31</v>
      </c>
      <c r="F2458" t="s">
        <v>7</v>
      </c>
      <c r="G2458">
        <v>850</v>
      </c>
      <c r="H2458">
        <v>27.419354838709676</v>
      </c>
      <c r="J2458">
        <v>850</v>
      </c>
      <c r="K2458" t="s">
        <v>7</v>
      </c>
      <c r="L2458" t="s">
        <v>181</v>
      </c>
      <c r="M2458" s="7">
        <v>44421</v>
      </c>
      <c r="N2458" s="7">
        <v>44438.999999988424</v>
      </c>
    </row>
    <row r="2459" spans="1:14" x14ac:dyDescent="0.25">
      <c r="A2459" t="s">
        <v>132</v>
      </c>
      <c r="B2459" s="27">
        <v>44421</v>
      </c>
      <c r="C2459" s="27">
        <v>44421</v>
      </c>
      <c r="D2459" s="27">
        <v>44452</v>
      </c>
      <c r="E2459">
        <v>31</v>
      </c>
      <c r="F2459" t="s">
        <v>7</v>
      </c>
      <c r="G2459">
        <v>850</v>
      </c>
      <c r="H2459">
        <v>27.419354838709676</v>
      </c>
      <c r="J2459">
        <v>850</v>
      </c>
      <c r="K2459" t="s">
        <v>7</v>
      </c>
      <c r="L2459" t="s">
        <v>181</v>
      </c>
      <c r="M2459" s="7">
        <v>44440</v>
      </c>
      <c r="N2459" s="7">
        <v>44452</v>
      </c>
    </row>
    <row r="2460" spans="1:14" x14ac:dyDescent="0.25">
      <c r="A2460">
        <v>1552</v>
      </c>
      <c r="B2460" s="27">
        <v>44349</v>
      </c>
      <c r="C2460" s="27">
        <v>44414</v>
      </c>
      <c r="D2460" s="27">
        <v>44434</v>
      </c>
      <c r="E2460">
        <v>20</v>
      </c>
      <c r="F2460" t="s">
        <v>8</v>
      </c>
      <c r="G2460">
        <v>1050</v>
      </c>
      <c r="H2460">
        <v>52.5</v>
      </c>
      <c r="I2460">
        <v>73</v>
      </c>
      <c r="J2460">
        <v>1123</v>
      </c>
      <c r="K2460" t="s">
        <v>7</v>
      </c>
      <c r="L2460" t="s">
        <v>22</v>
      </c>
      <c r="M2460" s="7">
        <v>44414</v>
      </c>
      <c r="N2460" s="7">
        <v>44434</v>
      </c>
    </row>
    <row r="2461" spans="1:14" x14ac:dyDescent="0.25">
      <c r="A2461">
        <v>1573</v>
      </c>
      <c r="B2461" s="27">
        <v>44363</v>
      </c>
      <c r="C2461" s="27">
        <v>44425</v>
      </c>
      <c r="D2461" s="27">
        <v>44439</v>
      </c>
      <c r="E2461">
        <v>14</v>
      </c>
      <c r="F2461" t="s">
        <v>7</v>
      </c>
      <c r="G2461">
        <v>420</v>
      </c>
      <c r="H2461">
        <v>30</v>
      </c>
      <c r="I2461">
        <v>10</v>
      </c>
      <c r="J2461">
        <v>430</v>
      </c>
      <c r="K2461" t="s">
        <v>7</v>
      </c>
      <c r="L2461" t="s">
        <v>181</v>
      </c>
      <c r="M2461" s="7">
        <v>44425</v>
      </c>
      <c r="N2461" s="7">
        <v>44439</v>
      </c>
    </row>
    <row r="2462" spans="1:14" x14ac:dyDescent="0.25">
      <c r="A2462">
        <v>1601</v>
      </c>
      <c r="B2462" s="27">
        <v>44382</v>
      </c>
      <c r="C2462" s="27">
        <v>44409</v>
      </c>
      <c r="D2462" s="27">
        <v>44421</v>
      </c>
      <c r="E2462">
        <v>12</v>
      </c>
      <c r="F2462" t="s">
        <v>8</v>
      </c>
      <c r="G2462">
        <v>364</v>
      </c>
      <c r="H2462">
        <v>30.333333333333332</v>
      </c>
      <c r="I2462">
        <v>83</v>
      </c>
      <c r="J2462">
        <v>447</v>
      </c>
      <c r="K2462" t="s">
        <v>7</v>
      </c>
      <c r="L2462" t="s">
        <v>22</v>
      </c>
      <c r="M2462" s="7">
        <v>44409</v>
      </c>
      <c r="N2462" s="7">
        <v>44421</v>
      </c>
    </row>
    <row r="2463" spans="1:14" x14ac:dyDescent="0.25">
      <c r="A2463" t="s">
        <v>133</v>
      </c>
      <c r="B2463" s="27">
        <v>44408</v>
      </c>
      <c r="C2463" s="27">
        <v>44408</v>
      </c>
      <c r="D2463" s="27">
        <v>44439</v>
      </c>
      <c r="E2463">
        <v>31</v>
      </c>
      <c r="F2463" t="s">
        <v>7</v>
      </c>
      <c r="G2463">
        <v>775</v>
      </c>
      <c r="H2463">
        <v>25</v>
      </c>
      <c r="J2463">
        <v>775</v>
      </c>
      <c r="K2463" t="s">
        <v>7</v>
      </c>
      <c r="L2463" t="s">
        <v>181</v>
      </c>
      <c r="M2463" s="7">
        <v>44408</v>
      </c>
      <c r="N2463" s="7">
        <v>44407.999999988424</v>
      </c>
    </row>
    <row r="2464" spans="1:14" x14ac:dyDescent="0.25">
      <c r="A2464" t="s">
        <v>133</v>
      </c>
      <c r="B2464" s="27">
        <v>44408</v>
      </c>
      <c r="C2464" s="27">
        <v>44408</v>
      </c>
      <c r="D2464" s="27">
        <v>44439</v>
      </c>
      <c r="E2464">
        <v>31</v>
      </c>
      <c r="F2464" t="s">
        <v>7</v>
      </c>
      <c r="G2464">
        <v>775</v>
      </c>
      <c r="H2464">
        <v>25</v>
      </c>
      <c r="J2464">
        <v>775</v>
      </c>
      <c r="K2464" t="s">
        <v>7</v>
      </c>
      <c r="L2464" t="s">
        <v>181</v>
      </c>
      <c r="M2464" s="7">
        <v>44409</v>
      </c>
      <c r="N2464" s="7">
        <v>44439</v>
      </c>
    </row>
    <row r="2465" spans="1:14" x14ac:dyDescent="0.25">
      <c r="A2465" t="s">
        <v>133</v>
      </c>
      <c r="B2465" s="27">
        <v>44408</v>
      </c>
      <c r="C2465" s="27">
        <v>44408</v>
      </c>
      <c r="D2465" s="27">
        <v>44439</v>
      </c>
      <c r="E2465">
        <v>31</v>
      </c>
      <c r="F2465" t="s">
        <v>7</v>
      </c>
      <c r="G2465">
        <v>775</v>
      </c>
      <c r="H2465">
        <v>25</v>
      </c>
      <c r="J2465">
        <v>775</v>
      </c>
      <c r="K2465" t="s">
        <v>7</v>
      </c>
      <c r="L2465" t="s">
        <v>181</v>
      </c>
      <c r="M2465" s="7">
        <v>44408</v>
      </c>
      <c r="N2465" s="7">
        <v>44407.999999988424</v>
      </c>
    </row>
    <row r="2466" spans="1:14" x14ac:dyDescent="0.25">
      <c r="A2466" t="s">
        <v>133</v>
      </c>
      <c r="B2466" s="27">
        <v>44408</v>
      </c>
      <c r="C2466" s="27">
        <v>44408</v>
      </c>
      <c r="D2466" s="27">
        <v>44439</v>
      </c>
      <c r="E2466">
        <v>31</v>
      </c>
      <c r="F2466" t="s">
        <v>7</v>
      </c>
      <c r="G2466">
        <v>775</v>
      </c>
      <c r="H2466">
        <v>25</v>
      </c>
      <c r="J2466">
        <v>775</v>
      </c>
      <c r="K2466" t="s">
        <v>7</v>
      </c>
      <c r="L2466" t="s">
        <v>181</v>
      </c>
      <c r="M2466" s="7">
        <v>44409</v>
      </c>
      <c r="N2466" s="7">
        <v>44439</v>
      </c>
    </row>
    <row r="2467" spans="1:14" x14ac:dyDescent="0.25">
      <c r="A2467" t="s">
        <v>134</v>
      </c>
      <c r="B2467" s="27">
        <v>44424</v>
      </c>
      <c r="C2467" s="27">
        <v>44424</v>
      </c>
      <c r="D2467" s="27">
        <v>44438</v>
      </c>
      <c r="E2467">
        <v>14</v>
      </c>
      <c r="F2467" t="s">
        <v>7</v>
      </c>
      <c r="G2467">
        <v>266</v>
      </c>
      <c r="H2467">
        <v>19</v>
      </c>
      <c r="J2467">
        <v>266</v>
      </c>
      <c r="K2467" t="s">
        <v>7</v>
      </c>
      <c r="L2467" t="s">
        <v>181</v>
      </c>
      <c r="M2467" s="7">
        <v>44424</v>
      </c>
      <c r="N2467" s="7">
        <v>44438</v>
      </c>
    </row>
    <row r="2468" spans="1:14" x14ac:dyDescent="0.25">
      <c r="A2468">
        <v>1633</v>
      </c>
      <c r="B2468" s="27">
        <v>44400</v>
      </c>
      <c r="C2468" s="27">
        <v>44412</v>
      </c>
      <c r="D2468" s="27">
        <v>44422</v>
      </c>
      <c r="E2468">
        <v>10</v>
      </c>
      <c r="F2468" t="s">
        <v>7</v>
      </c>
      <c r="G2468">
        <v>420</v>
      </c>
      <c r="H2468">
        <v>42</v>
      </c>
      <c r="I2468">
        <v>3</v>
      </c>
      <c r="J2468">
        <v>423</v>
      </c>
      <c r="K2468" t="s">
        <v>7</v>
      </c>
      <c r="L2468" t="s">
        <v>22</v>
      </c>
      <c r="M2468" s="7">
        <v>44412</v>
      </c>
      <c r="N2468" s="7">
        <v>44422</v>
      </c>
    </row>
    <row r="2469" spans="1:14" x14ac:dyDescent="0.25">
      <c r="A2469">
        <v>1651</v>
      </c>
      <c r="B2469" s="27">
        <v>44410</v>
      </c>
      <c r="C2469" s="27">
        <v>44410</v>
      </c>
      <c r="D2469" s="27">
        <v>44440</v>
      </c>
      <c r="E2469">
        <v>30</v>
      </c>
      <c r="F2469" t="s">
        <v>7</v>
      </c>
      <c r="G2469">
        <v>600</v>
      </c>
      <c r="H2469">
        <v>20</v>
      </c>
      <c r="J2469">
        <v>600</v>
      </c>
      <c r="K2469" t="s">
        <v>7</v>
      </c>
      <c r="L2469" t="s">
        <v>181</v>
      </c>
      <c r="M2469" s="7">
        <v>44410</v>
      </c>
      <c r="N2469" s="7">
        <v>44438.999999988424</v>
      </c>
    </row>
    <row r="2470" spans="1:14" x14ac:dyDescent="0.25">
      <c r="A2470">
        <v>1651</v>
      </c>
      <c r="B2470" s="27">
        <v>44410</v>
      </c>
      <c r="C2470" s="27">
        <v>44410</v>
      </c>
      <c r="D2470" s="27">
        <v>44440</v>
      </c>
      <c r="E2470">
        <v>30</v>
      </c>
      <c r="F2470" t="s">
        <v>7</v>
      </c>
      <c r="G2470">
        <v>600</v>
      </c>
      <c r="H2470">
        <v>20</v>
      </c>
      <c r="J2470">
        <v>600</v>
      </c>
      <c r="K2470" t="s">
        <v>7</v>
      </c>
      <c r="L2470" t="s">
        <v>181</v>
      </c>
      <c r="M2470" s="7">
        <v>44440</v>
      </c>
      <c r="N2470" s="7">
        <v>44440</v>
      </c>
    </row>
    <row r="2471" spans="1:14" x14ac:dyDescent="0.25">
      <c r="A2471">
        <v>1652</v>
      </c>
      <c r="B2471" s="27">
        <v>44398</v>
      </c>
      <c r="C2471" s="27">
        <v>44411</v>
      </c>
      <c r="D2471" s="27">
        <v>44421</v>
      </c>
      <c r="E2471">
        <v>10</v>
      </c>
      <c r="F2471" t="s">
        <v>7</v>
      </c>
      <c r="G2471">
        <v>300</v>
      </c>
      <c r="H2471">
        <v>30</v>
      </c>
      <c r="I2471">
        <v>3</v>
      </c>
      <c r="J2471">
        <v>303</v>
      </c>
      <c r="K2471" t="s">
        <v>7</v>
      </c>
      <c r="L2471" t="s">
        <v>181</v>
      </c>
      <c r="M2471" s="7">
        <v>44411</v>
      </c>
      <c r="N2471" s="7">
        <v>44421</v>
      </c>
    </row>
    <row r="2472" spans="1:14" x14ac:dyDescent="0.25">
      <c r="A2472">
        <v>1653</v>
      </c>
      <c r="B2472" s="27">
        <v>44412</v>
      </c>
      <c r="C2472" s="27">
        <v>44412</v>
      </c>
      <c r="D2472" s="27">
        <v>44432</v>
      </c>
      <c r="E2472">
        <v>20</v>
      </c>
      <c r="F2472" t="s">
        <v>7</v>
      </c>
      <c r="G2472">
        <v>600</v>
      </c>
      <c r="H2472">
        <v>30</v>
      </c>
      <c r="I2472">
        <v>3</v>
      </c>
      <c r="J2472">
        <v>603</v>
      </c>
      <c r="K2472" t="s">
        <v>7</v>
      </c>
      <c r="L2472" t="s">
        <v>181</v>
      </c>
      <c r="M2472" s="7">
        <v>44412</v>
      </c>
      <c r="N2472" s="7">
        <v>44432</v>
      </c>
    </row>
    <row r="2473" spans="1:14" x14ac:dyDescent="0.25">
      <c r="A2473">
        <v>1655</v>
      </c>
      <c r="B2473" s="27">
        <v>44406</v>
      </c>
      <c r="C2473" s="27">
        <v>44413</v>
      </c>
      <c r="D2473" s="27">
        <v>44473</v>
      </c>
      <c r="E2473">
        <v>60</v>
      </c>
      <c r="F2473" t="s">
        <v>8</v>
      </c>
      <c r="G2473">
        <v>900</v>
      </c>
      <c r="H2473">
        <v>15</v>
      </c>
      <c r="I2473">
        <v>43</v>
      </c>
      <c r="J2473">
        <v>943</v>
      </c>
      <c r="K2473" t="s">
        <v>7</v>
      </c>
      <c r="L2473" t="s">
        <v>181</v>
      </c>
      <c r="M2473" s="7">
        <v>44413</v>
      </c>
      <c r="N2473" s="7">
        <v>44438.999999988424</v>
      </c>
    </row>
    <row r="2474" spans="1:14" x14ac:dyDescent="0.25">
      <c r="A2474">
        <v>1655</v>
      </c>
      <c r="B2474" s="27">
        <v>44406</v>
      </c>
      <c r="C2474" s="27">
        <v>44413</v>
      </c>
      <c r="D2474" s="27">
        <v>44473</v>
      </c>
      <c r="E2474">
        <v>60</v>
      </c>
      <c r="F2474" t="s">
        <v>8</v>
      </c>
      <c r="G2474">
        <v>900</v>
      </c>
      <c r="H2474">
        <v>15</v>
      </c>
      <c r="I2474">
        <v>43</v>
      </c>
      <c r="J2474">
        <v>943</v>
      </c>
      <c r="K2474" t="s">
        <v>7</v>
      </c>
      <c r="L2474" t="s">
        <v>181</v>
      </c>
      <c r="M2474" s="7">
        <v>44440</v>
      </c>
      <c r="N2474" s="7">
        <v>44468.999999988424</v>
      </c>
    </row>
    <row r="2475" spans="1:14" x14ac:dyDescent="0.25">
      <c r="A2475">
        <v>1655</v>
      </c>
      <c r="B2475" s="27">
        <v>44406</v>
      </c>
      <c r="C2475" s="27">
        <v>44413</v>
      </c>
      <c r="D2475" s="27">
        <v>44473</v>
      </c>
      <c r="E2475">
        <v>60</v>
      </c>
      <c r="F2475" t="s">
        <v>8</v>
      </c>
      <c r="G2475">
        <v>900</v>
      </c>
      <c r="H2475">
        <v>15</v>
      </c>
      <c r="I2475">
        <v>43</v>
      </c>
      <c r="J2475">
        <v>943</v>
      </c>
      <c r="K2475" t="s">
        <v>7</v>
      </c>
      <c r="L2475" t="s">
        <v>181</v>
      </c>
      <c r="M2475" s="7">
        <v>44470</v>
      </c>
      <c r="N2475" s="7">
        <v>44473</v>
      </c>
    </row>
    <row r="2476" spans="1:14" x14ac:dyDescent="0.25">
      <c r="A2476">
        <v>1656</v>
      </c>
      <c r="B2476" s="27">
        <v>44414</v>
      </c>
      <c r="C2476" s="27">
        <v>44414</v>
      </c>
      <c r="D2476" s="27">
        <v>44417</v>
      </c>
      <c r="E2476">
        <v>3</v>
      </c>
      <c r="F2476" t="s">
        <v>7</v>
      </c>
      <c r="G2476">
        <v>132</v>
      </c>
      <c r="H2476">
        <v>44</v>
      </c>
      <c r="I2476">
        <v>3</v>
      </c>
      <c r="J2476">
        <v>135</v>
      </c>
      <c r="K2476" t="s">
        <v>7</v>
      </c>
      <c r="L2476" t="s">
        <v>181</v>
      </c>
      <c r="M2476" s="7">
        <v>44414</v>
      </c>
      <c r="N2476" s="7">
        <v>44417</v>
      </c>
    </row>
    <row r="2477" spans="1:14" x14ac:dyDescent="0.25">
      <c r="A2477">
        <v>1657</v>
      </c>
      <c r="B2477" s="27">
        <v>44415</v>
      </c>
      <c r="C2477" s="27">
        <v>44415</v>
      </c>
      <c r="D2477" s="27">
        <v>44420</v>
      </c>
      <c r="E2477">
        <v>5</v>
      </c>
      <c r="F2477" t="s">
        <v>7</v>
      </c>
      <c r="G2477">
        <v>220</v>
      </c>
      <c r="H2477">
        <v>44</v>
      </c>
      <c r="I2477">
        <v>18</v>
      </c>
      <c r="J2477">
        <v>238</v>
      </c>
      <c r="K2477" t="s">
        <v>7</v>
      </c>
      <c r="L2477" t="s">
        <v>181</v>
      </c>
      <c r="M2477" s="7">
        <v>44415</v>
      </c>
      <c r="N2477" s="7">
        <v>44420</v>
      </c>
    </row>
    <row r="2478" spans="1:14" x14ac:dyDescent="0.25">
      <c r="A2478">
        <v>1659</v>
      </c>
      <c r="B2478" s="27">
        <v>44417</v>
      </c>
      <c r="C2478" s="27">
        <v>44417</v>
      </c>
      <c r="D2478" s="27">
        <v>44439</v>
      </c>
      <c r="E2478">
        <v>22</v>
      </c>
      <c r="F2478" t="s">
        <v>7</v>
      </c>
      <c r="G2478">
        <v>660</v>
      </c>
      <c r="H2478">
        <v>30</v>
      </c>
      <c r="I2478">
        <v>3</v>
      </c>
      <c r="J2478">
        <v>663</v>
      </c>
      <c r="K2478" t="s">
        <v>7</v>
      </c>
      <c r="L2478" t="s">
        <v>181</v>
      </c>
      <c r="M2478" s="7">
        <v>44417</v>
      </c>
      <c r="N2478" s="7">
        <v>44439</v>
      </c>
    </row>
    <row r="2479" spans="1:14" x14ac:dyDescent="0.25">
      <c r="A2479">
        <v>1661</v>
      </c>
      <c r="B2479" s="27">
        <v>44416</v>
      </c>
      <c r="C2479" s="27">
        <v>44418</v>
      </c>
      <c r="D2479" s="27">
        <v>44430</v>
      </c>
      <c r="E2479">
        <v>12</v>
      </c>
      <c r="F2479" t="s">
        <v>8</v>
      </c>
      <c r="G2479">
        <v>351</v>
      </c>
      <c r="H2479">
        <v>29.25</v>
      </c>
      <c r="I2479">
        <v>58</v>
      </c>
      <c r="J2479">
        <v>409</v>
      </c>
      <c r="K2479" t="s">
        <v>7</v>
      </c>
      <c r="L2479" t="s">
        <v>181</v>
      </c>
      <c r="M2479" s="7">
        <v>44418</v>
      </c>
      <c r="N2479" s="7">
        <v>44430</v>
      </c>
    </row>
    <row r="2480" spans="1:14" x14ac:dyDescent="0.25">
      <c r="A2480">
        <v>1662</v>
      </c>
      <c r="B2480" s="27">
        <v>44418</v>
      </c>
      <c r="C2480" s="27">
        <v>44418</v>
      </c>
      <c r="D2480" s="27">
        <v>44433</v>
      </c>
      <c r="E2480">
        <v>15</v>
      </c>
      <c r="F2480" t="s">
        <v>7</v>
      </c>
      <c r="G2480">
        <v>450</v>
      </c>
      <c r="H2480">
        <v>30</v>
      </c>
      <c r="I2480">
        <v>3</v>
      </c>
      <c r="J2480">
        <v>453</v>
      </c>
      <c r="K2480" t="s">
        <v>7</v>
      </c>
      <c r="L2480" t="s">
        <v>181</v>
      </c>
      <c r="M2480" s="7">
        <v>44418</v>
      </c>
      <c r="N2480" s="7">
        <v>44433</v>
      </c>
    </row>
    <row r="2481" spans="1:14" x14ac:dyDescent="0.25">
      <c r="A2481">
        <v>1663</v>
      </c>
      <c r="B2481" s="27">
        <v>44419</v>
      </c>
      <c r="C2481" s="27">
        <v>44419</v>
      </c>
      <c r="D2481" s="27">
        <v>44449</v>
      </c>
      <c r="E2481">
        <v>30</v>
      </c>
      <c r="F2481" t="s">
        <v>7</v>
      </c>
      <c r="G2481">
        <v>663</v>
      </c>
      <c r="H2481">
        <v>22.1</v>
      </c>
      <c r="I2481">
        <v>3</v>
      </c>
      <c r="J2481">
        <v>666</v>
      </c>
      <c r="K2481" t="s">
        <v>7</v>
      </c>
      <c r="L2481" t="s">
        <v>181</v>
      </c>
      <c r="M2481" s="7">
        <v>44419</v>
      </c>
      <c r="N2481" s="7">
        <v>44438.999999988424</v>
      </c>
    </row>
    <row r="2482" spans="1:14" x14ac:dyDescent="0.25">
      <c r="A2482">
        <v>1663</v>
      </c>
      <c r="B2482" s="27">
        <v>44419</v>
      </c>
      <c r="C2482" s="27">
        <v>44419</v>
      </c>
      <c r="D2482" s="27">
        <v>44449</v>
      </c>
      <c r="E2482">
        <v>30</v>
      </c>
      <c r="F2482" t="s">
        <v>7</v>
      </c>
      <c r="G2482">
        <v>663</v>
      </c>
      <c r="H2482">
        <v>22.1</v>
      </c>
      <c r="I2482">
        <v>3</v>
      </c>
      <c r="J2482">
        <v>666</v>
      </c>
      <c r="K2482" t="s">
        <v>7</v>
      </c>
      <c r="L2482" t="s">
        <v>181</v>
      </c>
      <c r="M2482" s="7">
        <v>44440</v>
      </c>
      <c r="N2482" s="7">
        <v>44449</v>
      </c>
    </row>
    <row r="2483" spans="1:14" x14ac:dyDescent="0.25">
      <c r="A2483">
        <v>1664</v>
      </c>
      <c r="B2483" s="27">
        <v>44419</v>
      </c>
      <c r="C2483" s="27">
        <v>44424</v>
      </c>
      <c r="D2483" s="27">
        <v>44439</v>
      </c>
      <c r="E2483">
        <v>15</v>
      </c>
      <c r="F2483" t="s">
        <v>7</v>
      </c>
      <c r="G2483">
        <v>368</v>
      </c>
      <c r="H2483">
        <v>24.533333333333335</v>
      </c>
      <c r="I2483">
        <v>3</v>
      </c>
      <c r="J2483">
        <v>371</v>
      </c>
      <c r="K2483" t="s">
        <v>7</v>
      </c>
      <c r="L2483" t="s">
        <v>181</v>
      </c>
      <c r="M2483" s="7">
        <v>44424</v>
      </c>
      <c r="N2483" s="7">
        <v>44439</v>
      </c>
    </row>
    <row r="2484" spans="1:14" x14ac:dyDescent="0.25">
      <c r="A2484">
        <v>1665</v>
      </c>
      <c r="B2484" s="27">
        <v>44420</v>
      </c>
      <c r="C2484" s="27">
        <v>44420</v>
      </c>
      <c r="D2484" s="27">
        <v>44429</v>
      </c>
      <c r="E2484">
        <v>9</v>
      </c>
      <c r="F2484" t="s">
        <v>7</v>
      </c>
      <c r="G2484">
        <v>405</v>
      </c>
      <c r="H2484">
        <v>45</v>
      </c>
      <c r="I2484">
        <v>3</v>
      </c>
      <c r="J2484">
        <v>408</v>
      </c>
      <c r="K2484" t="s">
        <v>7</v>
      </c>
      <c r="L2484" t="s">
        <v>181</v>
      </c>
      <c r="M2484" s="7">
        <v>44420</v>
      </c>
      <c r="N2484" s="7">
        <v>44429</v>
      </c>
    </row>
    <row r="2485" spans="1:14" x14ac:dyDescent="0.25">
      <c r="A2485">
        <v>1666</v>
      </c>
      <c r="B2485" s="27">
        <v>44420</v>
      </c>
      <c r="C2485" s="27">
        <v>44421</v>
      </c>
      <c r="D2485" s="27">
        <v>44431</v>
      </c>
      <c r="E2485">
        <v>10</v>
      </c>
      <c r="F2485" t="s">
        <v>7</v>
      </c>
      <c r="G2485">
        <v>250</v>
      </c>
      <c r="H2485">
        <v>25</v>
      </c>
      <c r="I2485">
        <v>3</v>
      </c>
      <c r="J2485">
        <v>253</v>
      </c>
      <c r="K2485" t="s">
        <v>7</v>
      </c>
      <c r="L2485" t="s">
        <v>181</v>
      </c>
      <c r="M2485" s="7">
        <v>44421</v>
      </c>
      <c r="N2485" s="7">
        <v>44431</v>
      </c>
    </row>
    <row r="2486" spans="1:14" x14ac:dyDescent="0.25">
      <c r="A2486">
        <v>1667</v>
      </c>
      <c r="B2486" s="27">
        <v>44418</v>
      </c>
      <c r="C2486" s="27">
        <v>44424</v>
      </c>
      <c r="D2486" s="27">
        <v>44429</v>
      </c>
      <c r="E2486">
        <v>5</v>
      </c>
      <c r="F2486" t="s">
        <v>7</v>
      </c>
      <c r="G2486">
        <v>150</v>
      </c>
      <c r="H2486">
        <v>30</v>
      </c>
      <c r="I2486">
        <v>13</v>
      </c>
      <c r="J2486">
        <v>163</v>
      </c>
      <c r="K2486" t="s">
        <v>7</v>
      </c>
      <c r="L2486" t="s">
        <v>181</v>
      </c>
      <c r="M2486" s="7">
        <v>44424</v>
      </c>
      <c r="N2486" s="7">
        <v>44429</v>
      </c>
    </row>
    <row r="2487" spans="1:14" x14ac:dyDescent="0.25">
      <c r="A2487">
        <v>1668</v>
      </c>
      <c r="B2487" s="27">
        <v>44424</v>
      </c>
      <c r="C2487" s="27">
        <v>44424</v>
      </c>
      <c r="D2487" s="27">
        <v>44426</v>
      </c>
      <c r="E2487">
        <v>2</v>
      </c>
      <c r="F2487" t="s">
        <v>7</v>
      </c>
      <c r="G2487">
        <v>120</v>
      </c>
      <c r="H2487">
        <v>60</v>
      </c>
      <c r="J2487">
        <v>120</v>
      </c>
      <c r="K2487" t="s">
        <v>7</v>
      </c>
      <c r="L2487" t="s">
        <v>181</v>
      </c>
      <c r="M2487" s="7">
        <v>44424</v>
      </c>
      <c r="N2487" s="7">
        <v>44426</v>
      </c>
    </row>
    <row r="2488" spans="1:14" x14ac:dyDescent="0.25">
      <c r="A2488">
        <v>1669</v>
      </c>
      <c r="B2488" s="27">
        <v>44421</v>
      </c>
      <c r="C2488" s="27">
        <v>44421</v>
      </c>
      <c r="D2488" s="27">
        <v>44451</v>
      </c>
      <c r="E2488">
        <v>30</v>
      </c>
      <c r="F2488" t="s">
        <v>7</v>
      </c>
      <c r="G2488">
        <v>480</v>
      </c>
      <c r="H2488">
        <v>16</v>
      </c>
      <c r="I2488">
        <v>3</v>
      </c>
      <c r="J2488">
        <v>483</v>
      </c>
      <c r="K2488" t="s">
        <v>7</v>
      </c>
      <c r="L2488" t="s">
        <v>181</v>
      </c>
      <c r="M2488" s="7">
        <v>44421</v>
      </c>
      <c r="N2488" s="7">
        <v>44438.999999988424</v>
      </c>
    </row>
    <row r="2489" spans="1:14" x14ac:dyDescent="0.25">
      <c r="A2489">
        <v>1669</v>
      </c>
      <c r="B2489" s="27">
        <v>44421</v>
      </c>
      <c r="C2489" s="27">
        <v>44421</v>
      </c>
      <c r="D2489" s="27">
        <v>44451</v>
      </c>
      <c r="E2489">
        <v>30</v>
      </c>
      <c r="F2489" t="s">
        <v>7</v>
      </c>
      <c r="G2489">
        <v>480</v>
      </c>
      <c r="H2489">
        <v>16</v>
      </c>
      <c r="I2489">
        <v>3</v>
      </c>
      <c r="J2489">
        <v>483</v>
      </c>
      <c r="K2489" t="s">
        <v>7</v>
      </c>
      <c r="L2489" t="s">
        <v>181</v>
      </c>
      <c r="M2489" s="7">
        <v>44440</v>
      </c>
      <c r="N2489" s="7">
        <v>44451</v>
      </c>
    </row>
    <row r="2490" spans="1:14" x14ac:dyDescent="0.25">
      <c r="A2490">
        <v>1670</v>
      </c>
      <c r="B2490" s="27">
        <v>44417</v>
      </c>
      <c r="C2490" s="27">
        <v>44426</v>
      </c>
      <c r="D2490" s="27">
        <v>44464</v>
      </c>
      <c r="E2490">
        <v>38</v>
      </c>
      <c r="F2490" t="s">
        <v>7</v>
      </c>
      <c r="G2490">
        <v>570</v>
      </c>
      <c r="H2490">
        <v>15</v>
      </c>
      <c r="I2490">
        <v>3</v>
      </c>
      <c r="J2490">
        <v>573</v>
      </c>
      <c r="K2490" t="s">
        <v>7</v>
      </c>
      <c r="L2490" t="s">
        <v>181</v>
      </c>
      <c r="M2490" s="7">
        <v>44426</v>
      </c>
      <c r="N2490" s="7">
        <v>44438.999999988424</v>
      </c>
    </row>
    <row r="2491" spans="1:14" x14ac:dyDescent="0.25">
      <c r="A2491">
        <v>1670</v>
      </c>
      <c r="B2491" s="27">
        <v>44417</v>
      </c>
      <c r="C2491" s="27">
        <v>44426</v>
      </c>
      <c r="D2491" s="27">
        <v>44464</v>
      </c>
      <c r="E2491">
        <v>38</v>
      </c>
      <c r="F2491" t="s">
        <v>7</v>
      </c>
      <c r="G2491">
        <v>570</v>
      </c>
      <c r="H2491">
        <v>15</v>
      </c>
      <c r="I2491">
        <v>3</v>
      </c>
      <c r="J2491">
        <v>573</v>
      </c>
      <c r="K2491" t="s">
        <v>7</v>
      </c>
      <c r="L2491" t="s">
        <v>181</v>
      </c>
      <c r="M2491" s="7">
        <v>44440</v>
      </c>
      <c r="N2491" s="7">
        <v>44464</v>
      </c>
    </row>
    <row r="2492" spans="1:14" x14ac:dyDescent="0.25">
      <c r="A2492">
        <v>1671</v>
      </c>
      <c r="B2492" s="27">
        <v>44428</v>
      </c>
      <c r="C2492" s="27">
        <v>44428</v>
      </c>
      <c r="D2492" s="27">
        <v>44429</v>
      </c>
      <c r="E2492">
        <v>1</v>
      </c>
      <c r="F2492" t="s">
        <v>7</v>
      </c>
      <c r="G2492">
        <v>85</v>
      </c>
      <c r="H2492">
        <v>85</v>
      </c>
      <c r="J2492">
        <v>85</v>
      </c>
      <c r="K2492" t="s">
        <v>7</v>
      </c>
      <c r="L2492" t="s">
        <v>181</v>
      </c>
      <c r="M2492" s="7">
        <v>44428</v>
      </c>
      <c r="N2492" s="7">
        <v>44429</v>
      </c>
    </row>
    <row r="2493" spans="1:14" x14ac:dyDescent="0.25">
      <c r="A2493">
        <v>1673</v>
      </c>
      <c r="B2493" s="27">
        <v>44431</v>
      </c>
      <c r="C2493" s="27">
        <v>44431</v>
      </c>
      <c r="D2493" s="27">
        <v>44436</v>
      </c>
      <c r="E2493">
        <v>5</v>
      </c>
      <c r="F2493" t="s">
        <v>7</v>
      </c>
      <c r="G2493">
        <v>410</v>
      </c>
      <c r="H2493">
        <v>82</v>
      </c>
      <c r="I2493">
        <v>3</v>
      </c>
      <c r="J2493">
        <v>413</v>
      </c>
      <c r="K2493" t="s">
        <v>7</v>
      </c>
      <c r="L2493" t="s">
        <v>181</v>
      </c>
      <c r="M2493" s="7">
        <v>44431</v>
      </c>
      <c r="N2493" s="7">
        <v>44436</v>
      </c>
    </row>
    <row r="2494" spans="1:14" x14ac:dyDescent="0.25">
      <c r="A2494">
        <v>1674</v>
      </c>
      <c r="B2494" s="27">
        <v>44431</v>
      </c>
      <c r="C2494" s="27">
        <v>44431</v>
      </c>
      <c r="D2494" s="27">
        <v>44436</v>
      </c>
      <c r="E2494">
        <v>5</v>
      </c>
      <c r="F2494" t="s">
        <v>7</v>
      </c>
      <c r="G2494">
        <v>125</v>
      </c>
      <c r="H2494">
        <v>25</v>
      </c>
      <c r="J2494">
        <v>125</v>
      </c>
      <c r="K2494" t="s">
        <v>7</v>
      </c>
      <c r="L2494" t="s">
        <v>181</v>
      </c>
      <c r="M2494" s="7">
        <v>44431</v>
      </c>
      <c r="N2494" s="7">
        <v>44436</v>
      </c>
    </row>
    <row r="2495" spans="1:14" x14ac:dyDescent="0.25">
      <c r="A2495">
        <v>1675</v>
      </c>
      <c r="B2495" s="27">
        <v>44431</v>
      </c>
      <c r="C2495" s="27">
        <v>44431</v>
      </c>
      <c r="D2495" s="27">
        <v>44433</v>
      </c>
      <c r="E2495">
        <v>2</v>
      </c>
      <c r="F2495" t="s">
        <v>7</v>
      </c>
      <c r="G2495">
        <v>80</v>
      </c>
      <c r="H2495">
        <v>40</v>
      </c>
      <c r="I2495">
        <v>3</v>
      </c>
      <c r="J2495">
        <v>83</v>
      </c>
      <c r="K2495" t="s">
        <v>7</v>
      </c>
      <c r="L2495" t="s">
        <v>181</v>
      </c>
      <c r="M2495" s="7">
        <v>44431</v>
      </c>
      <c r="N2495" s="7">
        <v>44433</v>
      </c>
    </row>
    <row r="2496" spans="1:14" x14ac:dyDescent="0.25">
      <c r="A2496">
        <v>1678</v>
      </c>
      <c r="B2496" s="27">
        <v>44433</v>
      </c>
      <c r="C2496" s="27">
        <v>44433</v>
      </c>
      <c r="D2496" s="27">
        <v>44442</v>
      </c>
      <c r="E2496">
        <v>9</v>
      </c>
      <c r="F2496" t="s">
        <v>7</v>
      </c>
      <c r="G2496">
        <v>270</v>
      </c>
      <c r="H2496">
        <v>30</v>
      </c>
      <c r="I2496">
        <v>23</v>
      </c>
      <c r="J2496">
        <v>293</v>
      </c>
      <c r="K2496" t="s">
        <v>7</v>
      </c>
      <c r="L2496" t="s">
        <v>181</v>
      </c>
      <c r="M2496" s="7">
        <v>44433</v>
      </c>
      <c r="N2496" s="7">
        <v>44438.999999988424</v>
      </c>
    </row>
    <row r="2497" spans="1:14" x14ac:dyDescent="0.25">
      <c r="A2497">
        <v>1678</v>
      </c>
      <c r="B2497" s="27">
        <v>44433</v>
      </c>
      <c r="C2497" s="27">
        <v>44433</v>
      </c>
      <c r="D2497" s="27">
        <v>44442</v>
      </c>
      <c r="E2497">
        <v>9</v>
      </c>
      <c r="F2497" t="s">
        <v>7</v>
      </c>
      <c r="G2497">
        <v>270</v>
      </c>
      <c r="H2497">
        <v>30</v>
      </c>
      <c r="I2497">
        <v>23</v>
      </c>
      <c r="J2497">
        <v>293</v>
      </c>
      <c r="K2497" t="s">
        <v>7</v>
      </c>
      <c r="L2497" t="s">
        <v>181</v>
      </c>
      <c r="M2497" s="7">
        <v>44440</v>
      </c>
      <c r="N2497" s="7">
        <v>44442</v>
      </c>
    </row>
    <row r="2498" spans="1:14" x14ac:dyDescent="0.25">
      <c r="A2498">
        <v>1679</v>
      </c>
      <c r="B2498" s="27">
        <v>44434</v>
      </c>
      <c r="C2498" s="27">
        <v>44434</v>
      </c>
      <c r="D2498" s="27">
        <v>44449</v>
      </c>
      <c r="E2498">
        <v>15</v>
      </c>
      <c r="F2498" t="s">
        <v>7</v>
      </c>
      <c r="G2498">
        <v>375</v>
      </c>
      <c r="H2498">
        <v>25</v>
      </c>
      <c r="I2498">
        <v>3</v>
      </c>
      <c r="J2498">
        <v>378</v>
      </c>
      <c r="K2498" t="s">
        <v>7</v>
      </c>
      <c r="L2498" t="s">
        <v>181</v>
      </c>
      <c r="M2498" s="7">
        <v>44434</v>
      </c>
      <c r="N2498" s="7">
        <v>44438.999999988424</v>
      </c>
    </row>
    <row r="2499" spans="1:14" x14ac:dyDescent="0.25">
      <c r="A2499">
        <v>1679</v>
      </c>
      <c r="B2499" s="27">
        <v>44434</v>
      </c>
      <c r="C2499" s="27">
        <v>44434</v>
      </c>
      <c r="D2499" s="27">
        <v>44449</v>
      </c>
      <c r="E2499">
        <v>15</v>
      </c>
      <c r="F2499" t="s">
        <v>7</v>
      </c>
      <c r="G2499">
        <v>375</v>
      </c>
      <c r="H2499">
        <v>25</v>
      </c>
      <c r="I2499">
        <v>3</v>
      </c>
      <c r="J2499">
        <v>378</v>
      </c>
      <c r="K2499" t="s">
        <v>7</v>
      </c>
      <c r="L2499" t="s">
        <v>181</v>
      </c>
      <c r="M2499" s="7">
        <v>44440</v>
      </c>
      <c r="N2499" s="7">
        <v>44449</v>
      </c>
    </row>
    <row r="2500" spans="1:14" x14ac:dyDescent="0.25">
      <c r="A2500">
        <v>1684</v>
      </c>
      <c r="B2500" s="27">
        <v>44436</v>
      </c>
      <c r="C2500" s="27">
        <v>44436</v>
      </c>
      <c r="D2500" s="27">
        <v>44438</v>
      </c>
      <c r="E2500">
        <v>2</v>
      </c>
      <c r="F2500" t="s">
        <v>7</v>
      </c>
      <c r="G2500">
        <v>90</v>
      </c>
      <c r="H2500">
        <v>45</v>
      </c>
      <c r="I2500">
        <v>3</v>
      </c>
      <c r="J2500">
        <v>93</v>
      </c>
      <c r="K2500" t="s">
        <v>7</v>
      </c>
      <c r="L2500" t="s">
        <v>181</v>
      </c>
      <c r="M2500" s="7">
        <v>44436</v>
      </c>
      <c r="N2500" s="7">
        <v>44438</v>
      </c>
    </row>
    <row r="2501" spans="1:14" x14ac:dyDescent="0.25">
      <c r="A2501" t="s">
        <v>64</v>
      </c>
      <c r="B2501" s="27">
        <v>44309</v>
      </c>
      <c r="C2501" s="27">
        <v>44368</v>
      </c>
      <c r="D2501" s="27">
        <v>44398</v>
      </c>
      <c r="E2501">
        <v>30</v>
      </c>
      <c r="F2501" t="s">
        <v>7</v>
      </c>
      <c r="G2501">
        <v>660</v>
      </c>
      <c r="H2501">
        <v>22</v>
      </c>
      <c r="I2501">
        <v>13</v>
      </c>
      <c r="J2501">
        <v>673</v>
      </c>
      <c r="K2501" t="s">
        <v>7</v>
      </c>
      <c r="L2501" t="s">
        <v>22</v>
      </c>
      <c r="M2501" s="7">
        <v>44368</v>
      </c>
      <c r="N2501" s="7">
        <v>44376.999999988424</v>
      </c>
    </row>
    <row r="2502" spans="1:14" x14ac:dyDescent="0.25">
      <c r="A2502" t="s">
        <v>64</v>
      </c>
      <c r="B2502" s="27">
        <v>44309</v>
      </c>
      <c r="C2502" s="27">
        <v>44368</v>
      </c>
      <c r="D2502" s="27">
        <v>44398</v>
      </c>
      <c r="E2502">
        <v>30</v>
      </c>
      <c r="F2502" t="s">
        <v>7</v>
      </c>
      <c r="G2502">
        <v>660</v>
      </c>
      <c r="H2502">
        <v>22</v>
      </c>
      <c r="I2502">
        <v>13</v>
      </c>
      <c r="J2502">
        <v>673</v>
      </c>
      <c r="K2502" t="s">
        <v>7</v>
      </c>
      <c r="L2502" t="s">
        <v>22</v>
      </c>
      <c r="M2502" s="7">
        <v>44378</v>
      </c>
      <c r="N2502" s="7">
        <v>44398</v>
      </c>
    </row>
    <row r="2503" spans="1:14" x14ac:dyDescent="0.25">
      <c r="A2503" t="s">
        <v>135</v>
      </c>
      <c r="B2503" s="27">
        <v>44362</v>
      </c>
      <c r="C2503" s="27">
        <v>44362</v>
      </c>
      <c r="D2503" s="27">
        <v>44368</v>
      </c>
      <c r="E2503">
        <v>6</v>
      </c>
      <c r="F2503" t="s">
        <v>7</v>
      </c>
      <c r="G2503">
        <v>90</v>
      </c>
      <c r="H2503">
        <v>15</v>
      </c>
      <c r="J2503">
        <v>90</v>
      </c>
      <c r="K2503" t="s">
        <v>7</v>
      </c>
      <c r="L2503" t="s">
        <v>181</v>
      </c>
      <c r="M2503" s="7">
        <v>44362</v>
      </c>
      <c r="N2503" s="7">
        <v>44368</v>
      </c>
    </row>
    <row r="2504" spans="1:14" x14ac:dyDescent="0.25">
      <c r="A2504" t="s">
        <v>136</v>
      </c>
      <c r="B2504" s="27">
        <v>44353</v>
      </c>
      <c r="C2504" s="27">
        <v>44353</v>
      </c>
      <c r="D2504" s="27">
        <v>44366</v>
      </c>
      <c r="E2504">
        <v>13</v>
      </c>
      <c r="F2504" t="s">
        <v>7</v>
      </c>
      <c r="G2504">
        <v>260</v>
      </c>
      <c r="H2504">
        <v>20</v>
      </c>
      <c r="J2504">
        <v>260</v>
      </c>
      <c r="K2504" t="s">
        <v>7</v>
      </c>
      <c r="L2504" t="s">
        <v>181</v>
      </c>
      <c r="M2504" s="7">
        <v>44353</v>
      </c>
      <c r="N2504" s="7">
        <v>44366</v>
      </c>
    </row>
    <row r="2505" spans="1:14" x14ac:dyDescent="0.25">
      <c r="A2505" t="s">
        <v>137</v>
      </c>
      <c r="B2505" s="27">
        <v>44354</v>
      </c>
      <c r="C2505" s="27">
        <v>44354</v>
      </c>
      <c r="D2505" s="27">
        <v>44392</v>
      </c>
      <c r="E2505">
        <v>38</v>
      </c>
      <c r="F2505" t="s">
        <v>7</v>
      </c>
      <c r="G2505">
        <v>950</v>
      </c>
      <c r="H2505">
        <v>25</v>
      </c>
      <c r="J2505">
        <v>950</v>
      </c>
      <c r="K2505" t="s">
        <v>7</v>
      </c>
      <c r="L2505" t="s">
        <v>143</v>
      </c>
      <c r="M2505" s="7">
        <v>44354</v>
      </c>
      <c r="N2505" s="7">
        <v>44376.999999988424</v>
      </c>
    </row>
    <row r="2506" spans="1:14" x14ac:dyDescent="0.25">
      <c r="A2506" t="s">
        <v>137</v>
      </c>
      <c r="B2506" s="27">
        <v>44354</v>
      </c>
      <c r="C2506" s="27">
        <v>44354</v>
      </c>
      <c r="D2506" s="27">
        <v>44392</v>
      </c>
      <c r="E2506">
        <v>38</v>
      </c>
      <c r="F2506" t="s">
        <v>7</v>
      </c>
      <c r="G2506">
        <v>950</v>
      </c>
      <c r="H2506">
        <v>25</v>
      </c>
      <c r="J2506">
        <v>950</v>
      </c>
      <c r="K2506" t="s">
        <v>7</v>
      </c>
      <c r="L2506" t="s">
        <v>143</v>
      </c>
      <c r="M2506" s="7">
        <v>44378</v>
      </c>
      <c r="N2506" s="7">
        <v>44392</v>
      </c>
    </row>
    <row r="2507" spans="1:14" x14ac:dyDescent="0.25">
      <c r="A2507">
        <v>1537</v>
      </c>
      <c r="B2507" s="27"/>
      <c r="C2507" s="27">
        <v>44349</v>
      </c>
      <c r="D2507" s="27">
        <v>44354</v>
      </c>
      <c r="E2507">
        <v>5</v>
      </c>
      <c r="F2507" t="s">
        <v>7</v>
      </c>
      <c r="G2507">
        <v>150</v>
      </c>
      <c r="H2507">
        <v>30</v>
      </c>
      <c r="I2507">
        <v>3</v>
      </c>
      <c r="J2507">
        <v>153</v>
      </c>
      <c r="K2507" t="s">
        <v>7</v>
      </c>
      <c r="L2507" t="s">
        <v>181</v>
      </c>
      <c r="M2507" s="7">
        <v>44349</v>
      </c>
      <c r="N2507" s="7">
        <v>44354</v>
      </c>
    </row>
    <row r="2508" spans="1:14" x14ac:dyDescent="0.25">
      <c r="A2508">
        <v>1546</v>
      </c>
      <c r="B2508" s="27">
        <v>44347</v>
      </c>
      <c r="C2508" s="27">
        <v>44347</v>
      </c>
      <c r="D2508" s="27">
        <v>44377</v>
      </c>
      <c r="E2508">
        <v>30</v>
      </c>
      <c r="F2508" t="s">
        <v>7</v>
      </c>
      <c r="G2508">
        <v>570</v>
      </c>
      <c r="H2508">
        <v>19</v>
      </c>
      <c r="J2508">
        <v>570</v>
      </c>
      <c r="K2508" t="s">
        <v>7</v>
      </c>
      <c r="L2508" t="s">
        <v>181</v>
      </c>
      <c r="M2508" s="7">
        <v>44347</v>
      </c>
      <c r="N2508" s="7">
        <v>44346.999999988424</v>
      </c>
    </row>
    <row r="2509" spans="1:14" x14ac:dyDescent="0.25">
      <c r="A2509">
        <v>1546</v>
      </c>
      <c r="B2509" s="27">
        <v>44347</v>
      </c>
      <c r="C2509" s="27">
        <v>44347</v>
      </c>
      <c r="D2509" s="27">
        <v>44377</v>
      </c>
      <c r="E2509">
        <v>30</v>
      </c>
      <c r="F2509" t="s">
        <v>7</v>
      </c>
      <c r="G2509">
        <v>570</v>
      </c>
      <c r="H2509">
        <v>19</v>
      </c>
      <c r="J2509">
        <v>570</v>
      </c>
      <c r="K2509" t="s">
        <v>7</v>
      </c>
      <c r="L2509" t="s">
        <v>181</v>
      </c>
      <c r="M2509" s="7">
        <v>44348</v>
      </c>
      <c r="N2509" s="7">
        <v>44377</v>
      </c>
    </row>
    <row r="2510" spans="1:14" x14ac:dyDescent="0.25">
      <c r="A2510">
        <v>1548</v>
      </c>
      <c r="B2510" s="27">
        <v>44348</v>
      </c>
      <c r="C2510" s="27">
        <v>44348</v>
      </c>
      <c r="D2510" s="27">
        <v>44355</v>
      </c>
      <c r="E2510">
        <v>7</v>
      </c>
      <c r="F2510" t="s">
        <v>7</v>
      </c>
      <c r="G2510">
        <v>210</v>
      </c>
      <c r="H2510">
        <v>30</v>
      </c>
      <c r="I2510">
        <v>3</v>
      </c>
      <c r="J2510">
        <v>213</v>
      </c>
      <c r="K2510" t="s">
        <v>7</v>
      </c>
      <c r="L2510" t="s">
        <v>181</v>
      </c>
      <c r="M2510" s="7">
        <v>44348</v>
      </c>
      <c r="N2510" s="7">
        <v>44355</v>
      </c>
    </row>
    <row r="2511" spans="1:14" x14ac:dyDescent="0.25">
      <c r="A2511">
        <v>1549</v>
      </c>
      <c r="B2511" s="27">
        <v>44348</v>
      </c>
      <c r="C2511" s="27">
        <v>44348</v>
      </c>
      <c r="D2511" s="27">
        <v>44362</v>
      </c>
      <c r="E2511">
        <v>14</v>
      </c>
      <c r="F2511" t="s">
        <v>7</v>
      </c>
      <c r="G2511">
        <v>392</v>
      </c>
      <c r="H2511">
        <v>28</v>
      </c>
      <c r="J2511">
        <v>392</v>
      </c>
      <c r="K2511" t="s">
        <v>8</v>
      </c>
      <c r="L2511" t="s">
        <v>181</v>
      </c>
      <c r="M2511" s="7">
        <v>44348</v>
      </c>
      <c r="N2511" s="7">
        <v>44362</v>
      </c>
    </row>
    <row r="2512" spans="1:14" x14ac:dyDescent="0.25">
      <c r="A2512">
        <v>1551</v>
      </c>
      <c r="B2512" s="27">
        <v>44348</v>
      </c>
      <c r="C2512" s="27">
        <v>44348</v>
      </c>
      <c r="D2512" s="27">
        <v>44357</v>
      </c>
      <c r="E2512">
        <v>9</v>
      </c>
      <c r="F2512" t="s">
        <v>7</v>
      </c>
      <c r="G2512">
        <v>315</v>
      </c>
      <c r="H2512">
        <v>35</v>
      </c>
      <c r="I2512">
        <v>3</v>
      </c>
      <c r="J2512">
        <v>318</v>
      </c>
      <c r="K2512" t="s">
        <v>7</v>
      </c>
      <c r="L2512" t="s">
        <v>181</v>
      </c>
      <c r="M2512" s="7">
        <v>44348</v>
      </c>
      <c r="N2512" s="7">
        <v>44357</v>
      </c>
    </row>
    <row r="2513" spans="1:14" x14ac:dyDescent="0.25">
      <c r="A2513">
        <v>1553</v>
      </c>
      <c r="B2513" s="27">
        <v>44328</v>
      </c>
      <c r="C2513" s="27">
        <v>44349</v>
      </c>
      <c r="D2513" s="27">
        <v>44380</v>
      </c>
      <c r="E2513">
        <v>31</v>
      </c>
      <c r="F2513" t="s">
        <v>7</v>
      </c>
      <c r="G2513">
        <v>768</v>
      </c>
      <c r="H2513">
        <v>24.774193548387096</v>
      </c>
      <c r="I2513">
        <v>13</v>
      </c>
      <c r="J2513">
        <v>781</v>
      </c>
      <c r="K2513" t="s">
        <v>7</v>
      </c>
      <c r="L2513" t="s">
        <v>181</v>
      </c>
      <c r="M2513" s="7">
        <v>44349</v>
      </c>
      <c r="N2513" s="7">
        <v>44376.999999988424</v>
      </c>
    </row>
    <row r="2514" spans="1:14" x14ac:dyDescent="0.25">
      <c r="A2514">
        <v>1553</v>
      </c>
      <c r="B2514" s="27">
        <v>44328</v>
      </c>
      <c r="C2514" s="27">
        <v>44349</v>
      </c>
      <c r="D2514" s="27">
        <v>44380</v>
      </c>
      <c r="E2514">
        <v>31</v>
      </c>
      <c r="F2514" t="s">
        <v>7</v>
      </c>
      <c r="G2514">
        <v>768</v>
      </c>
      <c r="H2514">
        <v>24.774193548387096</v>
      </c>
      <c r="I2514">
        <v>13</v>
      </c>
      <c r="J2514">
        <v>781</v>
      </c>
      <c r="K2514" t="s">
        <v>7</v>
      </c>
      <c r="L2514" t="s">
        <v>181</v>
      </c>
      <c r="M2514" s="7">
        <v>44378</v>
      </c>
      <c r="N2514" s="7">
        <v>44380</v>
      </c>
    </row>
    <row r="2515" spans="1:14" x14ac:dyDescent="0.25">
      <c r="A2515">
        <v>1554</v>
      </c>
      <c r="B2515" s="27">
        <v>44347</v>
      </c>
      <c r="C2515" s="27">
        <v>44347</v>
      </c>
      <c r="D2515" s="27">
        <v>44377</v>
      </c>
      <c r="E2515">
        <v>30</v>
      </c>
      <c r="F2515" t="s">
        <v>7</v>
      </c>
      <c r="G2515">
        <v>450</v>
      </c>
      <c r="H2515">
        <v>15</v>
      </c>
      <c r="J2515">
        <v>450</v>
      </c>
      <c r="K2515" t="s">
        <v>7</v>
      </c>
      <c r="L2515" t="s">
        <v>181</v>
      </c>
      <c r="M2515" s="7">
        <v>44347</v>
      </c>
      <c r="N2515" s="7">
        <v>44346.999999988424</v>
      </c>
    </row>
    <row r="2516" spans="1:14" x14ac:dyDescent="0.25">
      <c r="A2516">
        <v>1554</v>
      </c>
      <c r="B2516" s="27">
        <v>44347</v>
      </c>
      <c r="C2516" s="27">
        <v>44347</v>
      </c>
      <c r="D2516" s="27">
        <v>44377</v>
      </c>
      <c r="E2516">
        <v>30</v>
      </c>
      <c r="F2516" t="s">
        <v>7</v>
      </c>
      <c r="G2516">
        <v>450</v>
      </c>
      <c r="H2516">
        <v>15</v>
      </c>
      <c r="J2516">
        <v>450</v>
      </c>
      <c r="K2516" t="s">
        <v>7</v>
      </c>
      <c r="L2516" t="s">
        <v>181</v>
      </c>
      <c r="M2516" s="7">
        <v>44348</v>
      </c>
      <c r="N2516" s="7">
        <v>44377</v>
      </c>
    </row>
    <row r="2517" spans="1:14" x14ac:dyDescent="0.25">
      <c r="A2517">
        <v>1555</v>
      </c>
      <c r="B2517" s="27">
        <v>44349</v>
      </c>
      <c r="C2517" s="27">
        <v>44349</v>
      </c>
      <c r="D2517" s="27">
        <v>44356</v>
      </c>
      <c r="E2517">
        <v>7</v>
      </c>
      <c r="F2517" t="s">
        <v>7</v>
      </c>
      <c r="G2517">
        <v>175</v>
      </c>
      <c r="H2517">
        <v>25</v>
      </c>
      <c r="I2517">
        <v>3</v>
      </c>
      <c r="J2517">
        <v>178</v>
      </c>
      <c r="K2517" t="s">
        <v>7</v>
      </c>
      <c r="L2517" t="s">
        <v>181</v>
      </c>
      <c r="M2517" s="7">
        <v>44349</v>
      </c>
      <c r="N2517" s="7">
        <v>44356</v>
      </c>
    </row>
    <row r="2518" spans="1:14" x14ac:dyDescent="0.25">
      <c r="A2518">
        <v>1556</v>
      </c>
      <c r="B2518" s="27">
        <v>44347</v>
      </c>
      <c r="C2518" s="27">
        <v>44347</v>
      </c>
      <c r="D2518" s="27">
        <v>44377</v>
      </c>
      <c r="E2518">
        <v>30</v>
      </c>
      <c r="F2518" t="s">
        <v>7</v>
      </c>
      <c r="G2518">
        <v>450</v>
      </c>
      <c r="H2518">
        <v>15</v>
      </c>
      <c r="J2518">
        <v>450</v>
      </c>
      <c r="K2518" t="s">
        <v>7</v>
      </c>
      <c r="L2518" t="s">
        <v>181</v>
      </c>
      <c r="M2518" s="7">
        <v>44347</v>
      </c>
      <c r="N2518" s="7">
        <v>44346.999999988424</v>
      </c>
    </row>
    <row r="2519" spans="1:14" x14ac:dyDescent="0.25">
      <c r="A2519">
        <v>1556</v>
      </c>
      <c r="B2519" s="27">
        <v>44347</v>
      </c>
      <c r="C2519" s="27">
        <v>44347</v>
      </c>
      <c r="D2519" s="27">
        <v>44377</v>
      </c>
      <c r="E2519">
        <v>30</v>
      </c>
      <c r="F2519" t="s">
        <v>7</v>
      </c>
      <c r="G2519">
        <v>450</v>
      </c>
      <c r="H2519">
        <v>15</v>
      </c>
      <c r="J2519">
        <v>450</v>
      </c>
      <c r="K2519" t="s">
        <v>7</v>
      </c>
      <c r="L2519" t="s">
        <v>181</v>
      </c>
      <c r="M2519" s="7">
        <v>44348</v>
      </c>
      <c r="N2519" s="7">
        <v>44377</v>
      </c>
    </row>
    <row r="2520" spans="1:14" x14ac:dyDescent="0.25">
      <c r="A2520">
        <v>1557</v>
      </c>
      <c r="B2520" s="27">
        <v>44347</v>
      </c>
      <c r="C2520" s="27">
        <v>44347</v>
      </c>
      <c r="D2520" s="27">
        <v>44377</v>
      </c>
      <c r="E2520">
        <v>30</v>
      </c>
      <c r="F2520" t="s">
        <v>7</v>
      </c>
      <c r="G2520">
        <v>750</v>
      </c>
      <c r="H2520">
        <v>25</v>
      </c>
      <c r="J2520">
        <v>750</v>
      </c>
      <c r="K2520" t="s">
        <v>7</v>
      </c>
      <c r="L2520" t="s">
        <v>181</v>
      </c>
      <c r="M2520" s="7">
        <v>44347</v>
      </c>
      <c r="N2520" s="7">
        <v>44346.999999988424</v>
      </c>
    </row>
    <row r="2521" spans="1:14" x14ac:dyDescent="0.25">
      <c r="A2521">
        <v>1557</v>
      </c>
      <c r="B2521" s="27">
        <v>44347</v>
      </c>
      <c r="C2521" s="27">
        <v>44347</v>
      </c>
      <c r="D2521" s="27">
        <v>44377</v>
      </c>
      <c r="E2521">
        <v>30</v>
      </c>
      <c r="F2521" t="s">
        <v>7</v>
      </c>
      <c r="G2521">
        <v>750</v>
      </c>
      <c r="H2521">
        <v>25</v>
      </c>
      <c r="J2521">
        <v>750</v>
      </c>
      <c r="K2521" t="s">
        <v>7</v>
      </c>
      <c r="L2521" t="s">
        <v>181</v>
      </c>
      <c r="M2521" s="7">
        <v>44348</v>
      </c>
      <c r="N2521" s="7">
        <v>44377</v>
      </c>
    </row>
    <row r="2522" spans="1:14" x14ac:dyDescent="0.25">
      <c r="A2522">
        <v>1558</v>
      </c>
      <c r="B2522" s="27">
        <v>44347</v>
      </c>
      <c r="C2522" s="27">
        <v>44347</v>
      </c>
      <c r="D2522" s="27">
        <v>44377</v>
      </c>
      <c r="E2522">
        <v>30</v>
      </c>
      <c r="F2522" t="s">
        <v>7</v>
      </c>
      <c r="G2522">
        <v>750</v>
      </c>
      <c r="H2522">
        <v>25</v>
      </c>
      <c r="J2522">
        <v>750</v>
      </c>
      <c r="K2522" t="s">
        <v>7</v>
      </c>
      <c r="L2522" t="s">
        <v>181</v>
      </c>
      <c r="M2522" s="7">
        <v>44347</v>
      </c>
      <c r="N2522" s="7">
        <v>44346.999999988424</v>
      </c>
    </row>
    <row r="2523" spans="1:14" x14ac:dyDescent="0.25">
      <c r="A2523">
        <v>1558</v>
      </c>
      <c r="B2523" s="27">
        <v>44347</v>
      </c>
      <c r="C2523" s="27">
        <v>44347</v>
      </c>
      <c r="D2523" s="27">
        <v>44377</v>
      </c>
      <c r="E2523">
        <v>30</v>
      </c>
      <c r="F2523" t="s">
        <v>7</v>
      </c>
      <c r="G2523">
        <v>750</v>
      </c>
      <c r="H2523">
        <v>25</v>
      </c>
      <c r="J2523">
        <v>750</v>
      </c>
      <c r="K2523" t="s">
        <v>7</v>
      </c>
      <c r="L2523" t="s">
        <v>181</v>
      </c>
      <c r="M2523" s="7">
        <v>44348</v>
      </c>
      <c r="N2523" s="7">
        <v>44377</v>
      </c>
    </row>
    <row r="2524" spans="1:14" x14ac:dyDescent="0.25">
      <c r="A2524">
        <v>1559</v>
      </c>
      <c r="B2524" s="27">
        <v>44354</v>
      </c>
      <c r="C2524" s="27">
        <v>44354</v>
      </c>
      <c r="D2524" s="27">
        <v>44354</v>
      </c>
      <c r="E2524">
        <v>0</v>
      </c>
      <c r="F2524" t="s">
        <v>7</v>
      </c>
      <c r="G2524">
        <v>80</v>
      </c>
      <c r="I2524">
        <v>3</v>
      </c>
      <c r="J2524">
        <v>83</v>
      </c>
      <c r="K2524" t="s">
        <v>7</v>
      </c>
      <c r="L2524" t="s">
        <v>181</v>
      </c>
      <c r="M2524" s="7">
        <v>44354</v>
      </c>
      <c r="N2524" s="7">
        <v>44354</v>
      </c>
    </row>
    <row r="2525" spans="1:14" x14ac:dyDescent="0.25">
      <c r="A2525">
        <v>1560</v>
      </c>
      <c r="B2525" s="27">
        <v>44354</v>
      </c>
      <c r="C2525" s="27">
        <v>44354</v>
      </c>
      <c r="D2525" s="27">
        <v>44384</v>
      </c>
      <c r="E2525">
        <v>30</v>
      </c>
      <c r="F2525" t="s">
        <v>7</v>
      </c>
      <c r="G2525">
        <v>900</v>
      </c>
      <c r="H2525">
        <v>30</v>
      </c>
      <c r="J2525">
        <v>900</v>
      </c>
      <c r="K2525" t="s">
        <v>7</v>
      </c>
      <c r="L2525" t="s">
        <v>181</v>
      </c>
      <c r="M2525" s="7">
        <v>44354</v>
      </c>
      <c r="N2525" s="7">
        <v>44376.999999988424</v>
      </c>
    </row>
    <row r="2526" spans="1:14" x14ac:dyDescent="0.25">
      <c r="A2526">
        <v>1560</v>
      </c>
      <c r="B2526" s="27">
        <v>44354</v>
      </c>
      <c r="C2526" s="27">
        <v>44354</v>
      </c>
      <c r="D2526" s="27">
        <v>44384</v>
      </c>
      <c r="E2526">
        <v>30</v>
      </c>
      <c r="F2526" t="s">
        <v>7</v>
      </c>
      <c r="G2526">
        <v>900</v>
      </c>
      <c r="H2526">
        <v>30</v>
      </c>
      <c r="J2526">
        <v>900</v>
      </c>
      <c r="K2526" t="s">
        <v>7</v>
      </c>
      <c r="L2526" t="s">
        <v>181</v>
      </c>
      <c r="M2526" s="7">
        <v>44378</v>
      </c>
      <c r="N2526" s="7">
        <v>44384</v>
      </c>
    </row>
    <row r="2527" spans="1:14" x14ac:dyDescent="0.25">
      <c r="A2527">
        <v>1561</v>
      </c>
      <c r="B2527" s="27">
        <v>44350</v>
      </c>
      <c r="C2527" s="27">
        <v>44354</v>
      </c>
      <c r="D2527" s="27">
        <v>44394</v>
      </c>
      <c r="E2527">
        <v>40</v>
      </c>
      <c r="F2527" t="s">
        <v>7</v>
      </c>
      <c r="G2527">
        <v>800</v>
      </c>
      <c r="H2527">
        <v>20</v>
      </c>
      <c r="J2527">
        <v>800</v>
      </c>
      <c r="K2527" t="s">
        <v>7</v>
      </c>
      <c r="L2527" t="s">
        <v>181</v>
      </c>
      <c r="M2527" s="7">
        <v>44354</v>
      </c>
      <c r="N2527" s="7">
        <v>44376.999999988424</v>
      </c>
    </row>
    <row r="2528" spans="1:14" x14ac:dyDescent="0.25">
      <c r="A2528">
        <v>1561</v>
      </c>
      <c r="B2528" s="27">
        <v>44350</v>
      </c>
      <c r="C2528" s="27">
        <v>44354</v>
      </c>
      <c r="D2528" s="27">
        <v>44394</v>
      </c>
      <c r="E2528">
        <v>40</v>
      </c>
      <c r="F2528" t="s">
        <v>7</v>
      </c>
      <c r="G2528">
        <v>800</v>
      </c>
      <c r="H2528">
        <v>20</v>
      </c>
      <c r="J2528">
        <v>800</v>
      </c>
      <c r="K2528" t="s">
        <v>7</v>
      </c>
      <c r="L2528" t="s">
        <v>181</v>
      </c>
      <c r="M2528" s="7">
        <v>44378</v>
      </c>
      <c r="N2528" s="7">
        <v>44394</v>
      </c>
    </row>
    <row r="2529" spans="1:14" x14ac:dyDescent="0.25">
      <c r="A2529">
        <v>1562</v>
      </c>
      <c r="B2529" s="27">
        <v>44347</v>
      </c>
      <c r="C2529" s="27">
        <v>44347</v>
      </c>
      <c r="D2529" s="27">
        <v>44356</v>
      </c>
      <c r="E2529">
        <v>9</v>
      </c>
      <c r="F2529" t="s">
        <v>7</v>
      </c>
      <c r="G2529">
        <v>180</v>
      </c>
      <c r="H2529">
        <v>20</v>
      </c>
      <c r="J2529">
        <v>180</v>
      </c>
      <c r="K2529" t="s">
        <v>7</v>
      </c>
      <c r="L2529" t="s">
        <v>181</v>
      </c>
      <c r="M2529" s="7">
        <v>44347</v>
      </c>
      <c r="N2529" s="7">
        <v>44346.999999988424</v>
      </c>
    </row>
    <row r="2530" spans="1:14" x14ac:dyDescent="0.25">
      <c r="A2530">
        <v>1562</v>
      </c>
      <c r="B2530" s="27">
        <v>44347</v>
      </c>
      <c r="C2530" s="27">
        <v>44347</v>
      </c>
      <c r="D2530" s="27">
        <v>44356</v>
      </c>
      <c r="E2530">
        <v>9</v>
      </c>
      <c r="F2530" t="s">
        <v>7</v>
      </c>
      <c r="G2530">
        <v>180</v>
      </c>
      <c r="H2530">
        <v>20</v>
      </c>
      <c r="J2530">
        <v>180</v>
      </c>
      <c r="K2530" t="s">
        <v>7</v>
      </c>
      <c r="L2530" t="s">
        <v>181</v>
      </c>
      <c r="M2530" s="7">
        <v>44348</v>
      </c>
      <c r="N2530" s="7">
        <v>44356</v>
      </c>
    </row>
    <row r="2531" spans="1:14" x14ac:dyDescent="0.25">
      <c r="A2531">
        <v>1562</v>
      </c>
      <c r="B2531" s="27">
        <v>44356</v>
      </c>
      <c r="C2531" s="27">
        <v>44356</v>
      </c>
      <c r="D2531" s="27">
        <v>44377</v>
      </c>
      <c r="E2531">
        <v>21</v>
      </c>
      <c r="F2531" t="s">
        <v>7</v>
      </c>
      <c r="G2531">
        <v>420</v>
      </c>
      <c r="H2531">
        <v>20</v>
      </c>
      <c r="J2531">
        <v>420</v>
      </c>
      <c r="K2531" t="s">
        <v>7</v>
      </c>
      <c r="L2531" t="s">
        <v>181</v>
      </c>
      <c r="M2531" s="7">
        <v>44356</v>
      </c>
      <c r="N2531" s="7">
        <v>44377</v>
      </c>
    </row>
    <row r="2532" spans="1:14" x14ac:dyDescent="0.25">
      <c r="A2532">
        <v>1565</v>
      </c>
      <c r="B2532" s="27">
        <v>44357</v>
      </c>
      <c r="C2532" s="27">
        <v>44366</v>
      </c>
      <c r="D2532" s="27">
        <v>44370</v>
      </c>
      <c r="E2532">
        <v>4</v>
      </c>
      <c r="F2532" t="s">
        <v>7</v>
      </c>
      <c r="G2532">
        <v>100</v>
      </c>
      <c r="H2532">
        <v>25</v>
      </c>
      <c r="I2532">
        <v>3</v>
      </c>
      <c r="J2532">
        <v>103</v>
      </c>
      <c r="K2532" t="s">
        <v>7</v>
      </c>
      <c r="L2532" t="s">
        <v>181</v>
      </c>
      <c r="M2532" s="7">
        <v>44366</v>
      </c>
      <c r="N2532" s="7">
        <v>44370</v>
      </c>
    </row>
    <row r="2533" spans="1:14" x14ac:dyDescent="0.25">
      <c r="A2533">
        <v>1566</v>
      </c>
      <c r="B2533" s="27">
        <v>44358</v>
      </c>
      <c r="C2533" s="27">
        <v>44358</v>
      </c>
      <c r="D2533" s="27">
        <v>44361</v>
      </c>
      <c r="E2533">
        <v>3</v>
      </c>
      <c r="F2533" t="s">
        <v>7</v>
      </c>
      <c r="G2533">
        <v>90</v>
      </c>
      <c r="H2533">
        <v>30</v>
      </c>
      <c r="J2533">
        <v>90</v>
      </c>
      <c r="K2533" t="s">
        <v>8</v>
      </c>
      <c r="L2533" t="s">
        <v>181</v>
      </c>
      <c r="M2533" s="7">
        <v>44358</v>
      </c>
      <c r="N2533" s="7">
        <v>44361</v>
      </c>
    </row>
    <row r="2534" spans="1:14" x14ac:dyDescent="0.25">
      <c r="A2534">
        <v>1568</v>
      </c>
      <c r="B2534" s="27">
        <v>44358</v>
      </c>
      <c r="C2534" s="27">
        <v>44371</v>
      </c>
      <c r="D2534" s="27">
        <v>44372</v>
      </c>
      <c r="E2534">
        <v>1</v>
      </c>
      <c r="F2534" t="s">
        <v>7</v>
      </c>
      <c r="G2534">
        <v>160</v>
      </c>
      <c r="H2534">
        <v>160</v>
      </c>
      <c r="J2534">
        <v>160</v>
      </c>
      <c r="K2534" t="s">
        <v>7</v>
      </c>
      <c r="L2534" t="s">
        <v>181</v>
      </c>
      <c r="M2534" s="7">
        <v>44371</v>
      </c>
      <c r="N2534" s="7">
        <v>44372</v>
      </c>
    </row>
    <row r="2535" spans="1:14" x14ac:dyDescent="0.25">
      <c r="A2535">
        <v>1569</v>
      </c>
      <c r="B2535" s="27">
        <v>44360</v>
      </c>
      <c r="C2535" s="27">
        <v>44360</v>
      </c>
      <c r="D2535" s="27">
        <v>44368</v>
      </c>
      <c r="E2535">
        <v>8</v>
      </c>
      <c r="F2535" t="s">
        <v>7</v>
      </c>
      <c r="G2535">
        <v>200</v>
      </c>
      <c r="H2535">
        <v>25</v>
      </c>
      <c r="I2535">
        <v>3</v>
      </c>
      <c r="J2535">
        <v>203</v>
      </c>
      <c r="K2535" t="s">
        <v>7</v>
      </c>
      <c r="L2535" t="s">
        <v>181</v>
      </c>
      <c r="M2535" s="7">
        <v>44360</v>
      </c>
      <c r="N2535" s="7">
        <v>44368</v>
      </c>
    </row>
    <row r="2536" spans="1:14" x14ac:dyDescent="0.25">
      <c r="A2536">
        <v>1570</v>
      </c>
      <c r="B2536" s="27">
        <v>44361</v>
      </c>
      <c r="C2536" s="27">
        <v>44361</v>
      </c>
      <c r="D2536" s="27">
        <v>44363</v>
      </c>
      <c r="E2536">
        <v>2</v>
      </c>
      <c r="F2536" t="s">
        <v>7</v>
      </c>
      <c r="G2536">
        <v>60</v>
      </c>
      <c r="H2536">
        <v>30</v>
      </c>
      <c r="I2536">
        <v>3</v>
      </c>
      <c r="J2536">
        <v>63</v>
      </c>
      <c r="K2536" t="s">
        <v>7</v>
      </c>
      <c r="L2536" t="s">
        <v>181</v>
      </c>
      <c r="M2536" s="7">
        <v>44361</v>
      </c>
      <c r="N2536" s="7">
        <v>44363</v>
      </c>
    </row>
    <row r="2537" spans="1:14" x14ac:dyDescent="0.25">
      <c r="A2537">
        <v>1571</v>
      </c>
      <c r="B2537" s="27">
        <v>44361</v>
      </c>
      <c r="C2537" s="27">
        <v>44361</v>
      </c>
      <c r="D2537" s="27">
        <v>44391</v>
      </c>
      <c r="E2537">
        <v>30</v>
      </c>
      <c r="F2537" t="s">
        <v>7</v>
      </c>
      <c r="G2537">
        <v>480</v>
      </c>
      <c r="H2537">
        <v>16</v>
      </c>
      <c r="J2537">
        <v>480</v>
      </c>
      <c r="K2537" t="s">
        <v>7</v>
      </c>
      <c r="L2537" t="s">
        <v>181</v>
      </c>
      <c r="M2537" s="7">
        <v>44361</v>
      </c>
      <c r="N2537" s="7">
        <v>44376.999999988424</v>
      </c>
    </row>
    <row r="2538" spans="1:14" x14ac:dyDescent="0.25">
      <c r="A2538">
        <v>1571</v>
      </c>
      <c r="B2538" s="27">
        <v>44361</v>
      </c>
      <c r="C2538" s="27">
        <v>44361</v>
      </c>
      <c r="D2538" s="27">
        <v>44391</v>
      </c>
      <c r="E2538">
        <v>30</v>
      </c>
      <c r="F2538" t="s">
        <v>7</v>
      </c>
      <c r="G2538">
        <v>480</v>
      </c>
      <c r="H2538">
        <v>16</v>
      </c>
      <c r="J2538">
        <v>480</v>
      </c>
      <c r="K2538" t="s">
        <v>7</v>
      </c>
      <c r="L2538" t="s">
        <v>181</v>
      </c>
      <c r="M2538" s="7">
        <v>44378</v>
      </c>
      <c r="N2538" s="7">
        <v>44391</v>
      </c>
    </row>
    <row r="2539" spans="1:14" x14ac:dyDescent="0.25">
      <c r="A2539">
        <v>1572</v>
      </c>
      <c r="B2539" s="27">
        <v>44358</v>
      </c>
      <c r="C2539" s="27">
        <v>44358</v>
      </c>
      <c r="D2539" s="27">
        <v>44388</v>
      </c>
      <c r="E2539">
        <v>30</v>
      </c>
      <c r="F2539" t="s">
        <v>7</v>
      </c>
      <c r="G2539">
        <v>450</v>
      </c>
      <c r="H2539">
        <v>15</v>
      </c>
      <c r="J2539">
        <v>450</v>
      </c>
      <c r="K2539" t="s">
        <v>7</v>
      </c>
      <c r="L2539" t="s">
        <v>181</v>
      </c>
      <c r="M2539" s="7">
        <v>44358</v>
      </c>
      <c r="N2539" s="7">
        <v>44376.999999988424</v>
      </c>
    </row>
    <row r="2540" spans="1:14" x14ac:dyDescent="0.25">
      <c r="A2540">
        <v>1572</v>
      </c>
      <c r="B2540" s="27">
        <v>44358</v>
      </c>
      <c r="C2540" s="27">
        <v>44358</v>
      </c>
      <c r="D2540" s="27">
        <v>44388</v>
      </c>
      <c r="E2540">
        <v>30</v>
      </c>
      <c r="F2540" t="s">
        <v>7</v>
      </c>
      <c r="G2540">
        <v>450</v>
      </c>
      <c r="H2540">
        <v>15</v>
      </c>
      <c r="J2540">
        <v>450</v>
      </c>
      <c r="K2540" t="s">
        <v>7</v>
      </c>
      <c r="L2540" t="s">
        <v>181</v>
      </c>
      <c r="M2540" s="7">
        <v>44378</v>
      </c>
      <c r="N2540" s="7">
        <v>44388</v>
      </c>
    </row>
    <row r="2541" spans="1:14" x14ac:dyDescent="0.25">
      <c r="A2541">
        <v>1574</v>
      </c>
      <c r="B2541" s="27">
        <v>44365</v>
      </c>
      <c r="C2541" s="27">
        <v>44365</v>
      </c>
      <c r="D2541" s="27">
        <v>44366</v>
      </c>
      <c r="E2541">
        <v>1</v>
      </c>
      <c r="F2541" t="s">
        <v>7</v>
      </c>
      <c r="G2541">
        <v>45</v>
      </c>
      <c r="H2541">
        <v>45</v>
      </c>
      <c r="J2541">
        <v>45</v>
      </c>
      <c r="K2541" t="s">
        <v>7</v>
      </c>
      <c r="L2541" t="s">
        <v>181</v>
      </c>
      <c r="M2541" s="7">
        <v>44365</v>
      </c>
      <c r="N2541" s="7">
        <v>44366</v>
      </c>
    </row>
    <row r="2542" spans="1:14" x14ac:dyDescent="0.25">
      <c r="A2542">
        <v>1575</v>
      </c>
      <c r="B2542" s="27">
        <v>44368</v>
      </c>
      <c r="C2542" s="27">
        <v>44368</v>
      </c>
      <c r="D2542" s="27">
        <v>44373</v>
      </c>
      <c r="E2542">
        <v>5</v>
      </c>
      <c r="F2542" t="s">
        <v>7</v>
      </c>
      <c r="G2542">
        <v>125</v>
      </c>
      <c r="H2542">
        <v>25</v>
      </c>
      <c r="I2542">
        <v>3</v>
      </c>
      <c r="J2542">
        <v>128</v>
      </c>
      <c r="K2542" t="s">
        <v>7</v>
      </c>
      <c r="L2542" t="s">
        <v>181</v>
      </c>
      <c r="M2542" s="7">
        <v>44368</v>
      </c>
      <c r="N2542" s="7">
        <v>44373</v>
      </c>
    </row>
    <row r="2543" spans="1:14" x14ac:dyDescent="0.25">
      <c r="A2543">
        <v>1576</v>
      </c>
      <c r="B2543" s="27">
        <v>44369</v>
      </c>
      <c r="C2543" s="27">
        <v>44369</v>
      </c>
      <c r="D2543" s="27">
        <v>44376</v>
      </c>
      <c r="E2543">
        <v>7</v>
      </c>
      <c r="F2543" t="s">
        <v>7</v>
      </c>
      <c r="G2543">
        <v>175</v>
      </c>
      <c r="H2543">
        <v>25</v>
      </c>
      <c r="I2543">
        <v>3</v>
      </c>
      <c r="J2543">
        <v>178</v>
      </c>
      <c r="K2543" t="s">
        <v>7</v>
      </c>
      <c r="L2543" t="s">
        <v>181</v>
      </c>
      <c r="M2543" s="7">
        <v>44369</v>
      </c>
      <c r="N2543" s="7">
        <v>44376</v>
      </c>
    </row>
    <row r="2544" spans="1:14" x14ac:dyDescent="0.25">
      <c r="A2544">
        <v>1577</v>
      </c>
      <c r="B2544" s="27">
        <v>44370</v>
      </c>
      <c r="C2544" s="27">
        <v>44370</v>
      </c>
      <c r="D2544" s="27">
        <v>44372</v>
      </c>
      <c r="E2544">
        <v>2</v>
      </c>
      <c r="F2544" t="s">
        <v>7</v>
      </c>
      <c r="G2544">
        <v>70</v>
      </c>
      <c r="H2544">
        <v>35</v>
      </c>
      <c r="I2544">
        <v>3</v>
      </c>
      <c r="J2544">
        <v>73</v>
      </c>
      <c r="K2544" t="s">
        <v>7</v>
      </c>
      <c r="L2544" t="s">
        <v>181</v>
      </c>
      <c r="M2544" s="7">
        <v>44370</v>
      </c>
      <c r="N2544" s="7">
        <v>44372</v>
      </c>
    </row>
    <row r="2545" spans="1:14" x14ac:dyDescent="0.25">
      <c r="A2545">
        <v>1578</v>
      </c>
      <c r="B2545" s="27">
        <v>44370</v>
      </c>
      <c r="C2545" s="27">
        <v>44370</v>
      </c>
      <c r="D2545" s="27">
        <v>44372</v>
      </c>
      <c r="E2545">
        <v>2</v>
      </c>
      <c r="F2545" t="s">
        <v>7</v>
      </c>
      <c r="G2545">
        <v>60</v>
      </c>
      <c r="H2545">
        <v>30</v>
      </c>
      <c r="I2545">
        <v>10</v>
      </c>
      <c r="J2545">
        <v>70</v>
      </c>
      <c r="K2545" t="s">
        <v>7</v>
      </c>
      <c r="L2545" t="s">
        <v>181</v>
      </c>
      <c r="M2545" s="7">
        <v>44370</v>
      </c>
      <c r="N2545" s="7">
        <v>44372</v>
      </c>
    </row>
    <row r="2546" spans="1:14" x14ac:dyDescent="0.25">
      <c r="A2546">
        <v>1579</v>
      </c>
      <c r="B2546" s="27">
        <v>44347</v>
      </c>
      <c r="C2546" s="27">
        <v>44347</v>
      </c>
      <c r="D2546" s="27">
        <v>44377</v>
      </c>
      <c r="E2546">
        <v>30</v>
      </c>
      <c r="F2546" t="s">
        <v>7</v>
      </c>
      <c r="G2546">
        <v>450</v>
      </c>
      <c r="H2546">
        <v>15</v>
      </c>
      <c r="J2546">
        <v>450</v>
      </c>
      <c r="K2546" t="s">
        <v>7</v>
      </c>
      <c r="L2546" t="s">
        <v>181</v>
      </c>
      <c r="M2546" s="7">
        <v>44347</v>
      </c>
      <c r="N2546" s="7">
        <v>44346.999999988424</v>
      </c>
    </row>
    <row r="2547" spans="1:14" x14ac:dyDescent="0.25">
      <c r="A2547">
        <v>1579</v>
      </c>
      <c r="B2547" s="27">
        <v>44347</v>
      </c>
      <c r="C2547" s="27">
        <v>44347</v>
      </c>
      <c r="D2547" s="27">
        <v>44377</v>
      </c>
      <c r="E2547">
        <v>30</v>
      </c>
      <c r="F2547" t="s">
        <v>7</v>
      </c>
      <c r="G2547">
        <v>450</v>
      </c>
      <c r="H2547">
        <v>15</v>
      </c>
      <c r="J2547">
        <v>450</v>
      </c>
      <c r="K2547" t="s">
        <v>7</v>
      </c>
      <c r="L2547" t="s">
        <v>181</v>
      </c>
      <c r="M2547" s="7">
        <v>44348</v>
      </c>
      <c r="N2547" s="7">
        <v>44377</v>
      </c>
    </row>
    <row r="2548" spans="1:14" x14ac:dyDescent="0.25">
      <c r="A2548">
        <v>1580</v>
      </c>
      <c r="B2548" s="27">
        <v>44372</v>
      </c>
      <c r="C2548" s="27">
        <v>44372</v>
      </c>
      <c r="D2548" s="27">
        <v>44378</v>
      </c>
      <c r="E2548">
        <v>6</v>
      </c>
      <c r="F2548" t="s">
        <v>7</v>
      </c>
      <c r="G2548">
        <v>195</v>
      </c>
      <c r="H2548">
        <v>32.5</v>
      </c>
      <c r="I2548">
        <v>3</v>
      </c>
      <c r="J2548">
        <v>198</v>
      </c>
      <c r="K2548" t="s">
        <v>7</v>
      </c>
      <c r="L2548" t="s">
        <v>181</v>
      </c>
      <c r="M2548" s="7">
        <v>44372</v>
      </c>
      <c r="N2548" s="7">
        <v>44376.999999988424</v>
      </c>
    </row>
    <row r="2549" spans="1:14" x14ac:dyDescent="0.25">
      <c r="A2549">
        <v>1580</v>
      </c>
      <c r="B2549" s="27">
        <v>44372</v>
      </c>
      <c r="C2549" s="27">
        <v>44372</v>
      </c>
      <c r="D2549" s="27">
        <v>44378</v>
      </c>
      <c r="E2549">
        <v>6</v>
      </c>
      <c r="F2549" t="s">
        <v>7</v>
      </c>
      <c r="G2549">
        <v>195</v>
      </c>
      <c r="H2549">
        <v>32.5</v>
      </c>
      <c r="I2549">
        <v>3</v>
      </c>
      <c r="J2549">
        <v>198</v>
      </c>
      <c r="K2549" t="s">
        <v>7</v>
      </c>
      <c r="L2549" t="s">
        <v>181</v>
      </c>
      <c r="M2549" s="7">
        <v>44378</v>
      </c>
      <c r="N2549" s="7">
        <v>44378</v>
      </c>
    </row>
    <row r="2550" spans="1:14" x14ac:dyDescent="0.25">
      <c r="A2550">
        <v>1581</v>
      </c>
      <c r="B2550" s="27">
        <v>44372</v>
      </c>
      <c r="C2550" s="27">
        <v>44372</v>
      </c>
      <c r="D2550" s="27">
        <v>44378</v>
      </c>
      <c r="E2550">
        <v>6</v>
      </c>
      <c r="F2550" t="s">
        <v>7</v>
      </c>
      <c r="G2550">
        <v>180</v>
      </c>
      <c r="H2550">
        <v>30</v>
      </c>
      <c r="I2550">
        <v>3</v>
      </c>
      <c r="J2550">
        <v>183</v>
      </c>
      <c r="K2550" t="s">
        <v>7</v>
      </c>
      <c r="L2550" t="s">
        <v>181</v>
      </c>
      <c r="M2550" s="7">
        <v>44372</v>
      </c>
      <c r="N2550" s="7">
        <v>44376.999999988424</v>
      </c>
    </row>
    <row r="2551" spans="1:14" x14ac:dyDescent="0.25">
      <c r="A2551">
        <v>1581</v>
      </c>
      <c r="B2551" s="27">
        <v>44372</v>
      </c>
      <c r="C2551" s="27">
        <v>44372</v>
      </c>
      <c r="D2551" s="27">
        <v>44378</v>
      </c>
      <c r="E2551">
        <v>6</v>
      </c>
      <c r="F2551" t="s">
        <v>7</v>
      </c>
      <c r="G2551">
        <v>180</v>
      </c>
      <c r="H2551">
        <v>30</v>
      </c>
      <c r="I2551">
        <v>3</v>
      </c>
      <c r="J2551">
        <v>183</v>
      </c>
      <c r="K2551" t="s">
        <v>7</v>
      </c>
      <c r="L2551" t="s">
        <v>181</v>
      </c>
      <c r="M2551" s="7">
        <v>44378</v>
      </c>
      <c r="N2551" s="7">
        <v>44378</v>
      </c>
    </row>
    <row r="2552" spans="1:14" x14ac:dyDescent="0.25">
      <c r="A2552">
        <v>1583</v>
      </c>
      <c r="B2552" s="27">
        <v>44375</v>
      </c>
      <c r="C2552" s="27">
        <v>44375</v>
      </c>
      <c r="D2552" s="27">
        <v>44379</v>
      </c>
      <c r="E2552">
        <v>4</v>
      </c>
      <c r="F2552" t="s">
        <v>7</v>
      </c>
      <c r="G2552">
        <v>100</v>
      </c>
      <c r="H2552">
        <v>25</v>
      </c>
      <c r="I2552">
        <v>3</v>
      </c>
      <c r="J2552">
        <v>103</v>
      </c>
      <c r="K2552" t="s">
        <v>7</v>
      </c>
      <c r="L2552" t="s">
        <v>181</v>
      </c>
      <c r="M2552" s="7">
        <v>44375</v>
      </c>
      <c r="N2552" s="7">
        <v>44376.999999988424</v>
      </c>
    </row>
    <row r="2553" spans="1:14" x14ac:dyDescent="0.25">
      <c r="A2553">
        <v>1583</v>
      </c>
      <c r="B2553" s="27">
        <v>44375</v>
      </c>
      <c r="C2553" s="27">
        <v>44375</v>
      </c>
      <c r="D2553" s="27">
        <v>44379</v>
      </c>
      <c r="E2553">
        <v>4</v>
      </c>
      <c r="F2553" t="s">
        <v>7</v>
      </c>
      <c r="G2553">
        <v>100</v>
      </c>
      <c r="H2553">
        <v>25</v>
      </c>
      <c r="I2553">
        <v>3</v>
      </c>
      <c r="J2553">
        <v>103</v>
      </c>
      <c r="K2553" t="s">
        <v>7</v>
      </c>
      <c r="L2553" t="s">
        <v>181</v>
      </c>
      <c r="M2553" s="7">
        <v>44378</v>
      </c>
      <c r="N2553" s="7">
        <v>44379</v>
      </c>
    </row>
    <row r="2554" spans="1:14" x14ac:dyDescent="0.25">
      <c r="A2554">
        <v>1584</v>
      </c>
      <c r="B2554" s="27">
        <v>44376</v>
      </c>
      <c r="C2554" s="27">
        <v>44376</v>
      </c>
      <c r="D2554" s="27">
        <v>44382</v>
      </c>
      <c r="E2554">
        <v>6</v>
      </c>
      <c r="F2554" t="s">
        <v>7</v>
      </c>
      <c r="G2554">
        <v>168</v>
      </c>
      <c r="H2554">
        <v>28</v>
      </c>
      <c r="J2554">
        <v>168</v>
      </c>
      <c r="K2554" t="s">
        <v>8</v>
      </c>
      <c r="L2554" t="s">
        <v>181</v>
      </c>
      <c r="M2554" s="7">
        <v>44376</v>
      </c>
      <c r="N2554" s="7">
        <v>44376.999999988424</v>
      </c>
    </row>
    <row r="2555" spans="1:14" x14ac:dyDescent="0.25">
      <c r="A2555">
        <v>1584</v>
      </c>
      <c r="B2555" s="27">
        <v>44376</v>
      </c>
      <c r="C2555" s="27">
        <v>44376</v>
      </c>
      <c r="D2555" s="27">
        <v>44382</v>
      </c>
      <c r="E2555">
        <v>6</v>
      </c>
      <c r="F2555" t="s">
        <v>7</v>
      </c>
      <c r="G2555">
        <v>168</v>
      </c>
      <c r="H2555">
        <v>28</v>
      </c>
      <c r="J2555">
        <v>168</v>
      </c>
      <c r="K2555" t="s">
        <v>8</v>
      </c>
      <c r="L2555" t="s">
        <v>181</v>
      </c>
      <c r="M2555" s="7">
        <v>44378</v>
      </c>
      <c r="N2555" s="7">
        <v>44382</v>
      </c>
    </row>
    <row r="2556" spans="1:14" x14ac:dyDescent="0.25">
      <c r="A2556">
        <v>1588</v>
      </c>
      <c r="B2556" s="27">
        <v>44347</v>
      </c>
      <c r="C2556" s="27">
        <v>44347</v>
      </c>
      <c r="D2556" s="27">
        <v>44377</v>
      </c>
      <c r="E2556">
        <v>30</v>
      </c>
      <c r="F2556" t="s">
        <v>7</v>
      </c>
      <c r="G2556">
        <v>510</v>
      </c>
      <c r="H2556">
        <v>17</v>
      </c>
      <c r="J2556">
        <v>510</v>
      </c>
      <c r="K2556" t="s">
        <v>7</v>
      </c>
      <c r="L2556" t="s">
        <v>181</v>
      </c>
      <c r="M2556" s="7">
        <v>44347</v>
      </c>
      <c r="N2556" s="7">
        <v>44346.999999988424</v>
      </c>
    </row>
    <row r="2557" spans="1:14" x14ac:dyDescent="0.25">
      <c r="A2557">
        <v>1588</v>
      </c>
      <c r="B2557" s="27">
        <v>44347</v>
      </c>
      <c r="C2557" s="27">
        <v>44347</v>
      </c>
      <c r="D2557" s="27">
        <v>44377</v>
      </c>
      <c r="E2557">
        <v>30</v>
      </c>
      <c r="F2557" t="s">
        <v>7</v>
      </c>
      <c r="G2557">
        <v>510</v>
      </c>
      <c r="H2557">
        <v>17</v>
      </c>
      <c r="J2557">
        <v>510</v>
      </c>
      <c r="K2557" t="s">
        <v>7</v>
      </c>
      <c r="L2557" t="s">
        <v>181</v>
      </c>
      <c r="M2557" s="7">
        <v>44348</v>
      </c>
      <c r="N2557" s="7">
        <v>44377</v>
      </c>
    </row>
    <row r="2558" spans="1:14" x14ac:dyDescent="0.25">
      <c r="A2558" t="s">
        <v>139</v>
      </c>
      <c r="B2558" s="27">
        <v>44316</v>
      </c>
      <c r="C2558" s="27">
        <v>44316</v>
      </c>
      <c r="D2558" s="27">
        <v>44347</v>
      </c>
      <c r="E2558">
        <v>31</v>
      </c>
      <c r="F2558" t="s">
        <v>7</v>
      </c>
      <c r="G2558">
        <v>775.00464999999997</v>
      </c>
      <c r="H2558">
        <v>25.000149999999998</v>
      </c>
      <c r="J2558">
        <v>775.00464999999997</v>
      </c>
      <c r="K2558" t="s">
        <v>7</v>
      </c>
      <c r="L2558" t="s">
        <v>181</v>
      </c>
      <c r="M2558" s="7">
        <v>44316</v>
      </c>
      <c r="N2558" s="7">
        <v>44315.999999988424</v>
      </c>
    </row>
    <row r="2559" spans="1:14" x14ac:dyDescent="0.25">
      <c r="A2559" t="s">
        <v>139</v>
      </c>
      <c r="B2559" s="27">
        <v>44316</v>
      </c>
      <c r="C2559" s="27">
        <v>44316</v>
      </c>
      <c r="D2559" s="27">
        <v>44347</v>
      </c>
      <c r="E2559">
        <v>31</v>
      </c>
      <c r="F2559" t="s">
        <v>7</v>
      </c>
      <c r="G2559">
        <v>775.00464999999997</v>
      </c>
      <c r="H2559">
        <v>25.000149999999998</v>
      </c>
      <c r="J2559">
        <v>775.00464999999997</v>
      </c>
      <c r="K2559" t="s">
        <v>7</v>
      </c>
      <c r="L2559" t="s">
        <v>181</v>
      </c>
      <c r="M2559" s="7">
        <v>44317</v>
      </c>
      <c r="N2559" s="7">
        <v>44347</v>
      </c>
    </row>
    <row r="2560" spans="1:14" x14ac:dyDescent="0.25">
      <c r="A2560" t="s">
        <v>139</v>
      </c>
      <c r="B2560" s="27">
        <v>44316</v>
      </c>
      <c r="C2560" s="27">
        <v>44316</v>
      </c>
      <c r="D2560" s="27">
        <v>44347</v>
      </c>
      <c r="E2560">
        <v>31</v>
      </c>
      <c r="F2560" t="s">
        <v>7</v>
      </c>
      <c r="G2560">
        <v>775</v>
      </c>
      <c r="H2560">
        <v>25</v>
      </c>
      <c r="J2560">
        <v>775</v>
      </c>
      <c r="K2560" t="s">
        <v>7</v>
      </c>
      <c r="L2560" t="s">
        <v>181</v>
      </c>
      <c r="M2560" s="7">
        <v>44316</v>
      </c>
      <c r="N2560" s="7">
        <v>44315.999999988424</v>
      </c>
    </row>
    <row r="2561" spans="1:14" x14ac:dyDescent="0.25">
      <c r="A2561" t="s">
        <v>139</v>
      </c>
      <c r="B2561" s="27">
        <v>44316</v>
      </c>
      <c r="C2561" s="27">
        <v>44316</v>
      </c>
      <c r="D2561" s="27">
        <v>44347</v>
      </c>
      <c r="E2561">
        <v>31</v>
      </c>
      <c r="F2561" t="s">
        <v>7</v>
      </c>
      <c r="G2561">
        <v>775</v>
      </c>
      <c r="H2561">
        <v>25</v>
      </c>
      <c r="J2561">
        <v>775</v>
      </c>
      <c r="K2561" t="s">
        <v>7</v>
      </c>
      <c r="L2561" t="s">
        <v>181</v>
      </c>
      <c r="M2561" s="7">
        <v>44317</v>
      </c>
      <c r="N2561" s="7">
        <v>44347</v>
      </c>
    </row>
    <row r="2562" spans="1:14" x14ac:dyDescent="0.25">
      <c r="A2562" t="s">
        <v>140</v>
      </c>
      <c r="B2562" s="27">
        <v>44316</v>
      </c>
      <c r="C2562" s="27">
        <v>44316</v>
      </c>
      <c r="D2562" s="27">
        <v>44331</v>
      </c>
      <c r="E2562">
        <v>15</v>
      </c>
      <c r="F2562" t="s">
        <v>7</v>
      </c>
      <c r="G2562">
        <v>420</v>
      </c>
      <c r="H2562">
        <v>28</v>
      </c>
      <c r="J2562">
        <v>420</v>
      </c>
      <c r="K2562" t="s">
        <v>7</v>
      </c>
      <c r="L2562" t="s">
        <v>181</v>
      </c>
      <c r="M2562" s="7">
        <v>44316</v>
      </c>
      <c r="N2562" s="7">
        <v>44315.999999988424</v>
      </c>
    </row>
    <row r="2563" spans="1:14" x14ac:dyDescent="0.25">
      <c r="A2563" t="s">
        <v>140</v>
      </c>
      <c r="B2563" s="27">
        <v>44316</v>
      </c>
      <c r="C2563" s="27">
        <v>44316</v>
      </c>
      <c r="D2563" s="27">
        <v>44331</v>
      </c>
      <c r="E2563">
        <v>15</v>
      </c>
      <c r="F2563" t="s">
        <v>7</v>
      </c>
      <c r="G2563">
        <v>420</v>
      </c>
      <c r="H2563">
        <v>28</v>
      </c>
      <c r="J2563">
        <v>420</v>
      </c>
      <c r="K2563" t="s">
        <v>7</v>
      </c>
      <c r="L2563" t="s">
        <v>181</v>
      </c>
      <c r="M2563" s="7">
        <v>44317</v>
      </c>
      <c r="N2563" s="7">
        <v>44331</v>
      </c>
    </row>
    <row r="2564" spans="1:14" x14ac:dyDescent="0.25">
      <c r="A2564" t="s">
        <v>141</v>
      </c>
      <c r="B2564" s="27">
        <v>44331</v>
      </c>
      <c r="C2564" s="27">
        <v>44331</v>
      </c>
      <c r="D2564" s="27">
        <v>44348</v>
      </c>
      <c r="E2564">
        <v>17</v>
      </c>
      <c r="F2564" t="s">
        <v>7</v>
      </c>
      <c r="G2564">
        <v>425</v>
      </c>
      <c r="H2564">
        <v>25</v>
      </c>
      <c r="J2564">
        <v>425</v>
      </c>
      <c r="K2564" t="s">
        <v>7</v>
      </c>
      <c r="L2564" t="s">
        <v>181</v>
      </c>
      <c r="M2564" s="7">
        <v>44331</v>
      </c>
      <c r="N2564" s="7">
        <v>44346.999999988424</v>
      </c>
    </row>
    <row r="2565" spans="1:14" x14ac:dyDescent="0.25">
      <c r="A2565" t="s">
        <v>141</v>
      </c>
      <c r="B2565" s="27">
        <v>44331</v>
      </c>
      <c r="C2565" s="27">
        <v>44331</v>
      </c>
      <c r="D2565" s="27">
        <v>44348</v>
      </c>
      <c r="E2565">
        <v>17</v>
      </c>
      <c r="F2565" t="s">
        <v>7</v>
      </c>
      <c r="G2565">
        <v>425</v>
      </c>
      <c r="H2565">
        <v>25</v>
      </c>
      <c r="J2565">
        <v>425</v>
      </c>
      <c r="K2565" t="s">
        <v>7</v>
      </c>
      <c r="L2565" t="s">
        <v>181</v>
      </c>
      <c r="M2565" s="7">
        <v>44348</v>
      </c>
      <c r="N2565" s="7">
        <v>44348</v>
      </c>
    </row>
    <row r="2566" spans="1:14" x14ac:dyDescent="0.25">
      <c r="A2566" t="s">
        <v>142</v>
      </c>
      <c r="B2566" s="27">
        <v>44316</v>
      </c>
      <c r="C2566" s="27">
        <v>44316</v>
      </c>
      <c r="D2566" s="27">
        <v>44321</v>
      </c>
      <c r="E2566">
        <v>5</v>
      </c>
      <c r="F2566" t="s">
        <v>7</v>
      </c>
      <c r="G2566">
        <v>125</v>
      </c>
      <c r="H2566">
        <v>25</v>
      </c>
      <c r="J2566">
        <v>125</v>
      </c>
      <c r="K2566" t="s">
        <v>7</v>
      </c>
      <c r="L2566" t="s">
        <v>181</v>
      </c>
      <c r="M2566" s="7">
        <v>44316</v>
      </c>
      <c r="N2566" s="7">
        <v>44315.999999988424</v>
      </c>
    </row>
    <row r="2567" spans="1:14" x14ac:dyDescent="0.25">
      <c r="A2567" t="s">
        <v>142</v>
      </c>
      <c r="B2567" s="27">
        <v>44316</v>
      </c>
      <c r="C2567" s="27">
        <v>44316</v>
      </c>
      <c r="D2567" s="27">
        <v>44321</v>
      </c>
      <c r="E2567">
        <v>5</v>
      </c>
      <c r="F2567" t="s">
        <v>7</v>
      </c>
      <c r="G2567">
        <v>125</v>
      </c>
      <c r="H2567">
        <v>25</v>
      </c>
      <c r="J2567">
        <v>125</v>
      </c>
      <c r="K2567" t="s">
        <v>7</v>
      </c>
      <c r="L2567" t="s">
        <v>181</v>
      </c>
      <c r="M2567" s="7">
        <v>44317</v>
      </c>
      <c r="N2567" s="7">
        <v>44321</v>
      </c>
    </row>
    <row r="2568" spans="1:14" x14ac:dyDescent="0.25">
      <c r="A2568">
        <v>1497</v>
      </c>
      <c r="B2568" s="27">
        <v>44313</v>
      </c>
      <c r="C2568" s="27">
        <v>44316</v>
      </c>
      <c r="D2568" s="27">
        <v>44319</v>
      </c>
      <c r="E2568">
        <v>3</v>
      </c>
      <c r="F2568" t="s">
        <v>7</v>
      </c>
      <c r="G2568">
        <v>93</v>
      </c>
      <c r="H2568">
        <v>31</v>
      </c>
      <c r="J2568">
        <v>93</v>
      </c>
      <c r="K2568" t="s">
        <v>7</v>
      </c>
      <c r="L2568" t="s">
        <v>181</v>
      </c>
      <c r="M2568" s="7">
        <v>44316</v>
      </c>
      <c r="N2568" s="7">
        <v>44315.999999988424</v>
      </c>
    </row>
    <row r="2569" spans="1:14" x14ac:dyDescent="0.25">
      <c r="A2569">
        <v>1497</v>
      </c>
      <c r="B2569" s="27">
        <v>44313</v>
      </c>
      <c r="C2569" s="27">
        <v>44316</v>
      </c>
      <c r="D2569" s="27">
        <v>44319</v>
      </c>
      <c r="E2569">
        <v>3</v>
      </c>
      <c r="F2569" t="s">
        <v>7</v>
      </c>
      <c r="G2569">
        <v>93</v>
      </c>
      <c r="H2569">
        <v>31</v>
      </c>
      <c r="J2569">
        <v>93</v>
      </c>
      <c r="K2569" t="s">
        <v>7</v>
      </c>
      <c r="L2569" t="s">
        <v>181</v>
      </c>
      <c r="M2569" s="7">
        <v>44317</v>
      </c>
      <c r="N2569" s="7">
        <v>44319</v>
      </c>
    </row>
    <row r="2570" spans="1:14" x14ac:dyDescent="0.25">
      <c r="A2570">
        <v>1502</v>
      </c>
      <c r="B2570" s="27">
        <v>44315</v>
      </c>
      <c r="C2570" s="27">
        <v>44315</v>
      </c>
      <c r="D2570" s="27">
        <v>44333</v>
      </c>
      <c r="E2570">
        <v>18</v>
      </c>
      <c r="F2570" t="s">
        <v>7</v>
      </c>
      <c r="G2570">
        <v>450</v>
      </c>
      <c r="H2570">
        <v>25</v>
      </c>
      <c r="J2570">
        <v>450</v>
      </c>
      <c r="K2570" t="s">
        <v>7</v>
      </c>
      <c r="L2570" t="s">
        <v>181</v>
      </c>
      <c r="M2570" s="7">
        <v>44315</v>
      </c>
      <c r="N2570" s="7">
        <v>44315.999999988424</v>
      </c>
    </row>
    <row r="2571" spans="1:14" x14ac:dyDescent="0.25">
      <c r="A2571">
        <v>1502</v>
      </c>
      <c r="B2571" s="27">
        <v>44315</v>
      </c>
      <c r="C2571" s="27">
        <v>44315</v>
      </c>
      <c r="D2571" s="27">
        <v>44333</v>
      </c>
      <c r="E2571">
        <v>18</v>
      </c>
      <c r="F2571" t="s">
        <v>7</v>
      </c>
      <c r="G2571">
        <v>450</v>
      </c>
      <c r="H2571">
        <v>25</v>
      </c>
      <c r="J2571">
        <v>450</v>
      </c>
      <c r="K2571" t="s">
        <v>7</v>
      </c>
      <c r="L2571" t="s">
        <v>181</v>
      </c>
      <c r="M2571" s="7">
        <v>44317</v>
      </c>
      <c r="N2571" s="7">
        <v>44333</v>
      </c>
    </row>
    <row r="2572" spans="1:14" x14ac:dyDescent="0.25">
      <c r="A2572">
        <v>1503</v>
      </c>
      <c r="B2572" s="27">
        <v>44316</v>
      </c>
      <c r="C2572" s="27">
        <v>44316</v>
      </c>
      <c r="D2572" s="27">
        <v>44347</v>
      </c>
      <c r="E2572">
        <v>31</v>
      </c>
      <c r="F2572" t="s">
        <v>7</v>
      </c>
      <c r="G2572">
        <v>589</v>
      </c>
      <c r="H2572">
        <v>19</v>
      </c>
      <c r="J2572">
        <v>589</v>
      </c>
      <c r="K2572" t="s">
        <v>7</v>
      </c>
      <c r="L2572" t="s">
        <v>181</v>
      </c>
      <c r="M2572" s="7">
        <v>44316</v>
      </c>
      <c r="N2572" s="7">
        <v>44315.999999988424</v>
      </c>
    </row>
    <row r="2573" spans="1:14" x14ac:dyDescent="0.25">
      <c r="A2573">
        <v>1503</v>
      </c>
      <c r="B2573" s="27">
        <v>44316</v>
      </c>
      <c r="C2573" s="27">
        <v>44316</v>
      </c>
      <c r="D2573" s="27">
        <v>44347</v>
      </c>
      <c r="E2573">
        <v>31</v>
      </c>
      <c r="F2573" t="s">
        <v>7</v>
      </c>
      <c r="G2573">
        <v>589</v>
      </c>
      <c r="H2573">
        <v>19</v>
      </c>
      <c r="J2573">
        <v>589</v>
      </c>
      <c r="K2573" t="s">
        <v>7</v>
      </c>
      <c r="L2573" t="s">
        <v>181</v>
      </c>
      <c r="M2573" s="7">
        <v>44317</v>
      </c>
      <c r="N2573" s="7">
        <v>44347</v>
      </c>
    </row>
    <row r="2574" spans="1:14" x14ac:dyDescent="0.25">
      <c r="A2574">
        <v>1504</v>
      </c>
      <c r="B2574" s="27">
        <v>44319</v>
      </c>
      <c r="C2574" s="27">
        <v>44319</v>
      </c>
      <c r="D2574" s="27">
        <v>44341</v>
      </c>
      <c r="E2574">
        <v>22</v>
      </c>
      <c r="F2574" t="s">
        <v>7</v>
      </c>
      <c r="G2574">
        <v>418</v>
      </c>
      <c r="H2574">
        <v>19</v>
      </c>
      <c r="J2574">
        <v>418</v>
      </c>
      <c r="K2574" t="s">
        <v>7</v>
      </c>
      <c r="L2574" t="s">
        <v>181</v>
      </c>
      <c r="M2574" s="7">
        <v>44319</v>
      </c>
      <c r="N2574" s="7">
        <v>44341</v>
      </c>
    </row>
    <row r="2575" spans="1:14" x14ac:dyDescent="0.25">
      <c r="A2575">
        <v>1505</v>
      </c>
      <c r="B2575" s="27">
        <v>44316</v>
      </c>
      <c r="C2575" s="27">
        <v>44317</v>
      </c>
      <c r="D2575" s="27">
        <v>44320</v>
      </c>
      <c r="E2575">
        <v>3</v>
      </c>
      <c r="F2575" t="s">
        <v>7</v>
      </c>
      <c r="G2575">
        <v>240</v>
      </c>
      <c r="H2575">
        <v>80</v>
      </c>
      <c r="I2575">
        <v>3</v>
      </c>
      <c r="J2575">
        <v>243</v>
      </c>
      <c r="K2575" t="s">
        <v>7</v>
      </c>
      <c r="L2575" t="s">
        <v>181</v>
      </c>
      <c r="M2575" s="7">
        <v>44317</v>
      </c>
      <c r="N2575" s="7">
        <v>44320</v>
      </c>
    </row>
    <row r="2576" spans="1:14" x14ac:dyDescent="0.25">
      <c r="A2576">
        <v>1506</v>
      </c>
      <c r="B2576" s="27">
        <v>44315</v>
      </c>
      <c r="C2576" s="27">
        <v>44317</v>
      </c>
      <c r="D2576" s="27">
        <v>44377</v>
      </c>
      <c r="E2576">
        <v>60</v>
      </c>
      <c r="F2576" t="s">
        <v>7</v>
      </c>
      <c r="G2576">
        <v>1320</v>
      </c>
      <c r="H2576">
        <v>22</v>
      </c>
      <c r="I2576">
        <v>3</v>
      </c>
      <c r="J2576">
        <v>1323</v>
      </c>
      <c r="K2576" t="s">
        <v>7</v>
      </c>
      <c r="L2576" t="s">
        <v>181</v>
      </c>
      <c r="M2576" s="7">
        <v>44317</v>
      </c>
      <c r="N2576" s="7">
        <v>44346.999999988424</v>
      </c>
    </row>
    <row r="2577" spans="1:14" x14ac:dyDescent="0.25">
      <c r="A2577">
        <v>1506</v>
      </c>
      <c r="B2577" s="27">
        <v>44315</v>
      </c>
      <c r="C2577" s="27">
        <v>44317</v>
      </c>
      <c r="D2577" s="27">
        <v>44377</v>
      </c>
      <c r="E2577">
        <v>60</v>
      </c>
      <c r="F2577" t="s">
        <v>7</v>
      </c>
      <c r="G2577">
        <v>1320</v>
      </c>
      <c r="H2577">
        <v>22</v>
      </c>
      <c r="I2577">
        <v>3</v>
      </c>
      <c r="J2577">
        <v>1323</v>
      </c>
      <c r="K2577" t="s">
        <v>7</v>
      </c>
      <c r="L2577" t="s">
        <v>181</v>
      </c>
      <c r="M2577" s="7">
        <v>44348</v>
      </c>
      <c r="N2577" s="7">
        <v>44377</v>
      </c>
    </row>
    <row r="2578" spans="1:14" x14ac:dyDescent="0.25">
      <c r="A2578">
        <v>1507</v>
      </c>
      <c r="B2578" s="27">
        <v>44319</v>
      </c>
      <c r="C2578" s="27">
        <v>44319</v>
      </c>
      <c r="D2578" s="27">
        <v>44335</v>
      </c>
      <c r="E2578">
        <v>16</v>
      </c>
      <c r="F2578" t="s">
        <v>7</v>
      </c>
      <c r="G2578">
        <v>480</v>
      </c>
      <c r="H2578">
        <v>30</v>
      </c>
      <c r="I2578">
        <v>13</v>
      </c>
      <c r="J2578">
        <v>493</v>
      </c>
      <c r="K2578" t="s">
        <v>7</v>
      </c>
      <c r="L2578" t="s">
        <v>181</v>
      </c>
      <c r="M2578" s="7">
        <v>44319</v>
      </c>
      <c r="N2578" s="7">
        <v>44335</v>
      </c>
    </row>
    <row r="2579" spans="1:14" x14ac:dyDescent="0.25">
      <c r="A2579">
        <v>1508</v>
      </c>
      <c r="B2579" s="27">
        <v>44318</v>
      </c>
      <c r="C2579" s="27">
        <v>44338</v>
      </c>
      <c r="D2579" s="27">
        <v>44348</v>
      </c>
      <c r="E2579">
        <v>10</v>
      </c>
      <c r="F2579" t="s">
        <v>7</v>
      </c>
      <c r="G2579">
        <v>300</v>
      </c>
      <c r="H2579">
        <v>30</v>
      </c>
      <c r="I2579">
        <v>3</v>
      </c>
      <c r="J2579">
        <v>303</v>
      </c>
      <c r="K2579" t="s">
        <v>7</v>
      </c>
      <c r="L2579" t="s">
        <v>181</v>
      </c>
      <c r="M2579" s="7">
        <v>44338</v>
      </c>
      <c r="N2579" s="7">
        <v>44346.999999988424</v>
      </c>
    </row>
    <row r="2580" spans="1:14" x14ac:dyDescent="0.25">
      <c r="A2580">
        <v>1508</v>
      </c>
      <c r="B2580" s="27">
        <v>44318</v>
      </c>
      <c r="C2580" s="27">
        <v>44338</v>
      </c>
      <c r="D2580" s="27">
        <v>44348</v>
      </c>
      <c r="E2580">
        <v>10</v>
      </c>
      <c r="F2580" t="s">
        <v>7</v>
      </c>
      <c r="G2580">
        <v>300</v>
      </c>
      <c r="H2580">
        <v>30</v>
      </c>
      <c r="I2580">
        <v>3</v>
      </c>
      <c r="J2580">
        <v>303</v>
      </c>
      <c r="K2580" t="s">
        <v>7</v>
      </c>
      <c r="L2580" t="s">
        <v>181</v>
      </c>
      <c r="M2580" s="7">
        <v>44348</v>
      </c>
      <c r="N2580" s="7">
        <v>44348</v>
      </c>
    </row>
    <row r="2581" spans="1:14" x14ac:dyDescent="0.25">
      <c r="A2581">
        <v>1509</v>
      </c>
      <c r="B2581" s="27">
        <v>44316</v>
      </c>
      <c r="C2581" s="27">
        <v>44316</v>
      </c>
      <c r="D2581" s="27">
        <v>44347</v>
      </c>
      <c r="E2581">
        <v>31</v>
      </c>
      <c r="F2581" t="s">
        <v>7</v>
      </c>
      <c r="G2581">
        <v>465</v>
      </c>
      <c r="H2581">
        <v>15</v>
      </c>
      <c r="J2581">
        <v>465</v>
      </c>
      <c r="K2581" t="s">
        <v>7</v>
      </c>
      <c r="L2581" t="s">
        <v>181</v>
      </c>
      <c r="M2581" s="7">
        <v>44316</v>
      </c>
      <c r="N2581" s="7">
        <v>44315.999999988424</v>
      </c>
    </row>
    <row r="2582" spans="1:14" x14ac:dyDescent="0.25">
      <c r="A2582">
        <v>1509</v>
      </c>
      <c r="B2582" s="27">
        <v>44316</v>
      </c>
      <c r="C2582" s="27">
        <v>44316</v>
      </c>
      <c r="D2582" s="27">
        <v>44347</v>
      </c>
      <c r="E2582">
        <v>31</v>
      </c>
      <c r="F2582" t="s">
        <v>7</v>
      </c>
      <c r="G2582">
        <v>465</v>
      </c>
      <c r="H2582">
        <v>15</v>
      </c>
      <c r="J2582">
        <v>465</v>
      </c>
      <c r="K2582" t="s">
        <v>7</v>
      </c>
      <c r="L2582" t="s">
        <v>181</v>
      </c>
      <c r="M2582" s="7">
        <v>44317</v>
      </c>
      <c r="N2582" s="7">
        <v>44347</v>
      </c>
    </row>
    <row r="2583" spans="1:14" x14ac:dyDescent="0.25">
      <c r="A2583">
        <v>1510</v>
      </c>
      <c r="B2583" s="27">
        <v>44316</v>
      </c>
      <c r="C2583" s="27">
        <v>44316</v>
      </c>
      <c r="D2583" s="27">
        <v>44347</v>
      </c>
      <c r="E2583">
        <v>31</v>
      </c>
      <c r="F2583" t="s">
        <v>7</v>
      </c>
      <c r="G2583">
        <v>465</v>
      </c>
      <c r="H2583">
        <v>15</v>
      </c>
      <c r="J2583">
        <v>465</v>
      </c>
      <c r="K2583" t="s">
        <v>7</v>
      </c>
      <c r="L2583" t="s">
        <v>181</v>
      </c>
      <c r="M2583" s="7">
        <v>44316</v>
      </c>
      <c r="N2583" s="7">
        <v>44315.999999988424</v>
      </c>
    </row>
    <row r="2584" spans="1:14" x14ac:dyDescent="0.25">
      <c r="A2584">
        <v>1510</v>
      </c>
      <c r="B2584" s="27">
        <v>44316</v>
      </c>
      <c r="C2584" s="27">
        <v>44316</v>
      </c>
      <c r="D2584" s="27">
        <v>44347</v>
      </c>
      <c r="E2584">
        <v>31</v>
      </c>
      <c r="F2584" t="s">
        <v>7</v>
      </c>
      <c r="G2584">
        <v>465</v>
      </c>
      <c r="H2584">
        <v>15</v>
      </c>
      <c r="J2584">
        <v>465</v>
      </c>
      <c r="K2584" t="s">
        <v>7</v>
      </c>
      <c r="L2584" t="s">
        <v>181</v>
      </c>
      <c r="M2584" s="7">
        <v>44317</v>
      </c>
      <c r="N2584" s="7">
        <v>44347</v>
      </c>
    </row>
    <row r="2585" spans="1:14" x14ac:dyDescent="0.25">
      <c r="A2585">
        <v>1511</v>
      </c>
      <c r="B2585" s="27">
        <v>44319</v>
      </c>
      <c r="C2585" s="27">
        <v>44319</v>
      </c>
      <c r="D2585" s="27">
        <v>44362</v>
      </c>
      <c r="E2585">
        <v>43</v>
      </c>
      <c r="F2585" t="s">
        <v>7</v>
      </c>
      <c r="G2585">
        <v>685</v>
      </c>
      <c r="H2585">
        <v>15.930232558139535</v>
      </c>
      <c r="I2585">
        <v>3</v>
      </c>
      <c r="J2585">
        <v>688</v>
      </c>
      <c r="K2585" t="s">
        <v>7</v>
      </c>
      <c r="L2585" t="s">
        <v>181</v>
      </c>
      <c r="M2585" s="7">
        <v>44319</v>
      </c>
      <c r="N2585" s="7">
        <v>44346.999999988424</v>
      </c>
    </row>
    <row r="2586" spans="1:14" x14ac:dyDescent="0.25">
      <c r="A2586">
        <v>1511</v>
      </c>
      <c r="B2586" s="27">
        <v>44319</v>
      </c>
      <c r="C2586" s="27">
        <v>44319</v>
      </c>
      <c r="D2586" s="27">
        <v>44362</v>
      </c>
      <c r="E2586">
        <v>43</v>
      </c>
      <c r="F2586" t="s">
        <v>7</v>
      </c>
      <c r="G2586">
        <v>685</v>
      </c>
      <c r="H2586">
        <v>15.930232558139535</v>
      </c>
      <c r="I2586">
        <v>3</v>
      </c>
      <c r="J2586">
        <v>688</v>
      </c>
      <c r="K2586" t="s">
        <v>7</v>
      </c>
      <c r="L2586" t="s">
        <v>181</v>
      </c>
      <c r="M2586" s="7">
        <v>44348</v>
      </c>
      <c r="N2586" s="7">
        <v>44362</v>
      </c>
    </row>
    <row r="2587" spans="1:14" x14ac:dyDescent="0.25">
      <c r="A2587">
        <v>1512</v>
      </c>
      <c r="B2587" s="27">
        <v>44313</v>
      </c>
      <c r="C2587" s="27">
        <v>44319</v>
      </c>
      <c r="D2587" s="27">
        <v>44379</v>
      </c>
      <c r="E2587">
        <v>60</v>
      </c>
      <c r="F2587" t="s">
        <v>7</v>
      </c>
      <c r="G2587">
        <v>900</v>
      </c>
      <c r="H2587">
        <v>15</v>
      </c>
      <c r="I2587">
        <v>3</v>
      </c>
      <c r="J2587">
        <v>903</v>
      </c>
      <c r="K2587" t="s">
        <v>7</v>
      </c>
      <c r="L2587" t="s">
        <v>181</v>
      </c>
      <c r="M2587" s="7">
        <v>44319</v>
      </c>
      <c r="N2587" s="7">
        <v>44346.999999988424</v>
      </c>
    </row>
    <row r="2588" spans="1:14" x14ac:dyDescent="0.25">
      <c r="A2588">
        <v>1512</v>
      </c>
      <c r="B2588" s="27">
        <v>44313</v>
      </c>
      <c r="C2588" s="27">
        <v>44319</v>
      </c>
      <c r="D2588" s="27">
        <v>44379</v>
      </c>
      <c r="E2588">
        <v>60</v>
      </c>
      <c r="F2588" t="s">
        <v>7</v>
      </c>
      <c r="G2588">
        <v>900</v>
      </c>
      <c r="H2588">
        <v>15</v>
      </c>
      <c r="I2588">
        <v>3</v>
      </c>
      <c r="J2588">
        <v>903</v>
      </c>
      <c r="K2588" t="s">
        <v>7</v>
      </c>
      <c r="L2588" t="s">
        <v>181</v>
      </c>
      <c r="M2588" s="7">
        <v>44348</v>
      </c>
      <c r="N2588" s="7">
        <v>44376.999999988424</v>
      </c>
    </row>
    <row r="2589" spans="1:14" x14ac:dyDescent="0.25">
      <c r="A2589">
        <v>1512</v>
      </c>
      <c r="B2589" s="27">
        <v>44313</v>
      </c>
      <c r="C2589" s="27">
        <v>44319</v>
      </c>
      <c r="D2589" s="27">
        <v>44379</v>
      </c>
      <c r="E2589">
        <v>60</v>
      </c>
      <c r="F2589" t="s">
        <v>7</v>
      </c>
      <c r="G2589">
        <v>900</v>
      </c>
      <c r="H2589">
        <v>15</v>
      </c>
      <c r="I2589">
        <v>3</v>
      </c>
      <c r="J2589">
        <v>903</v>
      </c>
      <c r="K2589" t="s">
        <v>7</v>
      </c>
      <c r="L2589" t="s">
        <v>181</v>
      </c>
      <c r="M2589" s="7">
        <v>44378</v>
      </c>
      <c r="N2589" s="7">
        <v>44379</v>
      </c>
    </row>
    <row r="2590" spans="1:14" x14ac:dyDescent="0.25">
      <c r="A2590">
        <v>1513</v>
      </c>
      <c r="B2590" s="27">
        <v>44319</v>
      </c>
      <c r="C2590" s="27">
        <v>44319</v>
      </c>
      <c r="D2590" s="27">
        <v>44337</v>
      </c>
      <c r="E2590">
        <v>18</v>
      </c>
      <c r="F2590" t="s">
        <v>8</v>
      </c>
      <c r="G2590">
        <v>432</v>
      </c>
      <c r="H2590">
        <v>24</v>
      </c>
      <c r="I2590">
        <v>40</v>
      </c>
      <c r="J2590">
        <v>472</v>
      </c>
      <c r="K2590" t="s">
        <v>7</v>
      </c>
      <c r="L2590" t="s">
        <v>181</v>
      </c>
      <c r="M2590" s="7">
        <v>44319</v>
      </c>
      <c r="N2590" s="7">
        <v>44337</v>
      </c>
    </row>
    <row r="2591" spans="1:14" x14ac:dyDescent="0.25">
      <c r="A2591">
        <v>1514</v>
      </c>
      <c r="B2591" s="27">
        <v>44320</v>
      </c>
      <c r="C2591" s="27">
        <v>44320</v>
      </c>
      <c r="D2591" s="27">
        <v>44328</v>
      </c>
      <c r="E2591">
        <v>8</v>
      </c>
      <c r="F2591" t="s">
        <v>7</v>
      </c>
      <c r="G2591">
        <v>312</v>
      </c>
      <c r="H2591">
        <v>39</v>
      </c>
      <c r="J2591">
        <v>312</v>
      </c>
      <c r="K2591" t="s">
        <v>7</v>
      </c>
      <c r="L2591" t="s">
        <v>181</v>
      </c>
      <c r="M2591" s="7">
        <v>44320</v>
      </c>
      <c r="N2591" s="7">
        <v>44328</v>
      </c>
    </row>
    <row r="2592" spans="1:14" x14ac:dyDescent="0.25">
      <c r="A2592">
        <v>1514</v>
      </c>
      <c r="B2592" s="27">
        <v>44328</v>
      </c>
      <c r="C2592" s="27">
        <v>44328</v>
      </c>
      <c r="D2592" s="27">
        <v>44330</v>
      </c>
      <c r="E2592">
        <v>2</v>
      </c>
      <c r="F2592" t="s">
        <v>7</v>
      </c>
      <c r="G2592">
        <v>70</v>
      </c>
      <c r="H2592">
        <v>35</v>
      </c>
      <c r="J2592">
        <v>70</v>
      </c>
      <c r="K2592" t="s">
        <v>7</v>
      </c>
      <c r="L2592" t="s">
        <v>181</v>
      </c>
      <c r="M2592" s="7">
        <v>44328</v>
      </c>
      <c r="N2592" s="7">
        <v>44330</v>
      </c>
    </row>
    <row r="2593" spans="1:14" x14ac:dyDescent="0.25">
      <c r="A2593">
        <v>1515</v>
      </c>
      <c r="B2593" s="27">
        <v>44320</v>
      </c>
      <c r="C2593" s="27">
        <v>44320</v>
      </c>
      <c r="D2593" s="27">
        <v>44326</v>
      </c>
      <c r="E2593">
        <v>6</v>
      </c>
      <c r="F2593" t="s">
        <v>7</v>
      </c>
      <c r="G2593">
        <v>180</v>
      </c>
      <c r="H2593">
        <v>30</v>
      </c>
      <c r="I2593">
        <v>3</v>
      </c>
      <c r="J2593">
        <v>183</v>
      </c>
      <c r="K2593" t="s">
        <v>7</v>
      </c>
      <c r="L2593" t="s">
        <v>181</v>
      </c>
      <c r="M2593" s="7">
        <v>44320</v>
      </c>
      <c r="N2593" s="7">
        <v>44326</v>
      </c>
    </row>
    <row r="2594" spans="1:14" x14ac:dyDescent="0.25">
      <c r="A2594">
        <v>1516</v>
      </c>
      <c r="B2594" s="27">
        <v>44316</v>
      </c>
      <c r="C2594" s="27">
        <v>44316</v>
      </c>
      <c r="D2594" s="27">
        <v>44333</v>
      </c>
      <c r="E2594">
        <v>17</v>
      </c>
      <c r="F2594" t="s">
        <v>7</v>
      </c>
      <c r="G2594">
        <v>340</v>
      </c>
      <c r="H2594">
        <v>20</v>
      </c>
      <c r="J2594">
        <v>340</v>
      </c>
      <c r="K2594" t="s">
        <v>7</v>
      </c>
      <c r="L2594" t="s">
        <v>181</v>
      </c>
      <c r="M2594" s="7">
        <v>44316</v>
      </c>
      <c r="N2594" s="7">
        <v>44315.999999988424</v>
      </c>
    </row>
    <row r="2595" spans="1:14" x14ac:dyDescent="0.25">
      <c r="A2595">
        <v>1516</v>
      </c>
      <c r="B2595" s="27">
        <v>44316</v>
      </c>
      <c r="C2595" s="27">
        <v>44316</v>
      </c>
      <c r="D2595" s="27">
        <v>44333</v>
      </c>
      <c r="E2595">
        <v>17</v>
      </c>
      <c r="F2595" t="s">
        <v>7</v>
      </c>
      <c r="G2595">
        <v>340</v>
      </c>
      <c r="H2595">
        <v>20</v>
      </c>
      <c r="J2595">
        <v>340</v>
      </c>
      <c r="K2595" t="s">
        <v>7</v>
      </c>
      <c r="L2595" t="s">
        <v>181</v>
      </c>
      <c r="M2595" s="7">
        <v>44317</v>
      </c>
      <c r="N2595" s="7">
        <v>44333</v>
      </c>
    </row>
    <row r="2596" spans="1:14" x14ac:dyDescent="0.25">
      <c r="A2596">
        <v>1517</v>
      </c>
      <c r="B2596" s="27">
        <v>44321</v>
      </c>
      <c r="C2596" s="27">
        <v>44321</v>
      </c>
      <c r="D2596" s="27">
        <v>44328</v>
      </c>
      <c r="E2596">
        <v>7</v>
      </c>
      <c r="F2596" t="s">
        <v>7</v>
      </c>
      <c r="G2596">
        <v>280</v>
      </c>
      <c r="H2596">
        <v>40</v>
      </c>
      <c r="I2596">
        <v>3</v>
      </c>
      <c r="J2596">
        <v>283</v>
      </c>
      <c r="K2596" t="s">
        <v>7</v>
      </c>
      <c r="L2596" t="s">
        <v>181</v>
      </c>
      <c r="M2596" s="7">
        <v>44321</v>
      </c>
      <c r="N2596" s="7">
        <v>44328</v>
      </c>
    </row>
    <row r="2597" spans="1:14" x14ac:dyDescent="0.25">
      <c r="A2597" t="s">
        <v>144</v>
      </c>
      <c r="B2597" s="27">
        <v>44328</v>
      </c>
      <c r="C2597" s="27">
        <v>44328</v>
      </c>
      <c r="D2597" s="27">
        <v>44351</v>
      </c>
      <c r="E2597">
        <v>23</v>
      </c>
      <c r="F2597" t="s">
        <v>7</v>
      </c>
      <c r="G2597">
        <v>920</v>
      </c>
      <c r="H2597">
        <v>40</v>
      </c>
      <c r="J2597">
        <v>920</v>
      </c>
      <c r="K2597" t="s">
        <v>8</v>
      </c>
      <c r="L2597" t="s">
        <v>181</v>
      </c>
      <c r="M2597" s="7">
        <v>44328</v>
      </c>
      <c r="N2597" s="7">
        <v>44346.999999988424</v>
      </c>
    </row>
    <row r="2598" spans="1:14" x14ac:dyDescent="0.25">
      <c r="A2598" t="s">
        <v>144</v>
      </c>
      <c r="B2598" s="27">
        <v>44328</v>
      </c>
      <c r="C2598" s="27">
        <v>44328</v>
      </c>
      <c r="D2598" s="27">
        <v>44351</v>
      </c>
      <c r="E2598">
        <v>23</v>
      </c>
      <c r="F2598" t="s">
        <v>7</v>
      </c>
      <c r="G2598">
        <v>920</v>
      </c>
      <c r="H2598">
        <v>40</v>
      </c>
      <c r="J2598">
        <v>920</v>
      </c>
      <c r="K2598" t="s">
        <v>8</v>
      </c>
      <c r="L2598" t="s">
        <v>181</v>
      </c>
      <c r="M2598" s="7">
        <v>44348</v>
      </c>
      <c r="N2598" s="7">
        <v>44351</v>
      </c>
    </row>
    <row r="2599" spans="1:14" x14ac:dyDescent="0.25">
      <c r="A2599">
        <v>1518</v>
      </c>
      <c r="B2599" s="27">
        <v>44319</v>
      </c>
      <c r="C2599" s="27">
        <v>44319</v>
      </c>
      <c r="D2599" s="27">
        <v>44331</v>
      </c>
      <c r="E2599">
        <v>12</v>
      </c>
      <c r="F2599" t="s">
        <v>7</v>
      </c>
      <c r="G2599">
        <v>470</v>
      </c>
      <c r="H2599">
        <v>39.166666666666664</v>
      </c>
      <c r="J2599">
        <v>470</v>
      </c>
      <c r="K2599" t="s">
        <v>7</v>
      </c>
      <c r="L2599" t="s">
        <v>181</v>
      </c>
      <c r="M2599" s="7">
        <v>44319</v>
      </c>
      <c r="N2599" s="7">
        <v>44331</v>
      </c>
    </row>
    <row r="2600" spans="1:14" x14ac:dyDescent="0.25">
      <c r="A2600">
        <v>1519</v>
      </c>
      <c r="B2600" s="27">
        <v>44317</v>
      </c>
      <c r="C2600" s="27">
        <v>44317</v>
      </c>
      <c r="D2600" s="27">
        <v>44351</v>
      </c>
      <c r="E2600">
        <v>34</v>
      </c>
      <c r="F2600" t="s">
        <v>7</v>
      </c>
      <c r="G2600">
        <v>510</v>
      </c>
      <c r="H2600">
        <v>15</v>
      </c>
      <c r="J2600">
        <v>510</v>
      </c>
      <c r="K2600" t="s">
        <v>7</v>
      </c>
      <c r="L2600" t="s">
        <v>181</v>
      </c>
      <c r="M2600" s="7">
        <v>44317</v>
      </c>
      <c r="N2600" s="7">
        <v>44346.999999988424</v>
      </c>
    </row>
    <row r="2601" spans="1:14" x14ac:dyDescent="0.25">
      <c r="A2601">
        <v>1519</v>
      </c>
      <c r="B2601" s="27">
        <v>44317</v>
      </c>
      <c r="C2601" s="27">
        <v>44317</v>
      </c>
      <c r="D2601" s="27">
        <v>44351</v>
      </c>
      <c r="E2601">
        <v>34</v>
      </c>
      <c r="F2601" t="s">
        <v>7</v>
      </c>
      <c r="G2601">
        <v>510</v>
      </c>
      <c r="H2601">
        <v>15</v>
      </c>
      <c r="J2601">
        <v>510</v>
      </c>
      <c r="K2601" t="s">
        <v>7</v>
      </c>
      <c r="L2601" t="s">
        <v>181</v>
      </c>
      <c r="M2601" s="7">
        <v>44348</v>
      </c>
      <c r="N2601" s="7">
        <v>44351</v>
      </c>
    </row>
    <row r="2602" spans="1:14" x14ac:dyDescent="0.25">
      <c r="A2602">
        <v>1520</v>
      </c>
      <c r="B2602" s="27">
        <v>44322</v>
      </c>
      <c r="C2602" s="27">
        <v>44322</v>
      </c>
      <c r="D2602" s="27">
        <v>44331</v>
      </c>
      <c r="E2602">
        <v>9</v>
      </c>
      <c r="F2602" t="s">
        <v>7</v>
      </c>
      <c r="G2602">
        <v>270</v>
      </c>
      <c r="H2602">
        <v>30</v>
      </c>
      <c r="I2602">
        <v>3</v>
      </c>
      <c r="J2602">
        <v>273</v>
      </c>
      <c r="K2602" t="s">
        <v>7</v>
      </c>
      <c r="L2602" t="s">
        <v>181</v>
      </c>
      <c r="M2602" s="7">
        <v>44322</v>
      </c>
      <c r="N2602" s="7">
        <v>44331</v>
      </c>
    </row>
    <row r="2603" spans="1:14" x14ac:dyDescent="0.25">
      <c r="A2603">
        <v>1521</v>
      </c>
      <c r="B2603" s="27">
        <v>44323</v>
      </c>
      <c r="C2603" s="27">
        <v>44323</v>
      </c>
      <c r="D2603" s="27">
        <v>44353</v>
      </c>
      <c r="E2603">
        <v>30</v>
      </c>
      <c r="F2603" t="s">
        <v>7</v>
      </c>
      <c r="G2603">
        <v>600</v>
      </c>
      <c r="H2603">
        <v>20</v>
      </c>
      <c r="J2603">
        <v>600</v>
      </c>
      <c r="K2603" t="s">
        <v>7</v>
      </c>
      <c r="L2603" t="s">
        <v>181</v>
      </c>
      <c r="M2603" s="7">
        <v>44323</v>
      </c>
      <c r="N2603" s="7">
        <v>44346.999999988424</v>
      </c>
    </row>
    <row r="2604" spans="1:14" x14ac:dyDescent="0.25">
      <c r="A2604">
        <v>1521</v>
      </c>
      <c r="B2604" s="27">
        <v>44323</v>
      </c>
      <c r="C2604" s="27">
        <v>44323</v>
      </c>
      <c r="D2604" s="27">
        <v>44353</v>
      </c>
      <c r="E2604">
        <v>30</v>
      </c>
      <c r="F2604" t="s">
        <v>7</v>
      </c>
      <c r="G2604">
        <v>600</v>
      </c>
      <c r="H2604">
        <v>20</v>
      </c>
      <c r="J2604">
        <v>600</v>
      </c>
      <c r="K2604" t="s">
        <v>7</v>
      </c>
      <c r="L2604" t="s">
        <v>181</v>
      </c>
      <c r="M2604" s="7">
        <v>44348</v>
      </c>
      <c r="N2604" s="7">
        <v>44353</v>
      </c>
    </row>
    <row r="2605" spans="1:14" x14ac:dyDescent="0.25">
      <c r="A2605">
        <v>1523</v>
      </c>
      <c r="B2605" s="27">
        <v>44328</v>
      </c>
      <c r="C2605" s="27">
        <v>44328</v>
      </c>
      <c r="D2605" s="27">
        <v>44358</v>
      </c>
      <c r="E2605">
        <v>30</v>
      </c>
      <c r="F2605" t="s">
        <v>7</v>
      </c>
      <c r="G2605">
        <v>450</v>
      </c>
      <c r="H2605">
        <v>15</v>
      </c>
      <c r="J2605">
        <v>450</v>
      </c>
      <c r="K2605" t="s">
        <v>7</v>
      </c>
      <c r="L2605" t="s">
        <v>181</v>
      </c>
      <c r="M2605" s="7">
        <v>44328</v>
      </c>
      <c r="N2605" s="7">
        <v>44346.999999988424</v>
      </c>
    </row>
    <row r="2606" spans="1:14" x14ac:dyDescent="0.25">
      <c r="A2606">
        <v>1523</v>
      </c>
      <c r="B2606" s="27">
        <v>44328</v>
      </c>
      <c r="C2606" s="27">
        <v>44328</v>
      </c>
      <c r="D2606" s="27">
        <v>44358</v>
      </c>
      <c r="E2606">
        <v>30</v>
      </c>
      <c r="F2606" t="s">
        <v>7</v>
      </c>
      <c r="G2606">
        <v>450</v>
      </c>
      <c r="H2606">
        <v>15</v>
      </c>
      <c r="J2606">
        <v>450</v>
      </c>
      <c r="K2606" t="s">
        <v>7</v>
      </c>
      <c r="L2606" t="s">
        <v>181</v>
      </c>
      <c r="M2606" s="7">
        <v>44348</v>
      </c>
      <c r="N2606" s="7">
        <v>44358</v>
      </c>
    </row>
    <row r="2607" spans="1:14" x14ac:dyDescent="0.25">
      <c r="A2607">
        <v>1524</v>
      </c>
      <c r="B2607" s="27">
        <v>44303</v>
      </c>
      <c r="C2607" s="27">
        <v>44303</v>
      </c>
      <c r="D2607" s="27">
        <v>44333</v>
      </c>
      <c r="E2607">
        <v>30</v>
      </c>
      <c r="F2607" t="s">
        <v>7</v>
      </c>
      <c r="G2607">
        <v>600</v>
      </c>
      <c r="H2607">
        <v>20</v>
      </c>
      <c r="J2607">
        <v>600</v>
      </c>
      <c r="K2607" t="s">
        <v>7</v>
      </c>
      <c r="L2607" t="s">
        <v>181</v>
      </c>
      <c r="M2607" s="7">
        <v>44303</v>
      </c>
      <c r="N2607" s="7">
        <v>44315.999999988424</v>
      </c>
    </row>
    <row r="2608" spans="1:14" x14ac:dyDescent="0.25">
      <c r="A2608">
        <v>1524</v>
      </c>
      <c r="B2608" s="27">
        <v>44303</v>
      </c>
      <c r="C2608" s="27">
        <v>44303</v>
      </c>
      <c r="D2608" s="27">
        <v>44333</v>
      </c>
      <c r="E2608">
        <v>30</v>
      </c>
      <c r="F2608" t="s">
        <v>7</v>
      </c>
      <c r="G2608">
        <v>600</v>
      </c>
      <c r="H2608">
        <v>20</v>
      </c>
      <c r="J2608">
        <v>600</v>
      </c>
      <c r="K2608" t="s">
        <v>7</v>
      </c>
      <c r="L2608" t="s">
        <v>181</v>
      </c>
      <c r="M2608" s="7">
        <v>44317</v>
      </c>
      <c r="N2608" s="7">
        <v>44333</v>
      </c>
    </row>
    <row r="2609" spans="1:14" x14ac:dyDescent="0.25">
      <c r="A2609">
        <v>1525</v>
      </c>
      <c r="B2609" s="27">
        <v>44327</v>
      </c>
      <c r="C2609" s="27">
        <v>44327</v>
      </c>
      <c r="D2609" s="27">
        <v>44335</v>
      </c>
      <c r="E2609">
        <v>8</v>
      </c>
      <c r="F2609" t="s">
        <v>7</v>
      </c>
      <c r="G2609">
        <v>200</v>
      </c>
      <c r="H2609">
        <v>25</v>
      </c>
      <c r="I2609">
        <v>3</v>
      </c>
      <c r="J2609">
        <v>203</v>
      </c>
      <c r="K2609" t="s">
        <v>7</v>
      </c>
      <c r="L2609" t="s">
        <v>181</v>
      </c>
      <c r="M2609" s="7">
        <v>44327</v>
      </c>
      <c r="N2609" s="7">
        <v>44335</v>
      </c>
    </row>
    <row r="2610" spans="1:14" x14ac:dyDescent="0.25">
      <c r="A2610">
        <v>1526</v>
      </c>
      <c r="B2610" s="27">
        <v>44327</v>
      </c>
      <c r="C2610" s="27">
        <v>44327</v>
      </c>
      <c r="D2610" s="27">
        <v>44333</v>
      </c>
      <c r="E2610">
        <v>6</v>
      </c>
      <c r="F2610" t="s">
        <v>7</v>
      </c>
      <c r="G2610">
        <v>150</v>
      </c>
      <c r="H2610">
        <v>25</v>
      </c>
      <c r="I2610">
        <v>3</v>
      </c>
      <c r="J2610">
        <v>153</v>
      </c>
      <c r="K2610" t="s">
        <v>7</v>
      </c>
      <c r="L2610" t="s">
        <v>181</v>
      </c>
      <c r="M2610" s="7">
        <v>44327</v>
      </c>
      <c r="N2610" s="7">
        <v>44333</v>
      </c>
    </row>
    <row r="2611" spans="1:14" x14ac:dyDescent="0.25">
      <c r="A2611">
        <v>1528</v>
      </c>
      <c r="B2611" s="27">
        <v>44316</v>
      </c>
      <c r="C2611" s="27">
        <v>44316</v>
      </c>
      <c r="D2611" s="27">
        <v>44347</v>
      </c>
      <c r="E2611">
        <v>31</v>
      </c>
      <c r="F2611" t="s">
        <v>7</v>
      </c>
      <c r="G2611">
        <v>450</v>
      </c>
      <c r="H2611">
        <v>14.516129032258064</v>
      </c>
      <c r="J2611">
        <v>450</v>
      </c>
      <c r="K2611" t="s">
        <v>7</v>
      </c>
      <c r="L2611" t="s">
        <v>181</v>
      </c>
      <c r="M2611" s="7">
        <v>44316</v>
      </c>
      <c r="N2611" s="7">
        <v>44315.999999988424</v>
      </c>
    </row>
    <row r="2612" spans="1:14" x14ac:dyDescent="0.25">
      <c r="A2612">
        <v>1528</v>
      </c>
      <c r="B2612" s="27">
        <v>44316</v>
      </c>
      <c r="C2612" s="27">
        <v>44316</v>
      </c>
      <c r="D2612" s="27">
        <v>44347</v>
      </c>
      <c r="E2612">
        <v>31</v>
      </c>
      <c r="F2612" t="s">
        <v>7</v>
      </c>
      <c r="G2612">
        <v>450</v>
      </c>
      <c r="H2612">
        <v>14.516129032258064</v>
      </c>
      <c r="J2612">
        <v>450</v>
      </c>
      <c r="K2612" t="s">
        <v>7</v>
      </c>
      <c r="L2612" t="s">
        <v>181</v>
      </c>
      <c r="M2612" s="7">
        <v>44317</v>
      </c>
      <c r="N2612" s="7">
        <v>44347</v>
      </c>
    </row>
    <row r="2613" spans="1:14" x14ac:dyDescent="0.25">
      <c r="A2613">
        <v>1529</v>
      </c>
      <c r="B2613" s="27">
        <v>44335</v>
      </c>
      <c r="C2613" s="27">
        <v>44335</v>
      </c>
      <c r="D2613" s="27">
        <v>44357</v>
      </c>
      <c r="E2613">
        <v>22</v>
      </c>
      <c r="F2613" t="s">
        <v>7</v>
      </c>
      <c r="G2613">
        <v>330</v>
      </c>
      <c r="H2613">
        <v>15</v>
      </c>
      <c r="J2613">
        <v>330</v>
      </c>
      <c r="K2613" t="s">
        <v>7</v>
      </c>
      <c r="L2613" t="s">
        <v>181</v>
      </c>
      <c r="M2613" s="7">
        <v>44335</v>
      </c>
      <c r="N2613" s="7">
        <v>44346.999999988424</v>
      </c>
    </row>
    <row r="2614" spans="1:14" x14ac:dyDescent="0.25">
      <c r="A2614">
        <v>1529</v>
      </c>
      <c r="B2614" s="27">
        <v>44335</v>
      </c>
      <c r="C2614" s="27">
        <v>44335</v>
      </c>
      <c r="D2614" s="27">
        <v>44357</v>
      </c>
      <c r="E2614">
        <v>22</v>
      </c>
      <c r="F2614" t="s">
        <v>7</v>
      </c>
      <c r="G2614">
        <v>330</v>
      </c>
      <c r="H2614">
        <v>15</v>
      </c>
      <c r="J2614">
        <v>330</v>
      </c>
      <c r="K2614" t="s">
        <v>7</v>
      </c>
      <c r="L2614" t="s">
        <v>181</v>
      </c>
      <c r="M2614" s="7">
        <v>44348</v>
      </c>
      <c r="N2614" s="7">
        <v>44357</v>
      </c>
    </row>
    <row r="2615" spans="1:14" x14ac:dyDescent="0.25">
      <c r="A2615">
        <v>1530</v>
      </c>
      <c r="B2615" s="27">
        <v>44328</v>
      </c>
      <c r="C2615" s="27">
        <v>44330</v>
      </c>
      <c r="D2615" s="27">
        <v>44361</v>
      </c>
      <c r="E2615">
        <v>31</v>
      </c>
      <c r="F2615" t="s">
        <v>8</v>
      </c>
      <c r="G2615">
        <v>620</v>
      </c>
      <c r="H2615">
        <v>20</v>
      </c>
      <c r="I2615">
        <v>60</v>
      </c>
      <c r="J2615">
        <v>680</v>
      </c>
      <c r="K2615" t="s">
        <v>7</v>
      </c>
      <c r="L2615" t="s">
        <v>181</v>
      </c>
      <c r="M2615" s="7">
        <v>44330</v>
      </c>
      <c r="N2615" s="7">
        <v>44346.999999988424</v>
      </c>
    </row>
    <row r="2616" spans="1:14" x14ac:dyDescent="0.25">
      <c r="A2616">
        <v>1530</v>
      </c>
      <c r="B2616" s="27">
        <v>44328</v>
      </c>
      <c r="C2616" s="27">
        <v>44330</v>
      </c>
      <c r="D2616" s="27">
        <v>44361</v>
      </c>
      <c r="E2616">
        <v>31</v>
      </c>
      <c r="F2616" t="s">
        <v>8</v>
      </c>
      <c r="G2616">
        <v>620</v>
      </c>
      <c r="H2616">
        <v>20</v>
      </c>
      <c r="I2616">
        <v>60</v>
      </c>
      <c r="J2616">
        <v>680</v>
      </c>
      <c r="K2616" t="s">
        <v>7</v>
      </c>
      <c r="L2616" t="s">
        <v>181</v>
      </c>
      <c r="M2616" s="7">
        <v>44348</v>
      </c>
      <c r="N2616" s="7">
        <v>44361</v>
      </c>
    </row>
    <row r="2617" spans="1:14" x14ac:dyDescent="0.25">
      <c r="A2617">
        <v>1531</v>
      </c>
      <c r="B2617" s="27">
        <v>44330</v>
      </c>
      <c r="C2617" s="27">
        <v>44330</v>
      </c>
      <c r="D2617" s="27">
        <v>44334</v>
      </c>
      <c r="E2617">
        <v>4</v>
      </c>
      <c r="F2617" t="s">
        <v>7</v>
      </c>
      <c r="G2617">
        <v>140</v>
      </c>
      <c r="H2617">
        <v>35</v>
      </c>
      <c r="I2617">
        <v>3</v>
      </c>
      <c r="J2617">
        <v>143</v>
      </c>
      <c r="K2617" t="s">
        <v>7</v>
      </c>
      <c r="L2617" t="s">
        <v>181</v>
      </c>
      <c r="M2617" s="7">
        <v>44330</v>
      </c>
      <c r="N2617" s="7">
        <v>44334</v>
      </c>
    </row>
    <row r="2618" spans="1:14" x14ac:dyDescent="0.25">
      <c r="A2618">
        <v>1532</v>
      </c>
      <c r="B2618" s="27">
        <v>44331</v>
      </c>
      <c r="C2618" s="27">
        <v>44331</v>
      </c>
      <c r="D2618" s="27">
        <v>44354</v>
      </c>
      <c r="E2618">
        <v>23</v>
      </c>
      <c r="F2618" t="s">
        <v>7</v>
      </c>
      <c r="G2618">
        <v>345</v>
      </c>
      <c r="H2618">
        <v>15</v>
      </c>
      <c r="I2618">
        <v>3</v>
      </c>
      <c r="J2618">
        <v>348</v>
      </c>
      <c r="K2618" t="s">
        <v>7</v>
      </c>
      <c r="L2618" t="s">
        <v>181</v>
      </c>
      <c r="M2618" s="7">
        <v>44331</v>
      </c>
      <c r="N2618" s="7">
        <v>44346.999999988424</v>
      </c>
    </row>
    <row r="2619" spans="1:14" x14ac:dyDescent="0.25">
      <c r="A2619">
        <v>1532</v>
      </c>
      <c r="B2619" s="27">
        <v>44331</v>
      </c>
      <c r="C2619" s="27">
        <v>44331</v>
      </c>
      <c r="D2619" s="27">
        <v>44354</v>
      </c>
      <c r="E2619">
        <v>23</v>
      </c>
      <c r="F2619" t="s">
        <v>7</v>
      </c>
      <c r="G2619">
        <v>345</v>
      </c>
      <c r="H2619">
        <v>15</v>
      </c>
      <c r="I2619">
        <v>3</v>
      </c>
      <c r="J2619">
        <v>348</v>
      </c>
      <c r="K2619" t="s">
        <v>7</v>
      </c>
      <c r="L2619" t="s">
        <v>181</v>
      </c>
      <c r="M2619" s="7">
        <v>44348</v>
      </c>
      <c r="N2619" s="7">
        <v>44354</v>
      </c>
    </row>
    <row r="2620" spans="1:14" x14ac:dyDescent="0.25">
      <c r="A2620">
        <v>1533</v>
      </c>
      <c r="B2620" s="27">
        <v>44333</v>
      </c>
      <c r="C2620" s="27">
        <v>44333</v>
      </c>
      <c r="D2620" s="27">
        <v>44347</v>
      </c>
      <c r="E2620">
        <v>14</v>
      </c>
      <c r="F2620" t="s">
        <v>7</v>
      </c>
      <c r="G2620">
        <v>280</v>
      </c>
      <c r="H2620">
        <v>20</v>
      </c>
      <c r="J2620">
        <v>280</v>
      </c>
      <c r="K2620" t="s">
        <v>7</v>
      </c>
      <c r="L2620" t="s">
        <v>181</v>
      </c>
      <c r="M2620" s="7">
        <v>44333</v>
      </c>
      <c r="N2620" s="7">
        <v>44347</v>
      </c>
    </row>
    <row r="2621" spans="1:14" x14ac:dyDescent="0.25">
      <c r="A2621">
        <v>1534</v>
      </c>
      <c r="B2621" s="27">
        <v>44333</v>
      </c>
      <c r="C2621" s="27">
        <v>44333</v>
      </c>
      <c r="D2621" s="27">
        <v>44336</v>
      </c>
      <c r="E2621">
        <v>3</v>
      </c>
      <c r="F2621" t="s">
        <v>7</v>
      </c>
      <c r="G2621">
        <v>75</v>
      </c>
      <c r="H2621">
        <v>25</v>
      </c>
      <c r="I2621">
        <v>3</v>
      </c>
      <c r="J2621">
        <v>78</v>
      </c>
      <c r="K2621" t="s">
        <v>7</v>
      </c>
      <c r="L2621" t="s">
        <v>181</v>
      </c>
      <c r="M2621" s="7">
        <v>44333</v>
      </c>
      <c r="N2621" s="7">
        <v>44336</v>
      </c>
    </row>
    <row r="2622" spans="1:14" x14ac:dyDescent="0.25">
      <c r="A2622">
        <v>1535</v>
      </c>
      <c r="B2622" s="27">
        <v>44337</v>
      </c>
      <c r="C2622" s="27">
        <v>44337</v>
      </c>
      <c r="D2622" s="27">
        <v>44341</v>
      </c>
      <c r="E2622">
        <v>4</v>
      </c>
      <c r="F2622" t="s">
        <v>7</v>
      </c>
      <c r="G2622">
        <v>160</v>
      </c>
      <c r="H2622">
        <v>40</v>
      </c>
      <c r="I2622">
        <v>3</v>
      </c>
      <c r="J2622">
        <v>163</v>
      </c>
      <c r="K2622" t="s">
        <v>7</v>
      </c>
      <c r="L2622" t="s">
        <v>181</v>
      </c>
      <c r="M2622" s="7">
        <v>44337</v>
      </c>
      <c r="N2622" s="7">
        <v>44341</v>
      </c>
    </row>
    <row r="2623" spans="1:14" x14ac:dyDescent="0.25">
      <c r="A2623">
        <v>1536</v>
      </c>
      <c r="B2623" s="27">
        <v>44340</v>
      </c>
      <c r="C2623" s="27">
        <v>44340</v>
      </c>
      <c r="D2623" s="27">
        <v>44370</v>
      </c>
      <c r="E2623">
        <v>30</v>
      </c>
      <c r="F2623" t="s">
        <v>7</v>
      </c>
      <c r="G2623">
        <v>840</v>
      </c>
      <c r="H2623">
        <v>28</v>
      </c>
      <c r="I2623">
        <v>3</v>
      </c>
      <c r="J2623">
        <v>843</v>
      </c>
      <c r="K2623" t="s">
        <v>7</v>
      </c>
      <c r="L2623" t="s">
        <v>181</v>
      </c>
      <c r="M2623" s="7">
        <v>44340</v>
      </c>
      <c r="N2623" s="7">
        <v>44346.999999988424</v>
      </c>
    </row>
    <row r="2624" spans="1:14" x14ac:dyDescent="0.25">
      <c r="A2624">
        <v>1536</v>
      </c>
      <c r="B2624" s="27">
        <v>44340</v>
      </c>
      <c r="C2624" s="27">
        <v>44340</v>
      </c>
      <c r="D2624" s="27">
        <v>44370</v>
      </c>
      <c r="E2624">
        <v>30</v>
      </c>
      <c r="F2624" t="s">
        <v>7</v>
      </c>
      <c r="G2624">
        <v>840</v>
      </c>
      <c r="H2624">
        <v>28</v>
      </c>
      <c r="I2624">
        <v>3</v>
      </c>
      <c r="J2624">
        <v>843</v>
      </c>
      <c r="K2624" t="s">
        <v>7</v>
      </c>
      <c r="L2624" t="s">
        <v>181</v>
      </c>
      <c r="M2624" s="7">
        <v>44348</v>
      </c>
      <c r="N2624" s="7">
        <v>44370</v>
      </c>
    </row>
    <row r="2625" spans="1:14" x14ac:dyDescent="0.25">
      <c r="A2625">
        <v>1538</v>
      </c>
      <c r="B2625" s="27">
        <v>44341</v>
      </c>
      <c r="C2625" s="27">
        <v>44341</v>
      </c>
      <c r="D2625" s="27">
        <v>44341</v>
      </c>
      <c r="E2625">
        <v>0</v>
      </c>
      <c r="F2625" t="s">
        <v>7</v>
      </c>
      <c r="G2625">
        <v>80</v>
      </c>
      <c r="I2625">
        <v>3</v>
      </c>
      <c r="J2625">
        <v>83</v>
      </c>
      <c r="K2625" t="s">
        <v>7</v>
      </c>
      <c r="L2625" t="s">
        <v>181</v>
      </c>
      <c r="M2625" s="7">
        <v>44341</v>
      </c>
      <c r="N2625" s="7">
        <v>44341</v>
      </c>
    </row>
    <row r="2626" spans="1:14" x14ac:dyDescent="0.25">
      <c r="A2626">
        <v>1539</v>
      </c>
      <c r="B2626" s="27">
        <v>44316</v>
      </c>
      <c r="C2626" s="27">
        <v>44316</v>
      </c>
      <c r="D2626" s="27">
        <v>44347</v>
      </c>
      <c r="E2626">
        <v>31</v>
      </c>
      <c r="F2626" t="s">
        <v>7</v>
      </c>
      <c r="G2626">
        <v>465</v>
      </c>
      <c r="H2626">
        <v>15</v>
      </c>
      <c r="J2626">
        <v>465</v>
      </c>
      <c r="K2626" t="s">
        <v>7</v>
      </c>
      <c r="L2626" t="s">
        <v>181</v>
      </c>
      <c r="M2626" s="7">
        <v>44316</v>
      </c>
      <c r="N2626" s="7">
        <v>44315.999999988424</v>
      </c>
    </row>
    <row r="2627" spans="1:14" x14ac:dyDescent="0.25">
      <c r="A2627">
        <v>1539</v>
      </c>
      <c r="B2627" s="27">
        <v>44316</v>
      </c>
      <c r="C2627" s="27">
        <v>44316</v>
      </c>
      <c r="D2627" s="27">
        <v>44347</v>
      </c>
      <c r="E2627">
        <v>31</v>
      </c>
      <c r="F2627" t="s">
        <v>7</v>
      </c>
      <c r="G2627">
        <v>465</v>
      </c>
      <c r="H2627">
        <v>15</v>
      </c>
      <c r="J2627">
        <v>465</v>
      </c>
      <c r="K2627" t="s">
        <v>7</v>
      </c>
      <c r="L2627" t="s">
        <v>181</v>
      </c>
      <c r="M2627" s="7">
        <v>44317</v>
      </c>
      <c r="N2627" s="7">
        <v>44347</v>
      </c>
    </row>
    <row r="2628" spans="1:14" x14ac:dyDescent="0.25">
      <c r="A2628">
        <v>1542</v>
      </c>
      <c r="B2628" s="27">
        <v>44343</v>
      </c>
      <c r="C2628" s="27">
        <v>44345</v>
      </c>
      <c r="D2628" s="27">
        <v>44352</v>
      </c>
      <c r="E2628">
        <v>7</v>
      </c>
      <c r="F2628" t="s">
        <v>7</v>
      </c>
      <c r="G2628">
        <v>175</v>
      </c>
      <c r="H2628">
        <v>25</v>
      </c>
      <c r="I2628">
        <v>10</v>
      </c>
      <c r="J2628">
        <v>185</v>
      </c>
      <c r="K2628" t="s">
        <v>7</v>
      </c>
      <c r="L2628" t="s">
        <v>181</v>
      </c>
      <c r="M2628" s="7">
        <v>44345</v>
      </c>
      <c r="N2628" s="7">
        <v>44346.999999988424</v>
      </c>
    </row>
    <row r="2629" spans="1:14" x14ac:dyDescent="0.25">
      <c r="A2629">
        <v>1542</v>
      </c>
      <c r="B2629" s="27">
        <v>44343</v>
      </c>
      <c r="C2629" s="27">
        <v>44345</v>
      </c>
      <c r="D2629" s="27">
        <v>44352</v>
      </c>
      <c r="E2629">
        <v>7</v>
      </c>
      <c r="F2629" t="s">
        <v>7</v>
      </c>
      <c r="G2629">
        <v>175</v>
      </c>
      <c r="H2629">
        <v>25</v>
      </c>
      <c r="I2629">
        <v>10</v>
      </c>
      <c r="J2629">
        <v>185</v>
      </c>
      <c r="K2629" t="s">
        <v>7</v>
      </c>
      <c r="L2629" t="s">
        <v>181</v>
      </c>
      <c r="M2629" s="7">
        <v>44348</v>
      </c>
      <c r="N2629" s="7">
        <v>44352</v>
      </c>
    </row>
    <row r="2630" spans="1:14" x14ac:dyDescent="0.25">
      <c r="A2630">
        <v>1543</v>
      </c>
      <c r="B2630" s="27">
        <v>44343</v>
      </c>
      <c r="C2630" s="27">
        <v>44343</v>
      </c>
      <c r="D2630" s="27">
        <v>44344</v>
      </c>
      <c r="E2630">
        <v>1</v>
      </c>
      <c r="F2630" t="s">
        <v>7</v>
      </c>
      <c r="G2630">
        <v>45</v>
      </c>
      <c r="H2630">
        <v>45</v>
      </c>
      <c r="J2630">
        <v>45</v>
      </c>
      <c r="K2630" t="s">
        <v>8</v>
      </c>
      <c r="L2630" t="s">
        <v>181</v>
      </c>
      <c r="M2630" s="7">
        <v>44343</v>
      </c>
      <c r="N2630" s="7">
        <v>44344</v>
      </c>
    </row>
    <row r="2631" spans="1:14" x14ac:dyDescent="0.25">
      <c r="A2631">
        <v>1544</v>
      </c>
      <c r="B2631" s="27">
        <v>44343</v>
      </c>
      <c r="C2631" s="27">
        <v>44343</v>
      </c>
      <c r="D2631" s="27">
        <v>44345</v>
      </c>
      <c r="E2631">
        <v>2</v>
      </c>
      <c r="F2631" t="s">
        <v>7</v>
      </c>
      <c r="G2631">
        <v>50</v>
      </c>
      <c r="H2631">
        <v>25</v>
      </c>
      <c r="I2631">
        <v>3</v>
      </c>
      <c r="J2631">
        <v>53</v>
      </c>
      <c r="K2631" t="s">
        <v>7</v>
      </c>
      <c r="L2631" t="s">
        <v>181</v>
      </c>
      <c r="M2631" s="7">
        <v>44343</v>
      </c>
      <c r="N2631" s="7">
        <v>44345</v>
      </c>
    </row>
    <row r="2632" spans="1:14" x14ac:dyDescent="0.25">
      <c r="A2632">
        <v>1545</v>
      </c>
      <c r="B2632" s="27">
        <v>44344</v>
      </c>
      <c r="C2632" s="27">
        <v>44344</v>
      </c>
      <c r="D2632" s="27">
        <v>44347</v>
      </c>
      <c r="E2632">
        <v>3</v>
      </c>
      <c r="F2632" t="s">
        <v>7</v>
      </c>
      <c r="G2632">
        <v>120</v>
      </c>
      <c r="H2632">
        <v>40</v>
      </c>
      <c r="I2632">
        <v>3</v>
      </c>
      <c r="J2632">
        <v>123</v>
      </c>
      <c r="K2632" t="s">
        <v>7</v>
      </c>
      <c r="L2632" t="s">
        <v>181</v>
      </c>
      <c r="M2632" s="7">
        <v>44344</v>
      </c>
      <c r="N2632" s="7">
        <v>44347</v>
      </c>
    </row>
    <row r="2633" spans="1:14" x14ac:dyDescent="0.25">
      <c r="A2633">
        <v>1547</v>
      </c>
      <c r="B2633" s="27">
        <v>44347</v>
      </c>
      <c r="C2633" s="27">
        <v>44347</v>
      </c>
      <c r="D2633" s="27">
        <v>44348</v>
      </c>
      <c r="E2633">
        <v>1</v>
      </c>
      <c r="F2633" t="s">
        <v>7</v>
      </c>
      <c r="G2633">
        <v>45</v>
      </c>
      <c r="H2633">
        <v>45</v>
      </c>
      <c r="I2633">
        <v>3</v>
      </c>
      <c r="J2633">
        <v>48</v>
      </c>
      <c r="K2633" t="s">
        <v>7</v>
      </c>
      <c r="L2633" t="s">
        <v>181</v>
      </c>
      <c r="M2633" s="7">
        <v>44347</v>
      </c>
      <c r="N2633" s="7">
        <v>44346.999999988424</v>
      </c>
    </row>
    <row r="2634" spans="1:14" x14ac:dyDescent="0.25">
      <c r="A2634">
        <v>1547</v>
      </c>
      <c r="B2634" s="27">
        <v>44347</v>
      </c>
      <c r="C2634" s="27">
        <v>44347</v>
      </c>
      <c r="D2634" s="27">
        <v>44348</v>
      </c>
      <c r="E2634">
        <v>1</v>
      </c>
      <c r="F2634" t="s">
        <v>7</v>
      </c>
      <c r="G2634">
        <v>45</v>
      </c>
      <c r="H2634">
        <v>45</v>
      </c>
      <c r="I2634">
        <v>3</v>
      </c>
      <c r="J2634">
        <v>48</v>
      </c>
      <c r="K2634" t="s">
        <v>7</v>
      </c>
      <c r="L2634" t="s">
        <v>181</v>
      </c>
      <c r="M2634" s="7">
        <v>44348</v>
      </c>
      <c r="N2634" s="7">
        <v>44348</v>
      </c>
    </row>
    <row r="2635" spans="1:14" x14ac:dyDescent="0.25">
      <c r="A2635">
        <v>1550</v>
      </c>
      <c r="B2635" s="27">
        <v>44347</v>
      </c>
      <c r="C2635" s="27">
        <v>44347</v>
      </c>
      <c r="D2635" s="27">
        <v>44377</v>
      </c>
      <c r="E2635">
        <v>30</v>
      </c>
      <c r="F2635" t="s">
        <v>7</v>
      </c>
      <c r="G2635">
        <v>450</v>
      </c>
      <c r="H2635">
        <v>15</v>
      </c>
      <c r="J2635">
        <v>450</v>
      </c>
      <c r="K2635" t="s">
        <v>7</v>
      </c>
      <c r="L2635" t="s">
        <v>181</v>
      </c>
      <c r="M2635" s="7">
        <v>44347</v>
      </c>
      <c r="N2635" s="7">
        <v>44346.999999988424</v>
      </c>
    </row>
    <row r="2636" spans="1:14" x14ac:dyDescent="0.25">
      <c r="A2636">
        <v>1550</v>
      </c>
      <c r="B2636" s="27">
        <v>44347</v>
      </c>
      <c r="C2636" s="27">
        <v>44347</v>
      </c>
      <c r="D2636" s="27">
        <v>44377</v>
      </c>
      <c r="E2636">
        <v>30</v>
      </c>
      <c r="F2636" t="s">
        <v>7</v>
      </c>
      <c r="G2636">
        <v>450</v>
      </c>
      <c r="H2636">
        <v>15</v>
      </c>
      <c r="J2636">
        <v>450</v>
      </c>
      <c r="K2636" t="s">
        <v>7</v>
      </c>
      <c r="L2636" t="s">
        <v>181</v>
      </c>
      <c r="M2636" s="7">
        <v>44348</v>
      </c>
      <c r="N2636" s="7">
        <v>44377</v>
      </c>
    </row>
    <row r="2637" spans="1:14" x14ac:dyDescent="0.25">
      <c r="A2637">
        <v>1564</v>
      </c>
      <c r="B2637" s="27">
        <v>44333</v>
      </c>
      <c r="C2637" s="27">
        <v>44333</v>
      </c>
      <c r="D2637" s="27">
        <v>44364</v>
      </c>
      <c r="E2637">
        <v>31</v>
      </c>
      <c r="F2637" t="s">
        <v>7</v>
      </c>
      <c r="G2637">
        <v>600</v>
      </c>
      <c r="H2637">
        <v>19.35483870967742</v>
      </c>
      <c r="J2637">
        <v>600</v>
      </c>
      <c r="K2637" t="s">
        <v>7</v>
      </c>
      <c r="L2637" t="s">
        <v>181</v>
      </c>
      <c r="M2637" s="7">
        <v>44333</v>
      </c>
      <c r="N2637" s="7">
        <v>44346.999999988424</v>
      </c>
    </row>
    <row r="2638" spans="1:14" x14ac:dyDescent="0.25">
      <c r="A2638">
        <v>1564</v>
      </c>
      <c r="B2638" s="27">
        <v>44333</v>
      </c>
      <c r="C2638" s="27">
        <v>44333</v>
      </c>
      <c r="D2638" s="27">
        <v>44364</v>
      </c>
      <c r="E2638">
        <v>31</v>
      </c>
      <c r="F2638" t="s">
        <v>7</v>
      </c>
      <c r="G2638">
        <v>600</v>
      </c>
      <c r="H2638">
        <v>19.35483870967742</v>
      </c>
      <c r="J2638">
        <v>600</v>
      </c>
      <c r="K2638" t="s">
        <v>7</v>
      </c>
      <c r="L2638" t="s">
        <v>181</v>
      </c>
      <c r="M2638" s="7">
        <v>44348</v>
      </c>
      <c r="N2638" s="7">
        <v>44364</v>
      </c>
    </row>
    <row r="2639" spans="1:14" x14ac:dyDescent="0.25">
      <c r="A2639" t="s">
        <v>145</v>
      </c>
      <c r="B2639" s="27">
        <v>44286</v>
      </c>
      <c r="C2639" s="27">
        <v>44286</v>
      </c>
      <c r="D2639" s="27">
        <v>44316</v>
      </c>
      <c r="E2639">
        <v>30</v>
      </c>
      <c r="F2639" t="s">
        <v>7</v>
      </c>
      <c r="G2639">
        <v>749.99540000000002</v>
      </c>
      <c r="H2639">
        <v>24.999846666666667</v>
      </c>
      <c r="J2639">
        <v>749.99540000000002</v>
      </c>
      <c r="K2639" t="s">
        <v>7</v>
      </c>
      <c r="L2639" t="s">
        <v>181</v>
      </c>
      <c r="M2639" s="7">
        <v>44286</v>
      </c>
      <c r="N2639" s="7">
        <v>44285.999999988424</v>
      </c>
    </row>
    <row r="2640" spans="1:14" x14ac:dyDescent="0.25">
      <c r="A2640" t="s">
        <v>145</v>
      </c>
      <c r="B2640" s="27">
        <v>44286</v>
      </c>
      <c r="C2640" s="27">
        <v>44286</v>
      </c>
      <c r="D2640" s="27">
        <v>44316</v>
      </c>
      <c r="E2640">
        <v>30</v>
      </c>
      <c r="F2640" t="s">
        <v>7</v>
      </c>
      <c r="G2640">
        <v>749.99540000000002</v>
      </c>
      <c r="H2640">
        <v>24.999846666666667</v>
      </c>
      <c r="J2640">
        <v>749.99540000000002</v>
      </c>
      <c r="K2640" t="s">
        <v>7</v>
      </c>
      <c r="L2640" t="s">
        <v>181</v>
      </c>
      <c r="M2640" s="7">
        <v>44287</v>
      </c>
      <c r="N2640" s="7">
        <v>44316</v>
      </c>
    </row>
    <row r="2641" spans="1:14" x14ac:dyDescent="0.25">
      <c r="A2641" t="s">
        <v>145</v>
      </c>
      <c r="B2641" s="27">
        <v>44286</v>
      </c>
      <c r="C2641" s="27">
        <v>44286</v>
      </c>
      <c r="D2641" s="27">
        <v>44316</v>
      </c>
      <c r="E2641">
        <v>30</v>
      </c>
      <c r="F2641" t="s">
        <v>7</v>
      </c>
      <c r="G2641">
        <v>750</v>
      </c>
      <c r="H2641">
        <v>25</v>
      </c>
      <c r="J2641">
        <v>750</v>
      </c>
      <c r="K2641" t="s">
        <v>7</v>
      </c>
      <c r="L2641" t="s">
        <v>181</v>
      </c>
      <c r="M2641" s="7">
        <v>44286</v>
      </c>
      <c r="N2641" s="7">
        <v>44285.999999988424</v>
      </c>
    </row>
    <row r="2642" spans="1:14" x14ac:dyDescent="0.25">
      <c r="A2642" t="s">
        <v>145</v>
      </c>
      <c r="B2642" s="27">
        <v>44286</v>
      </c>
      <c r="C2642" s="27">
        <v>44286</v>
      </c>
      <c r="D2642" s="27">
        <v>44316</v>
      </c>
      <c r="E2642">
        <v>30</v>
      </c>
      <c r="F2642" t="s">
        <v>7</v>
      </c>
      <c r="G2642">
        <v>750</v>
      </c>
      <c r="H2642">
        <v>25</v>
      </c>
      <c r="J2642">
        <v>750</v>
      </c>
      <c r="K2642" t="s">
        <v>7</v>
      </c>
      <c r="L2642" t="s">
        <v>181</v>
      </c>
      <c r="M2642" s="7">
        <v>44287</v>
      </c>
      <c r="N2642" s="7">
        <v>44316</v>
      </c>
    </row>
    <row r="2643" spans="1:14" x14ac:dyDescent="0.25">
      <c r="A2643">
        <v>1416</v>
      </c>
      <c r="B2643" s="27">
        <v>44250</v>
      </c>
      <c r="C2643" s="27">
        <v>44310</v>
      </c>
      <c r="D2643" s="27">
        <v>44324</v>
      </c>
      <c r="E2643">
        <v>14</v>
      </c>
      <c r="F2643" t="s">
        <v>8</v>
      </c>
      <c r="G2643">
        <v>375</v>
      </c>
      <c r="H2643">
        <v>26.785714285714285</v>
      </c>
      <c r="I2643">
        <v>63</v>
      </c>
      <c r="J2643">
        <v>438</v>
      </c>
      <c r="K2643" t="s">
        <v>7</v>
      </c>
      <c r="L2643" t="s">
        <v>22</v>
      </c>
      <c r="M2643" s="7">
        <v>44310</v>
      </c>
      <c r="N2643" s="7">
        <v>44315.999999988424</v>
      </c>
    </row>
    <row r="2644" spans="1:14" x14ac:dyDescent="0.25">
      <c r="A2644">
        <v>1416</v>
      </c>
      <c r="B2644" s="27">
        <v>44250</v>
      </c>
      <c r="C2644" s="27">
        <v>44310</v>
      </c>
      <c r="D2644" s="27">
        <v>44324</v>
      </c>
      <c r="E2644">
        <v>14</v>
      </c>
      <c r="F2644" t="s">
        <v>8</v>
      </c>
      <c r="G2644">
        <v>375</v>
      </c>
      <c r="H2644">
        <v>26.785714285714285</v>
      </c>
      <c r="I2644">
        <v>63</v>
      </c>
      <c r="J2644">
        <v>438</v>
      </c>
      <c r="K2644" t="s">
        <v>7</v>
      </c>
      <c r="L2644" t="s">
        <v>22</v>
      </c>
      <c r="M2644" s="7">
        <v>44317</v>
      </c>
      <c r="N2644" s="7">
        <v>44324</v>
      </c>
    </row>
    <row r="2645" spans="1:14" x14ac:dyDescent="0.25">
      <c r="A2645">
        <v>1427</v>
      </c>
      <c r="B2645" s="27">
        <v>44306</v>
      </c>
      <c r="C2645" s="27">
        <v>44310</v>
      </c>
      <c r="D2645" s="27">
        <v>44408</v>
      </c>
      <c r="E2645">
        <v>98</v>
      </c>
      <c r="F2645" t="s">
        <v>7</v>
      </c>
      <c r="G2645">
        <v>1470</v>
      </c>
      <c r="H2645">
        <v>15</v>
      </c>
      <c r="I2645">
        <v>25</v>
      </c>
      <c r="J2645">
        <v>1495</v>
      </c>
      <c r="K2645" t="s">
        <v>7</v>
      </c>
      <c r="L2645" t="s">
        <v>181</v>
      </c>
      <c r="M2645" s="7">
        <v>44310</v>
      </c>
      <c r="N2645" s="7">
        <v>44315.999999988424</v>
      </c>
    </row>
    <row r="2646" spans="1:14" x14ac:dyDescent="0.25">
      <c r="A2646">
        <v>1427</v>
      </c>
      <c r="B2646" s="27">
        <v>44306</v>
      </c>
      <c r="C2646" s="27">
        <v>44310</v>
      </c>
      <c r="D2646" s="27">
        <v>44408</v>
      </c>
      <c r="E2646">
        <v>98</v>
      </c>
      <c r="F2646" t="s">
        <v>7</v>
      </c>
      <c r="G2646">
        <v>1470</v>
      </c>
      <c r="H2646">
        <v>15</v>
      </c>
      <c r="I2646">
        <v>25</v>
      </c>
      <c r="J2646">
        <v>1495</v>
      </c>
      <c r="K2646" t="s">
        <v>7</v>
      </c>
      <c r="L2646" t="s">
        <v>181</v>
      </c>
      <c r="M2646" s="7">
        <v>44317</v>
      </c>
      <c r="N2646" s="7">
        <v>44346.999999988424</v>
      </c>
    </row>
    <row r="2647" spans="1:14" x14ac:dyDescent="0.25">
      <c r="A2647">
        <v>1427</v>
      </c>
      <c r="B2647" s="27">
        <v>44306</v>
      </c>
      <c r="C2647" s="27">
        <v>44310</v>
      </c>
      <c r="D2647" s="27">
        <v>44408</v>
      </c>
      <c r="E2647">
        <v>98</v>
      </c>
      <c r="F2647" t="s">
        <v>7</v>
      </c>
      <c r="G2647">
        <v>1470</v>
      </c>
      <c r="H2647">
        <v>15</v>
      </c>
      <c r="I2647">
        <v>25</v>
      </c>
      <c r="J2647">
        <v>1495</v>
      </c>
      <c r="K2647" t="s">
        <v>7</v>
      </c>
      <c r="L2647" t="s">
        <v>181</v>
      </c>
      <c r="M2647" s="7">
        <v>44348</v>
      </c>
      <c r="N2647" s="7">
        <v>44376.999999988424</v>
      </c>
    </row>
    <row r="2648" spans="1:14" x14ac:dyDescent="0.25">
      <c r="A2648">
        <v>1427</v>
      </c>
      <c r="B2648" s="27">
        <v>44306</v>
      </c>
      <c r="C2648" s="27">
        <v>44310</v>
      </c>
      <c r="D2648" s="27">
        <v>44408</v>
      </c>
      <c r="E2648">
        <v>98</v>
      </c>
      <c r="F2648" t="s">
        <v>7</v>
      </c>
      <c r="G2648">
        <v>1470</v>
      </c>
      <c r="H2648">
        <v>15</v>
      </c>
      <c r="I2648">
        <v>25</v>
      </c>
      <c r="J2648">
        <v>1495</v>
      </c>
      <c r="K2648" t="s">
        <v>7</v>
      </c>
      <c r="L2648" t="s">
        <v>181</v>
      </c>
      <c r="M2648" s="7">
        <v>44378</v>
      </c>
      <c r="N2648" s="7">
        <v>44408</v>
      </c>
    </row>
    <row r="2649" spans="1:14" x14ac:dyDescent="0.25">
      <c r="A2649" t="s">
        <v>146</v>
      </c>
      <c r="B2649" s="27">
        <v>44285</v>
      </c>
      <c r="C2649" s="27">
        <v>44285</v>
      </c>
      <c r="D2649" s="27">
        <v>44299</v>
      </c>
      <c r="E2649">
        <v>14</v>
      </c>
      <c r="F2649" t="s">
        <v>7</v>
      </c>
      <c r="G2649">
        <v>294</v>
      </c>
      <c r="H2649">
        <v>21</v>
      </c>
      <c r="J2649">
        <v>294</v>
      </c>
      <c r="K2649" t="s">
        <v>7</v>
      </c>
      <c r="L2649" t="s">
        <v>181</v>
      </c>
      <c r="M2649" s="7">
        <v>44285</v>
      </c>
      <c r="N2649" s="7">
        <v>44285.999999988424</v>
      </c>
    </row>
    <row r="2650" spans="1:14" x14ac:dyDescent="0.25">
      <c r="A2650" t="s">
        <v>146</v>
      </c>
      <c r="B2650" s="27">
        <v>44285</v>
      </c>
      <c r="C2650" s="27">
        <v>44285</v>
      </c>
      <c r="D2650" s="27">
        <v>44299</v>
      </c>
      <c r="E2650">
        <v>14</v>
      </c>
      <c r="F2650" t="s">
        <v>7</v>
      </c>
      <c r="G2650">
        <v>294</v>
      </c>
      <c r="H2650">
        <v>21</v>
      </c>
      <c r="J2650">
        <v>294</v>
      </c>
      <c r="K2650" t="s">
        <v>7</v>
      </c>
      <c r="L2650" t="s">
        <v>181</v>
      </c>
      <c r="M2650" s="7">
        <v>44287</v>
      </c>
      <c r="N2650" s="7">
        <v>44299</v>
      </c>
    </row>
    <row r="2651" spans="1:14" x14ac:dyDescent="0.25">
      <c r="A2651" t="s">
        <v>147</v>
      </c>
      <c r="B2651" s="27">
        <v>44284</v>
      </c>
      <c r="C2651" s="27">
        <v>44284</v>
      </c>
      <c r="D2651" s="27">
        <v>44303</v>
      </c>
      <c r="E2651">
        <v>19</v>
      </c>
      <c r="F2651" t="s">
        <v>7</v>
      </c>
      <c r="G2651">
        <v>399</v>
      </c>
      <c r="H2651">
        <v>21</v>
      </c>
      <c r="J2651">
        <v>399</v>
      </c>
      <c r="K2651" t="s">
        <v>7</v>
      </c>
      <c r="L2651" t="s">
        <v>181</v>
      </c>
      <c r="M2651" s="7">
        <v>44284</v>
      </c>
      <c r="N2651" s="7">
        <v>44285.999999988424</v>
      </c>
    </row>
    <row r="2652" spans="1:14" x14ac:dyDescent="0.25">
      <c r="A2652" t="s">
        <v>147</v>
      </c>
      <c r="B2652" s="27">
        <v>44284</v>
      </c>
      <c r="C2652" s="27">
        <v>44284</v>
      </c>
      <c r="D2652" s="27">
        <v>44303</v>
      </c>
      <c r="E2652">
        <v>19</v>
      </c>
      <c r="F2652" t="s">
        <v>7</v>
      </c>
      <c r="G2652">
        <v>399</v>
      </c>
      <c r="H2652">
        <v>21</v>
      </c>
      <c r="J2652">
        <v>399</v>
      </c>
      <c r="K2652" t="s">
        <v>7</v>
      </c>
      <c r="L2652" t="s">
        <v>181</v>
      </c>
      <c r="M2652" s="7">
        <v>44287</v>
      </c>
      <c r="N2652" s="7">
        <v>44303</v>
      </c>
    </row>
    <row r="2653" spans="1:14" x14ac:dyDescent="0.25">
      <c r="A2653" t="s">
        <v>148</v>
      </c>
      <c r="B2653" s="27">
        <v>44291</v>
      </c>
      <c r="C2653" s="27">
        <v>44291</v>
      </c>
      <c r="D2653" s="27">
        <v>44308</v>
      </c>
      <c r="E2653">
        <v>17</v>
      </c>
      <c r="F2653" t="s">
        <v>7</v>
      </c>
      <c r="G2653">
        <v>510</v>
      </c>
      <c r="H2653">
        <v>30</v>
      </c>
      <c r="J2653">
        <v>510</v>
      </c>
      <c r="K2653" t="s">
        <v>8</v>
      </c>
      <c r="L2653" t="s">
        <v>181</v>
      </c>
      <c r="M2653" s="7">
        <v>44291</v>
      </c>
      <c r="N2653" s="7">
        <v>44308</v>
      </c>
    </row>
    <row r="2654" spans="1:14" x14ac:dyDescent="0.25">
      <c r="A2654" t="s">
        <v>149</v>
      </c>
      <c r="B2654" s="27">
        <v>44291</v>
      </c>
      <c r="C2654" s="27">
        <v>44291</v>
      </c>
      <c r="D2654" s="27">
        <v>44293</v>
      </c>
      <c r="E2654">
        <v>2</v>
      </c>
      <c r="F2654" t="s">
        <v>7</v>
      </c>
      <c r="G2654">
        <v>56</v>
      </c>
      <c r="H2654">
        <v>28</v>
      </c>
      <c r="J2654">
        <v>56</v>
      </c>
      <c r="K2654" t="s">
        <v>7</v>
      </c>
      <c r="L2654" t="s">
        <v>181</v>
      </c>
      <c r="M2654" s="7">
        <v>44291</v>
      </c>
      <c r="N2654" s="7">
        <v>44293</v>
      </c>
    </row>
    <row r="2655" spans="1:14" x14ac:dyDescent="0.25">
      <c r="A2655">
        <v>1454</v>
      </c>
      <c r="B2655" s="27">
        <v>44287</v>
      </c>
      <c r="C2655" s="27">
        <v>44287</v>
      </c>
      <c r="D2655" s="27">
        <v>44317</v>
      </c>
      <c r="E2655">
        <v>30</v>
      </c>
      <c r="F2655" t="s">
        <v>7</v>
      </c>
      <c r="G2655">
        <v>450</v>
      </c>
      <c r="H2655">
        <v>15</v>
      </c>
      <c r="J2655">
        <v>450</v>
      </c>
      <c r="K2655" t="s">
        <v>7</v>
      </c>
      <c r="L2655" t="s">
        <v>181</v>
      </c>
      <c r="M2655" s="7">
        <v>44287</v>
      </c>
      <c r="N2655" s="7">
        <v>44315.999999988424</v>
      </c>
    </row>
    <row r="2656" spans="1:14" x14ac:dyDescent="0.25">
      <c r="A2656">
        <v>1454</v>
      </c>
      <c r="B2656" s="27">
        <v>44287</v>
      </c>
      <c r="C2656" s="27">
        <v>44287</v>
      </c>
      <c r="D2656" s="27">
        <v>44317</v>
      </c>
      <c r="E2656">
        <v>30</v>
      </c>
      <c r="F2656" t="s">
        <v>7</v>
      </c>
      <c r="G2656">
        <v>450</v>
      </c>
      <c r="H2656">
        <v>15</v>
      </c>
      <c r="J2656">
        <v>450</v>
      </c>
      <c r="K2656" t="s">
        <v>7</v>
      </c>
      <c r="L2656" t="s">
        <v>181</v>
      </c>
      <c r="M2656" s="7">
        <v>44317</v>
      </c>
      <c r="N2656" s="7">
        <v>44317</v>
      </c>
    </row>
    <row r="2657" spans="1:14" x14ac:dyDescent="0.25">
      <c r="A2657">
        <v>1455</v>
      </c>
      <c r="B2657" s="27">
        <v>44285</v>
      </c>
      <c r="C2657" s="27">
        <v>44285</v>
      </c>
      <c r="D2657" s="27">
        <v>44315</v>
      </c>
      <c r="E2657">
        <v>30</v>
      </c>
      <c r="F2657" t="s">
        <v>7</v>
      </c>
      <c r="G2657">
        <v>750</v>
      </c>
      <c r="H2657">
        <v>25</v>
      </c>
      <c r="J2657">
        <v>750</v>
      </c>
      <c r="K2657" t="s">
        <v>7</v>
      </c>
      <c r="L2657" t="s">
        <v>181</v>
      </c>
      <c r="M2657" s="7">
        <v>44285</v>
      </c>
      <c r="N2657" s="7">
        <v>44285.999999988424</v>
      </c>
    </row>
    <row r="2658" spans="1:14" x14ac:dyDescent="0.25">
      <c r="A2658">
        <v>1455</v>
      </c>
      <c r="B2658" s="27">
        <v>44285</v>
      </c>
      <c r="C2658" s="27">
        <v>44285</v>
      </c>
      <c r="D2658" s="27">
        <v>44315</v>
      </c>
      <c r="E2658">
        <v>30</v>
      </c>
      <c r="F2658" t="s">
        <v>7</v>
      </c>
      <c r="G2658">
        <v>750</v>
      </c>
      <c r="H2658">
        <v>25</v>
      </c>
      <c r="J2658">
        <v>750</v>
      </c>
      <c r="K2658" t="s">
        <v>7</v>
      </c>
      <c r="L2658" t="s">
        <v>181</v>
      </c>
      <c r="M2658" s="7">
        <v>44287</v>
      </c>
      <c r="N2658" s="7">
        <v>44315</v>
      </c>
    </row>
    <row r="2659" spans="1:14" x14ac:dyDescent="0.25">
      <c r="A2659">
        <v>1457</v>
      </c>
      <c r="B2659" s="27">
        <v>44286</v>
      </c>
      <c r="C2659" s="27">
        <v>44286</v>
      </c>
      <c r="D2659" s="27">
        <v>44347</v>
      </c>
      <c r="E2659">
        <v>61</v>
      </c>
      <c r="F2659" t="s">
        <v>7</v>
      </c>
      <c r="G2659">
        <v>915</v>
      </c>
      <c r="H2659">
        <v>15</v>
      </c>
      <c r="I2659">
        <v>3</v>
      </c>
      <c r="J2659">
        <v>918</v>
      </c>
      <c r="K2659" t="s">
        <v>7</v>
      </c>
      <c r="L2659" t="s">
        <v>181</v>
      </c>
      <c r="M2659" s="7">
        <v>44286</v>
      </c>
      <c r="N2659" s="7">
        <v>44285.999999988424</v>
      </c>
    </row>
    <row r="2660" spans="1:14" x14ac:dyDescent="0.25">
      <c r="A2660">
        <v>1457</v>
      </c>
      <c r="B2660" s="27">
        <v>44286</v>
      </c>
      <c r="C2660" s="27">
        <v>44286</v>
      </c>
      <c r="D2660" s="27">
        <v>44347</v>
      </c>
      <c r="E2660">
        <v>61</v>
      </c>
      <c r="F2660" t="s">
        <v>7</v>
      </c>
      <c r="G2660">
        <v>915</v>
      </c>
      <c r="H2660">
        <v>15</v>
      </c>
      <c r="I2660">
        <v>3</v>
      </c>
      <c r="J2660">
        <v>918</v>
      </c>
      <c r="K2660" t="s">
        <v>7</v>
      </c>
      <c r="L2660" t="s">
        <v>181</v>
      </c>
      <c r="M2660" s="7">
        <v>44287</v>
      </c>
      <c r="N2660" s="7">
        <v>44315.999999988424</v>
      </c>
    </row>
    <row r="2661" spans="1:14" x14ac:dyDescent="0.25">
      <c r="A2661">
        <v>1457</v>
      </c>
      <c r="B2661" s="27">
        <v>44286</v>
      </c>
      <c r="C2661" s="27">
        <v>44286</v>
      </c>
      <c r="D2661" s="27">
        <v>44347</v>
      </c>
      <c r="E2661">
        <v>61</v>
      </c>
      <c r="F2661" t="s">
        <v>7</v>
      </c>
      <c r="G2661">
        <v>915</v>
      </c>
      <c r="H2661">
        <v>15</v>
      </c>
      <c r="I2661">
        <v>3</v>
      </c>
      <c r="J2661">
        <v>918</v>
      </c>
      <c r="K2661" t="s">
        <v>7</v>
      </c>
      <c r="L2661" t="s">
        <v>181</v>
      </c>
      <c r="M2661" s="7">
        <v>44317</v>
      </c>
      <c r="N2661" s="7">
        <v>44347</v>
      </c>
    </row>
    <row r="2662" spans="1:14" x14ac:dyDescent="0.25">
      <c r="A2662">
        <v>1458</v>
      </c>
      <c r="B2662" s="27">
        <v>44286</v>
      </c>
      <c r="C2662" s="27">
        <v>44287</v>
      </c>
      <c r="D2662" s="27">
        <v>44288</v>
      </c>
      <c r="E2662">
        <v>1</v>
      </c>
      <c r="F2662" t="s">
        <v>7</v>
      </c>
      <c r="G2662">
        <v>80</v>
      </c>
      <c r="H2662">
        <v>80</v>
      </c>
      <c r="I2662">
        <v>3</v>
      </c>
      <c r="J2662">
        <v>83</v>
      </c>
      <c r="K2662" t="s">
        <v>7</v>
      </c>
      <c r="L2662" t="s">
        <v>181</v>
      </c>
      <c r="M2662" s="7">
        <v>44287</v>
      </c>
      <c r="N2662" s="7">
        <v>44288</v>
      </c>
    </row>
    <row r="2663" spans="1:14" x14ac:dyDescent="0.25">
      <c r="A2663">
        <v>1459</v>
      </c>
      <c r="B2663" s="27">
        <v>44287</v>
      </c>
      <c r="C2663" s="27">
        <v>44287</v>
      </c>
      <c r="D2663" s="27">
        <v>44292</v>
      </c>
      <c r="E2663">
        <v>5</v>
      </c>
      <c r="F2663" t="s">
        <v>7</v>
      </c>
      <c r="G2663">
        <v>115</v>
      </c>
      <c r="H2663">
        <v>23</v>
      </c>
      <c r="I2663">
        <v>3</v>
      </c>
      <c r="J2663">
        <v>118</v>
      </c>
      <c r="K2663" t="s">
        <v>7</v>
      </c>
      <c r="L2663" t="s">
        <v>181</v>
      </c>
      <c r="M2663" s="7">
        <v>44287</v>
      </c>
      <c r="N2663" s="7">
        <v>44292</v>
      </c>
    </row>
    <row r="2664" spans="1:14" x14ac:dyDescent="0.25">
      <c r="A2664">
        <v>1460</v>
      </c>
      <c r="B2664" s="27">
        <v>44288</v>
      </c>
      <c r="C2664" s="27">
        <v>44288</v>
      </c>
      <c r="D2664" s="27">
        <v>44326</v>
      </c>
      <c r="E2664">
        <v>38</v>
      </c>
      <c r="F2664" t="s">
        <v>7</v>
      </c>
      <c r="G2664">
        <v>722</v>
      </c>
      <c r="H2664">
        <v>19</v>
      </c>
      <c r="J2664">
        <v>722</v>
      </c>
      <c r="K2664" t="s">
        <v>7</v>
      </c>
      <c r="L2664" t="s">
        <v>181</v>
      </c>
      <c r="M2664" s="7">
        <v>44288</v>
      </c>
      <c r="N2664" s="7">
        <v>44315.999999988424</v>
      </c>
    </row>
    <row r="2665" spans="1:14" x14ac:dyDescent="0.25">
      <c r="A2665">
        <v>1460</v>
      </c>
      <c r="B2665" s="27">
        <v>44288</v>
      </c>
      <c r="C2665" s="27">
        <v>44288</v>
      </c>
      <c r="D2665" s="27">
        <v>44326</v>
      </c>
      <c r="E2665">
        <v>38</v>
      </c>
      <c r="F2665" t="s">
        <v>7</v>
      </c>
      <c r="G2665">
        <v>722</v>
      </c>
      <c r="H2665">
        <v>19</v>
      </c>
      <c r="J2665">
        <v>722</v>
      </c>
      <c r="K2665" t="s">
        <v>7</v>
      </c>
      <c r="L2665" t="s">
        <v>181</v>
      </c>
      <c r="M2665" s="7">
        <v>44317</v>
      </c>
      <c r="N2665" s="7">
        <v>44326</v>
      </c>
    </row>
    <row r="2666" spans="1:14" x14ac:dyDescent="0.25">
      <c r="A2666">
        <v>1461</v>
      </c>
      <c r="B2666" s="27">
        <v>44292</v>
      </c>
      <c r="C2666" s="27">
        <v>44292</v>
      </c>
      <c r="D2666" s="27">
        <v>44316</v>
      </c>
      <c r="E2666">
        <v>24</v>
      </c>
      <c r="F2666" t="s">
        <v>7</v>
      </c>
      <c r="G2666">
        <v>672</v>
      </c>
      <c r="H2666">
        <v>28</v>
      </c>
      <c r="I2666">
        <v>3</v>
      </c>
      <c r="J2666">
        <v>675</v>
      </c>
      <c r="K2666" t="s">
        <v>7</v>
      </c>
      <c r="L2666" t="s">
        <v>181</v>
      </c>
      <c r="M2666" s="7">
        <v>44292</v>
      </c>
      <c r="N2666" s="7">
        <v>44316</v>
      </c>
    </row>
    <row r="2667" spans="1:14" x14ac:dyDescent="0.25">
      <c r="A2667">
        <v>1462</v>
      </c>
      <c r="B2667" s="27">
        <v>44291</v>
      </c>
      <c r="C2667" s="27">
        <v>44291</v>
      </c>
      <c r="D2667" s="27">
        <v>44337</v>
      </c>
      <c r="E2667">
        <v>46</v>
      </c>
      <c r="F2667" t="s">
        <v>7</v>
      </c>
      <c r="G2667">
        <v>782</v>
      </c>
      <c r="H2667">
        <v>17</v>
      </c>
      <c r="J2667">
        <v>782</v>
      </c>
      <c r="K2667" t="s">
        <v>7</v>
      </c>
      <c r="L2667" t="s">
        <v>181</v>
      </c>
      <c r="M2667" s="7">
        <v>44291</v>
      </c>
      <c r="N2667" s="7">
        <v>44315.999999988424</v>
      </c>
    </row>
    <row r="2668" spans="1:14" x14ac:dyDescent="0.25">
      <c r="A2668">
        <v>1462</v>
      </c>
      <c r="B2668" s="27">
        <v>44291</v>
      </c>
      <c r="C2668" s="27">
        <v>44291</v>
      </c>
      <c r="D2668" s="27">
        <v>44337</v>
      </c>
      <c r="E2668">
        <v>46</v>
      </c>
      <c r="F2668" t="s">
        <v>7</v>
      </c>
      <c r="G2668">
        <v>782</v>
      </c>
      <c r="H2668">
        <v>17</v>
      </c>
      <c r="J2668">
        <v>782</v>
      </c>
      <c r="K2668" t="s">
        <v>7</v>
      </c>
      <c r="L2668" t="s">
        <v>181</v>
      </c>
      <c r="M2668" s="7">
        <v>44317</v>
      </c>
      <c r="N2668" s="7">
        <v>44337</v>
      </c>
    </row>
    <row r="2669" spans="1:14" x14ac:dyDescent="0.25">
      <c r="A2669">
        <v>1463</v>
      </c>
      <c r="B2669" s="27">
        <v>44286</v>
      </c>
      <c r="C2669" s="27">
        <v>44286</v>
      </c>
      <c r="D2669" s="27">
        <v>44316</v>
      </c>
      <c r="E2669">
        <v>30</v>
      </c>
      <c r="F2669" t="s">
        <v>7</v>
      </c>
      <c r="G2669">
        <v>600</v>
      </c>
      <c r="H2669">
        <v>20</v>
      </c>
      <c r="J2669">
        <v>600</v>
      </c>
      <c r="K2669" t="s">
        <v>7</v>
      </c>
      <c r="L2669" t="s">
        <v>181</v>
      </c>
      <c r="M2669" s="7">
        <v>44286</v>
      </c>
      <c r="N2669" s="7">
        <v>44285.999999988424</v>
      </c>
    </row>
    <row r="2670" spans="1:14" x14ac:dyDescent="0.25">
      <c r="A2670">
        <v>1463</v>
      </c>
      <c r="B2670" s="27">
        <v>44286</v>
      </c>
      <c r="C2670" s="27">
        <v>44286</v>
      </c>
      <c r="D2670" s="27">
        <v>44316</v>
      </c>
      <c r="E2670">
        <v>30</v>
      </c>
      <c r="F2670" t="s">
        <v>7</v>
      </c>
      <c r="G2670">
        <v>600</v>
      </c>
      <c r="H2670">
        <v>20</v>
      </c>
      <c r="J2670">
        <v>600</v>
      </c>
      <c r="K2670" t="s">
        <v>7</v>
      </c>
      <c r="L2670" t="s">
        <v>181</v>
      </c>
      <c r="M2670" s="7">
        <v>44287</v>
      </c>
      <c r="N2670" s="7">
        <v>44316</v>
      </c>
    </row>
    <row r="2671" spans="1:14" x14ac:dyDescent="0.25">
      <c r="A2671">
        <v>1464</v>
      </c>
      <c r="B2671" s="27">
        <v>44292</v>
      </c>
      <c r="C2671" s="27">
        <v>44292</v>
      </c>
      <c r="D2671" s="27">
        <v>44316</v>
      </c>
      <c r="E2671">
        <v>24</v>
      </c>
      <c r="F2671" t="s">
        <v>7</v>
      </c>
      <c r="G2671">
        <v>450</v>
      </c>
      <c r="H2671">
        <v>18.75</v>
      </c>
      <c r="J2671">
        <v>450</v>
      </c>
      <c r="K2671" t="s">
        <v>7</v>
      </c>
      <c r="L2671" t="s">
        <v>181</v>
      </c>
      <c r="M2671" s="7">
        <v>44292</v>
      </c>
      <c r="N2671" s="7">
        <v>44316</v>
      </c>
    </row>
    <row r="2672" spans="1:14" x14ac:dyDescent="0.25">
      <c r="A2672">
        <v>1465</v>
      </c>
      <c r="B2672" s="27">
        <v>44294</v>
      </c>
      <c r="C2672" s="27">
        <v>44294</v>
      </c>
      <c r="D2672" s="27">
        <v>44298</v>
      </c>
      <c r="E2672">
        <v>4</v>
      </c>
      <c r="F2672" t="s">
        <v>7</v>
      </c>
      <c r="G2672">
        <v>120</v>
      </c>
      <c r="H2672">
        <v>30</v>
      </c>
      <c r="J2672">
        <v>120</v>
      </c>
      <c r="K2672" t="s">
        <v>7</v>
      </c>
      <c r="L2672" t="s">
        <v>181</v>
      </c>
      <c r="M2672" s="7">
        <v>44294</v>
      </c>
      <c r="N2672" s="7">
        <v>44298</v>
      </c>
    </row>
    <row r="2673" spans="1:14" x14ac:dyDescent="0.25">
      <c r="A2673">
        <v>1466</v>
      </c>
      <c r="B2673" s="27">
        <v>44293</v>
      </c>
      <c r="C2673" s="27">
        <v>44293</v>
      </c>
      <c r="D2673" s="27">
        <v>44323</v>
      </c>
      <c r="E2673">
        <v>30</v>
      </c>
      <c r="F2673" t="s">
        <v>7</v>
      </c>
      <c r="G2673">
        <v>450</v>
      </c>
      <c r="H2673">
        <v>15</v>
      </c>
      <c r="J2673">
        <v>450</v>
      </c>
      <c r="K2673" t="s">
        <v>7</v>
      </c>
      <c r="L2673" t="s">
        <v>181</v>
      </c>
      <c r="M2673" s="7">
        <v>44293</v>
      </c>
      <c r="N2673" s="7">
        <v>44315.999999988424</v>
      </c>
    </row>
    <row r="2674" spans="1:14" x14ac:dyDescent="0.25">
      <c r="A2674">
        <v>1466</v>
      </c>
      <c r="B2674" s="27">
        <v>44293</v>
      </c>
      <c r="C2674" s="27">
        <v>44293</v>
      </c>
      <c r="D2674" s="27">
        <v>44323</v>
      </c>
      <c r="E2674">
        <v>30</v>
      </c>
      <c r="F2674" t="s">
        <v>7</v>
      </c>
      <c r="G2674">
        <v>450</v>
      </c>
      <c r="H2674">
        <v>15</v>
      </c>
      <c r="J2674">
        <v>450</v>
      </c>
      <c r="K2674" t="s">
        <v>7</v>
      </c>
      <c r="L2674" t="s">
        <v>181</v>
      </c>
      <c r="M2674" s="7">
        <v>44317</v>
      </c>
      <c r="N2674" s="7">
        <v>44323</v>
      </c>
    </row>
    <row r="2675" spans="1:14" x14ac:dyDescent="0.25">
      <c r="A2675">
        <v>1467</v>
      </c>
      <c r="B2675" s="27">
        <v>44292</v>
      </c>
      <c r="C2675" s="27">
        <v>44292</v>
      </c>
      <c r="D2675" s="27">
        <v>44294</v>
      </c>
      <c r="E2675">
        <v>2</v>
      </c>
      <c r="F2675" t="s">
        <v>7</v>
      </c>
      <c r="G2675">
        <v>50</v>
      </c>
      <c r="H2675">
        <v>25</v>
      </c>
      <c r="I2675">
        <v>3</v>
      </c>
      <c r="J2675">
        <v>53</v>
      </c>
      <c r="K2675" t="s">
        <v>7</v>
      </c>
      <c r="L2675" t="s">
        <v>181</v>
      </c>
      <c r="M2675" s="7">
        <v>44292</v>
      </c>
      <c r="N2675" s="7">
        <v>44294</v>
      </c>
    </row>
    <row r="2676" spans="1:14" x14ac:dyDescent="0.25">
      <c r="A2676">
        <v>1468</v>
      </c>
      <c r="B2676" s="27">
        <v>44286</v>
      </c>
      <c r="C2676" s="27">
        <v>44286</v>
      </c>
      <c r="D2676" s="27">
        <v>44316</v>
      </c>
      <c r="E2676">
        <v>30</v>
      </c>
      <c r="F2676" t="s">
        <v>7</v>
      </c>
      <c r="G2676">
        <v>450</v>
      </c>
      <c r="H2676">
        <v>15</v>
      </c>
      <c r="J2676">
        <v>450</v>
      </c>
      <c r="K2676" t="s">
        <v>7</v>
      </c>
      <c r="L2676" t="s">
        <v>181</v>
      </c>
      <c r="M2676" s="7">
        <v>44286</v>
      </c>
      <c r="N2676" s="7">
        <v>44285.999999988424</v>
      </c>
    </row>
    <row r="2677" spans="1:14" x14ac:dyDescent="0.25">
      <c r="A2677">
        <v>1468</v>
      </c>
      <c r="B2677" s="27">
        <v>44286</v>
      </c>
      <c r="C2677" s="27">
        <v>44286</v>
      </c>
      <c r="D2677" s="27">
        <v>44316</v>
      </c>
      <c r="E2677">
        <v>30</v>
      </c>
      <c r="F2677" t="s">
        <v>7</v>
      </c>
      <c r="G2677">
        <v>450</v>
      </c>
      <c r="H2677">
        <v>15</v>
      </c>
      <c r="J2677">
        <v>450</v>
      </c>
      <c r="K2677" t="s">
        <v>7</v>
      </c>
      <c r="L2677" t="s">
        <v>181</v>
      </c>
      <c r="M2677" s="7">
        <v>44287</v>
      </c>
      <c r="N2677" s="7">
        <v>44316</v>
      </c>
    </row>
    <row r="2678" spans="1:14" x14ac:dyDescent="0.25">
      <c r="A2678">
        <v>1469</v>
      </c>
      <c r="B2678" s="27">
        <v>44294</v>
      </c>
      <c r="C2678" s="27">
        <v>44294</v>
      </c>
      <c r="D2678" s="27">
        <v>44295</v>
      </c>
      <c r="E2678">
        <v>1</v>
      </c>
      <c r="F2678" t="s">
        <v>7</v>
      </c>
      <c r="G2678">
        <v>35</v>
      </c>
      <c r="H2678">
        <v>35</v>
      </c>
      <c r="J2678">
        <v>35</v>
      </c>
      <c r="K2678" t="s">
        <v>7</v>
      </c>
      <c r="L2678" t="s">
        <v>181</v>
      </c>
      <c r="M2678" s="7">
        <v>44294</v>
      </c>
      <c r="N2678" s="7">
        <v>44295</v>
      </c>
    </row>
    <row r="2679" spans="1:14" x14ac:dyDescent="0.25">
      <c r="A2679">
        <v>1470</v>
      </c>
      <c r="B2679" s="27">
        <v>44294</v>
      </c>
      <c r="C2679" s="27">
        <v>44294</v>
      </c>
      <c r="D2679" s="27">
        <v>44296</v>
      </c>
      <c r="E2679">
        <v>2</v>
      </c>
      <c r="F2679" t="s">
        <v>7</v>
      </c>
      <c r="G2679">
        <v>66</v>
      </c>
      <c r="H2679">
        <v>33</v>
      </c>
      <c r="I2679">
        <v>3</v>
      </c>
      <c r="J2679">
        <v>69</v>
      </c>
      <c r="K2679" t="s">
        <v>7</v>
      </c>
      <c r="L2679" t="s">
        <v>181</v>
      </c>
      <c r="M2679" s="7">
        <v>44294</v>
      </c>
      <c r="N2679" s="7">
        <v>44296</v>
      </c>
    </row>
    <row r="2680" spans="1:14" x14ac:dyDescent="0.25">
      <c r="A2680">
        <v>1471</v>
      </c>
      <c r="B2680" s="27">
        <v>44294</v>
      </c>
      <c r="C2680" s="27">
        <v>44295</v>
      </c>
      <c r="D2680" s="27">
        <v>44298</v>
      </c>
      <c r="E2680">
        <v>3</v>
      </c>
      <c r="F2680" t="s">
        <v>7</v>
      </c>
      <c r="G2680">
        <v>105</v>
      </c>
      <c r="H2680">
        <v>35</v>
      </c>
      <c r="I2680">
        <v>3</v>
      </c>
      <c r="J2680">
        <v>108</v>
      </c>
      <c r="K2680" t="s">
        <v>7</v>
      </c>
      <c r="L2680" t="s">
        <v>181</v>
      </c>
      <c r="M2680" s="7">
        <v>44295</v>
      </c>
      <c r="N2680" s="7">
        <v>44298</v>
      </c>
    </row>
    <row r="2681" spans="1:14" x14ac:dyDescent="0.25">
      <c r="A2681">
        <v>1472</v>
      </c>
      <c r="B2681" s="27">
        <v>44273</v>
      </c>
      <c r="C2681" s="27">
        <v>44273</v>
      </c>
      <c r="D2681" s="27">
        <v>44303</v>
      </c>
      <c r="E2681">
        <v>30</v>
      </c>
      <c r="F2681" t="s">
        <v>7</v>
      </c>
      <c r="G2681">
        <v>600</v>
      </c>
      <c r="H2681">
        <v>20</v>
      </c>
      <c r="J2681">
        <v>600</v>
      </c>
      <c r="K2681" t="s">
        <v>7</v>
      </c>
      <c r="L2681" t="s">
        <v>181</v>
      </c>
      <c r="M2681" s="7">
        <v>44273</v>
      </c>
      <c r="N2681" s="7">
        <v>44285.999999988424</v>
      </c>
    </row>
    <row r="2682" spans="1:14" x14ac:dyDescent="0.25">
      <c r="A2682">
        <v>1472</v>
      </c>
      <c r="B2682" s="27">
        <v>44273</v>
      </c>
      <c r="C2682" s="27">
        <v>44273</v>
      </c>
      <c r="D2682" s="27">
        <v>44303</v>
      </c>
      <c r="E2682">
        <v>30</v>
      </c>
      <c r="F2682" t="s">
        <v>7</v>
      </c>
      <c r="G2682">
        <v>600</v>
      </c>
      <c r="H2682">
        <v>20</v>
      </c>
      <c r="J2682">
        <v>600</v>
      </c>
      <c r="K2682" t="s">
        <v>7</v>
      </c>
      <c r="L2682" t="s">
        <v>181</v>
      </c>
      <c r="M2682" s="7">
        <v>44287</v>
      </c>
      <c r="N2682" s="7">
        <v>44303</v>
      </c>
    </row>
    <row r="2683" spans="1:14" x14ac:dyDescent="0.25">
      <c r="A2683">
        <v>1473</v>
      </c>
      <c r="B2683" s="27">
        <v>44298</v>
      </c>
      <c r="C2683" s="27">
        <v>44298</v>
      </c>
      <c r="D2683" s="27">
        <v>44319</v>
      </c>
      <c r="E2683">
        <v>21</v>
      </c>
      <c r="F2683" t="s">
        <v>7</v>
      </c>
      <c r="G2683">
        <v>399</v>
      </c>
      <c r="H2683">
        <v>19</v>
      </c>
      <c r="J2683">
        <v>399</v>
      </c>
      <c r="K2683" t="s">
        <v>7</v>
      </c>
      <c r="L2683" t="s">
        <v>181</v>
      </c>
      <c r="M2683" s="7">
        <v>44298</v>
      </c>
      <c r="N2683" s="7">
        <v>44315.999999988424</v>
      </c>
    </row>
    <row r="2684" spans="1:14" x14ac:dyDescent="0.25">
      <c r="A2684">
        <v>1473</v>
      </c>
      <c r="B2684" s="27">
        <v>44298</v>
      </c>
      <c r="C2684" s="27">
        <v>44298</v>
      </c>
      <c r="D2684" s="27">
        <v>44319</v>
      </c>
      <c r="E2684">
        <v>21</v>
      </c>
      <c r="F2684" t="s">
        <v>7</v>
      </c>
      <c r="G2684">
        <v>399</v>
      </c>
      <c r="H2684">
        <v>19</v>
      </c>
      <c r="J2684">
        <v>399</v>
      </c>
      <c r="K2684" t="s">
        <v>7</v>
      </c>
      <c r="L2684" t="s">
        <v>181</v>
      </c>
      <c r="M2684" s="7">
        <v>44317</v>
      </c>
      <c r="N2684" s="7">
        <v>44319</v>
      </c>
    </row>
    <row r="2685" spans="1:14" x14ac:dyDescent="0.25">
      <c r="A2685">
        <v>1474</v>
      </c>
      <c r="B2685" s="27">
        <v>44286</v>
      </c>
      <c r="C2685" s="27">
        <v>44286</v>
      </c>
      <c r="D2685" s="27">
        <v>44316</v>
      </c>
      <c r="E2685">
        <v>30</v>
      </c>
      <c r="F2685" t="s">
        <v>7</v>
      </c>
      <c r="G2685">
        <v>450</v>
      </c>
      <c r="H2685">
        <v>15</v>
      </c>
      <c r="J2685">
        <v>450</v>
      </c>
      <c r="K2685" t="s">
        <v>7</v>
      </c>
      <c r="L2685" t="s">
        <v>181</v>
      </c>
      <c r="M2685" s="7">
        <v>44286</v>
      </c>
      <c r="N2685" s="7">
        <v>44285.999999988424</v>
      </c>
    </row>
    <row r="2686" spans="1:14" x14ac:dyDescent="0.25">
      <c r="A2686">
        <v>1474</v>
      </c>
      <c r="B2686" s="27">
        <v>44286</v>
      </c>
      <c r="C2686" s="27">
        <v>44286</v>
      </c>
      <c r="D2686" s="27">
        <v>44316</v>
      </c>
      <c r="E2686">
        <v>30</v>
      </c>
      <c r="F2686" t="s">
        <v>7</v>
      </c>
      <c r="G2686">
        <v>450</v>
      </c>
      <c r="H2686">
        <v>15</v>
      </c>
      <c r="J2686">
        <v>450</v>
      </c>
      <c r="K2686" t="s">
        <v>7</v>
      </c>
      <c r="L2686" t="s">
        <v>181</v>
      </c>
      <c r="M2686" s="7">
        <v>44287</v>
      </c>
      <c r="N2686" s="7">
        <v>44316</v>
      </c>
    </row>
    <row r="2687" spans="1:14" x14ac:dyDescent="0.25">
      <c r="A2687">
        <v>1475</v>
      </c>
      <c r="B2687" s="27">
        <v>44286</v>
      </c>
      <c r="C2687" s="27">
        <v>44286</v>
      </c>
      <c r="D2687" s="27">
        <v>44316</v>
      </c>
      <c r="E2687">
        <v>30</v>
      </c>
      <c r="F2687" t="s">
        <v>7</v>
      </c>
      <c r="G2687">
        <v>450</v>
      </c>
      <c r="H2687">
        <v>15</v>
      </c>
      <c r="J2687">
        <v>450</v>
      </c>
      <c r="K2687" t="s">
        <v>7</v>
      </c>
      <c r="L2687" t="s">
        <v>181</v>
      </c>
      <c r="M2687" s="7">
        <v>44286</v>
      </c>
      <c r="N2687" s="7">
        <v>44285.999999988424</v>
      </c>
    </row>
    <row r="2688" spans="1:14" x14ac:dyDescent="0.25">
      <c r="A2688">
        <v>1475</v>
      </c>
      <c r="B2688" s="27">
        <v>44286</v>
      </c>
      <c r="C2688" s="27">
        <v>44286</v>
      </c>
      <c r="D2688" s="27">
        <v>44316</v>
      </c>
      <c r="E2688">
        <v>30</v>
      </c>
      <c r="F2688" t="s">
        <v>7</v>
      </c>
      <c r="G2688">
        <v>450</v>
      </c>
      <c r="H2688">
        <v>15</v>
      </c>
      <c r="J2688">
        <v>450</v>
      </c>
      <c r="K2688" t="s">
        <v>7</v>
      </c>
      <c r="L2688" t="s">
        <v>181</v>
      </c>
      <c r="M2688" s="7">
        <v>44287</v>
      </c>
      <c r="N2688" s="7">
        <v>44316</v>
      </c>
    </row>
    <row r="2689" spans="1:14" x14ac:dyDescent="0.25">
      <c r="A2689">
        <v>1476</v>
      </c>
      <c r="B2689" s="27">
        <v>44295</v>
      </c>
      <c r="C2689" s="27">
        <v>44295</v>
      </c>
      <c r="D2689" s="27">
        <v>44302</v>
      </c>
      <c r="E2689">
        <v>7</v>
      </c>
      <c r="F2689" t="s">
        <v>7</v>
      </c>
      <c r="G2689">
        <v>187</v>
      </c>
      <c r="H2689">
        <v>26.714285714285715</v>
      </c>
      <c r="I2689">
        <v>3</v>
      </c>
      <c r="J2689">
        <v>190</v>
      </c>
      <c r="K2689" t="s">
        <v>7</v>
      </c>
      <c r="L2689" t="s">
        <v>181</v>
      </c>
      <c r="M2689" s="7">
        <v>44295</v>
      </c>
      <c r="N2689" s="7">
        <v>44302</v>
      </c>
    </row>
    <row r="2690" spans="1:14" x14ac:dyDescent="0.25">
      <c r="A2690">
        <v>1477</v>
      </c>
      <c r="B2690" s="27">
        <v>44286</v>
      </c>
      <c r="C2690" s="27">
        <v>44286</v>
      </c>
      <c r="D2690" s="27">
        <v>44316</v>
      </c>
      <c r="E2690">
        <v>30</v>
      </c>
      <c r="F2690" t="s">
        <v>7</v>
      </c>
      <c r="G2690">
        <v>450</v>
      </c>
      <c r="H2690">
        <v>15</v>
      </c>
      <c r="J2690">
        <v>450</v>
      </c>
      <c r="K2690" t="s">
        <v>7</v>
      </c>
      <c r="L2690" t="s">
        <v>181</v>
      </c>
      <c r="M2690" s="7">
        <v>44286</v>
      </c>
      <c r="N2690" s="7">
        <v>44285.999999988424</v>
      </c>
    </row>
    <row r="2691" spans="1:14" x14ac:dyDescent="0.25">
      <c r="A2691">
        <v>1477</v>
      </c>
      <c r="B2691" s="27">
        <v>44286</v>
      </c>
      <c r="C2691" s="27">
        <v>44286</v>
      </c>
      <c r="D2691" s="27">
        <v>44316</v>
      </c>
      <c r="E2691">
        <v>30</v>
      </c>
      <c r="F2691" t="s">
        <v>7</v>
      </c>
      <c r="G2691">
        <v>450</v>
      </c>
      <c r="H2691">
        <v>15</v>
      </c>
      <c r="J2691">
        <v>450</v>
      </c>
      <c r="K2691" t="s">
        <v>7</v>
      </c>
      <c r="L2691" t="s">
        <v>181</v>
      </c>
      <c r="M2691" s="7">
        <v>44287</v>
      </c>
      <c r="N2691" s="7">
        <v>44316</v>
      </c>
    </row>
    <row r="2692" spans="1:14" x14ac:dyDescent="0.25">
      <c r="A2692">
        <v>1478</v>
      </c>
      <c r="B2692" s="27">
        <v>44300</v>
      </c>
      <c r="C2692" s="27">
        <v>44300</v>
      </c>
      <c r="D2692" s="27">
        <v>44301</v>
      </c>
      <c r="E2692">
        <v>1</v>
      </c>
      <c r="F2692" t="s">
        <v>7</v>
      </c>
      <c r="G2692">
        <v>80</v>
      </c>
      <c r="H2692">
        <v>80</v>
      </c>
      <c r="J2692">
        <v>80</v>
      </c>
      <c r="K2692" t="s">
        <v>7</v>
      </c>
      <c r="L2692" t="s">
        <v>181</v>
      </c>
      <c r="M2692" s="7">
        <v>44300</v>
      </c>
      <c r="N2692" s="7">
        <v>44301</v>
      </c>
    </row>
    <row r="2693" spans="1:14" x14ac:dyDescent="0.25">
      <c r="A2693">
        <v>1479</v>
      </c>
      <c r="B2693" s="27">
        <v>44298</v>
      </c>
      <c r="C2693" s="27">
        <v>44298</v>
      </c>
      <c r="D2693" s="27">
        <v>44302</v>
      </c>
      <c r="E2693">
        <v>4</v>
      </c>
      <c r="F2693" t="s">
        <v>7</v>
      </c>
      <c r="G2693">
        <v>112</v>
      </c>
      <c r="H2693">
        <v>28</v>
      </c>
      <c r="I2693">
        <v>3</v>
      </c>
      <c r="J2693">
        <v>115</v>
      </c>
      <c r="K2693" t="s">
        <v>7</v>
      </c>
      <c r="L2693" t="s">
        <v>181</v>
      </c>
      <c r="M2693" s="7">
        <v>44298</v>
      </c>
      <c r="N2693" s="7">
        <v>44302</v>
      </c>
    </row>
    <row r="2694" spans="1:14" x14ac:dyDescent="0.25">
      <c r="A2694">
        <v>1480</v>
      </c>
      <c r="B2694" s="27">
        <v>44298</v>
      </c>
      <c r="C2694" s="27">
        <v>44298</v>
      </c>
      <c r="D2694" s="27">
        <v>44301</v>
      </c>
      <c r="E2694">
        <v>3</v>
      </c>
      <c r="F2694" t="s">
        <v>7</v>
      </c>
      <c r="G2694">
        <v>120</v>
      </c>
      <c r="H2694">
        <v>40</v>
      </c>
      <c r="I2694">
        <v>3</v>
      </c>
      <c r="J2694">
        <v>123</v>
      </c>
      <c r="K2694" t="s">
        <v>7</v>
      </c>
      <c r="L2694" t="s">
        <v>181</v>
      </c>
      <c r="M2694" s="7">
        <v>44298</v>
      </c>
      <c r="N2694" s="7">
        <v>44301</v>
      </c>
    </row>
    <row r="2695" spans="1:14" x14ac:dyDescent="0.25">
      <c r="A2695">
        <v>1481</v>
      </c>
      <c r="B2695" s="27">
        <v>44300</v>
      </c>
      <c r="C2695" s="27">
        <v>44300</v>
      </c>
      <c r="D2695" s="27">
        <v>44302</v>
      </c>
      <c r="E2695">
        <v>2</v>
      </c>
      <c r="F2695" t="s">
        <v>7</v>
      </c>
      <c r="G2695">
        <v>60</v>
      </c>
      <c r="H2695">
        <v>30</v>
      </c>
      <c r="I2695">
        <v>3</v>
      </c>
      <c r="J2695">
        <v>63</v>
      </c>
      <c r="K2695" t="s">
        <v>7</v>
      </c>
      <c r="L2695" t="s">
        <v>181</v>
      </c>
      <c r="M2695" s="7">
        <v>44300</v>
      </c>
      <c r="N2695" s="7">
        <v>44302</v>
      </c>
    </row>
    <row r="2696" spans="1:14" x14ac:dyDescent="0.25">
      <c r="A2696">
        <v>1482</v>
      </c>
      <c r="B2696" s="27">
        <v>44301</v>
      </c>
      <c r="C2696" s="27">
        <v>44301</v>
      </c>
      <c r="D2696" s="27">
        <v>44303</v>
      </c>
      <c r="E2696">
        <v>2</v>
      </c>
      <c r="F2696" t="s">
        <v>7</v>
      </c>
      <c r="G2696">
        <v>60</v>
      </c>
      <c r="H2696">
        <v>30</v>
      </c>
      <c r="I2696">
        <v>3</v>
      </c>
      <c r="J2696">
        <v>63</v>
      </c>
      <c r="K2696" t="s">
        <v>7</v>
      </c>
      <c r="L2696" t="s">
        <v>181</v>
      </c>
      <c r="M2696" s="7">
        <v>44301</v>
      </c>
      <c r="N2696" s="7">
        <v>44303</v>
      </c>
    </row>
    <row r="2697" spans="1:14" x14ac:dyDescent="0.25">
      <c r="A2697">
        <v>1483</v>
      </c>
      <c r="B2697" s="27">
        <v>44302</v>
      </c>
      <c r="C2697" s="27">
        <v>44302</v>
      </c>
      <c r="D2697" s="27">
        <v>44306</v>
      </c>
      <c r="E2697">
        <v>4</v>
      </c>
      <c r="F2697" t="s">
        <v>7</v>
      </c>
      <c r="G2697">
        <v>120</v>
      </c>
      <c r="H2697">
        <v>30</v>
      </c>
      <c r="I2697">
        <v>3</v>
      </c>
      <c r="J2697">
        <v>123</v>
      </c>
      <c r="K2697" t="s">
        <v>7</v>
      </c>
      <c r="L2697" t="s">
        <v>181</v>
      </c>
      <c r="M2697" s="7">
        <v>44302</v>
      </c>
      <c r="N2697" s="7">
        <v>44306</v>
      </c>
    </row>
    <row r="2698" spans="1:14" x14ac:dyDescent="0.25">
      <c r="A2698">
        <v>1484</v>
      </c>
      <c r="B2698" s="27">
        <v>44303</v>
      </c>
      <c r="C2698" s="27">
        <v>44303</v>
      </c>
      <c r="D2698" s="27">
        <v>44316</v>
      </c>
      <c r="E2698">
        <v>13</v>
      </c>
      <c r="F2698" t="s">
        <v>7</v>
      </c>
      <c r="G2698">
        <v>247</v>
      </c>
      <c r="H2698">
        <v>19</v>
      </c>
      <c r="J2698">
        <v>247</v>
      </c>
      <c r="K2698" t="s">
        <v>7</v>
      </c>
      <c r="L2698" t="s">
        <v>181</v>
      </c>
      <c r="M2698" s="7">
        <v>44303</v>
      </c>
      <c r="N2698" s="7">
        <v>44316</v>
      </c>
    </row>
    <row r="2699" spans="1:14" x14ac:dyDescent="0.25">
      <c r="A2699">
        <v>1485</v>
      </c>
      <c r="B2699" s="27">
        <v>44305</v>
      </c>
      <c r="C2699" s="27">
        <v>44305</v>
      </c>
      <c r="D2699" s="27">
        <v>44335</v>
      </c>
      <c r="E2699">
        <v>30</v>
      </c>
      <c r="F2699" t="s">
        <v>7</v>
      </c>
      <c r="G2699">
        <v>450</v>
      </c>
      <c r="H2699">
        <v>15</v>
      </c>
      <c r="J2699">
        <v>450</v>
      </c>
      <c r="K2699" t="s">
        <v>7</v>
      </c>
      <c r="L2699" t="s">
        <v>181</v>
      </c>
      <c r="M2699" s="7">
        <v>44305</v>
      </c>
      <c r="N2699" s="7">
        <v>44315.999999988424</v>
      </c>
    </row>
    <row r="2700" spans="1:14" x14ac:dyDescent="0.25">
      <c r="A2700">
        <v>1485</v>
      </c>
      <c r="B2700" s="27">
        <v>44305</v>
      </c>
      <c r="C2700" s="27">
        <v>44305</v>
      </c>
      <c r="D2700" s="27">
        <v>44335</v>
      </c>
      <c r="E2700">
        <v>30</v>
      </c>
      <c r="F2700" t="s">
        <v>7</v>
      </c>
      <c r="G2700">
        <v>450</v>
      </c>
      <c r="H2700">
        <v>15</v>
      </c>
      <c r="J2700">
        <v>450</v>
      </c>
      <c r="K2700" t="s">
        <v>7</v>
      </c>
      <c r="L2700" t="s">
        <v>181</v>
      </c>
      <c r="M2700" s="7">
        <v>44317</v>
      </c>
      <c r="N2700" s="7">
        <v>44335</v>
      </c>
    </row>
    <row r="2701" spans="1:14" x14ac:dyDescent="0.25">
      <c r="A2701">
        <v>1486</v>
      </c>
      <c r="B2701" s="27">
        <v>44303</v>
      </c>
      <c r="C2701" s="27">
        <v>44303</v>
      </c>
      <c r="D2701" s="27">
        <v>44306</v>
      </c>
      <c r="E2701">
        <v>3</v>
      </c>
      <c r="F2701" t="s">
        <v>7</v>
      </c>
      <c r="G2701">
        <v>90</v>
      </c>
      <c r="H2701">
        <v>30</v>
      </c>
      <c r="I2701">
        <v>3</v>
      </c>
      <c r="J2701">
        <v>93</v>
      </c>
      <c r="K2701" t="s">
        <v>7</v>
      </c>
      <c r="L2701" t="s">
        <v>181</v>
      </c>
      <c r="M2701" s="7">
        <v>44303</v>
      </c>
      <c r="N2701" s="7">
        <v>44306</v>
      </c>
    </row>
    <row r="2702" spans="1:14" x14ac:dyDescent="0.25">
      <c r="A2702">
        <v>1489</v>
      </c>
      <c r="B2702" s="27">
        <v>44298</v>
      </c>
      <c r="C2702" s="27">
        <v>44298</v>
      </c>
      <c r="D2702" s="27">
        <v>44328</v>
      </c>
      <c r="E2702">
        <v>30</v>
      </c>
      <c r="F2702" t="s">
        <v>7</v>
      </c>
      <c r="G2702">
        <v>450</v>
      </c>
      <c r="H2702">
        <v>15</v>
      </c>
      <c r="J2702">
        <v>450</v>
      </c>
      <c r="K2702" t="s">
        <v>7</v>
      </c>
      <c r="L2702" t="s">
        <v>181</v>
      </c>
      <c r="M2702" s="7">
        <v>44298</v>
      </c>
      <c r="N2702" s="7">
        <v>44315.999999988424</v>
      </c>
    </row>
    <row r="2703" spans="1:14" x14ac:dyDescent="0.25">
      <c r="A2703">
        <v>1489</v>
      </c>
      <c r="B2703" s="27">
        <v>44298</v>
      </c>
      <c r="C2703" s="27">
        <v>44298</v>
      </c>
      <c r="D2703" s="27">
        <v>44328</v>
      </c>
      <c r="E2703">
        <v>30</v>
      </c>
      <c r="F2703" t="s">
        <v>7</v>
      </c>
      <c r="G2703">
        <v>450</v>
      </c>
      <c r="H2703">
        <v>15</v>
      </c>
      <c r="J2703">
        <v>450</v>
      </c>
      <c r="K2703" t="s">
        <v>7</v>
      </c>
      <c r="L2703" t="s">
        <v>181</v>
      </c>
      <c r="M2703" s="7">
        <v>44317</v>
      </c>
      <c r="N2703" s="7">
        <v>44328</v>
      </c>
    </row>
    <row r="2704" spans="1:14" x14ac:dyDescent="0.25">
      <c r="A2704">
        <v>1490</v>
      </c>
      <c r="B2704" s="27">
        <v>44306</v>
      </c>
      <c r="C2704" s="27">
        <v>44306</v>
      </c>
      <c r="D2704" s="27">
        <v>44308</v>
      </c>
      <c r="E2704">
        <v>2</v>
      </c>
      <c r="F2704" t="s">
        <v>7</v>
      </c>
      <c r="G2704">
        <v>87.5</v>
      </c>
      <c r="H2704">
        <v>43.75</v>
      </c>
      <c r="I2704">
        <v>3</v>
      </c>
      <c r="J2704">
        <v>90.5</v>
      </c>
      <c r="K2704" t="s">
        <v>7</v>
      </c>
      <c r="L2704" t="s">
        <v>181</v>
      </c>
      <c r="M2704" s="7">
        <v>44306</v>
      </c>
      <c r="N2704" s="7">
        <v>44308</v>
      </c>
    </row>
    <row r="2705" spans="1:14" x14ac:dyDescent="0.25">
      <c r="A2705">
        <v>1491</v>
      </c>
      <c r="B2705" s="27">
        <v>44306</v>
      </c>
      <c r="C2705" s="27">
        <v>44306</v>
      </c>
      <c r="D2705" s="27">
        <v>44306</v>
      </c>
      <c r="E2705">
        <v>0</v>
      </c>
      <c r="F2705" t="s">
        <v>7</v>
      </c>
      <c r="G2705">
        <v>40</v>
      </c>
      <c r="I2705">
        <v>3</v>
      </c>
      <c r="J2705">
        <v>43</v>
      </c>
      <c r="K2705" t="s">
        <v>7</v>
      </c>
      <c r="L2705" t="s">
        <v>181</v>
      </c>
      <c r="M2705" s="7">
        <v>44306</v>
      </c>
      <c r="N2705" s="7">
        <v>44306</v>
      </c>
    </row>
    <row r="2706" spans="1:14" x14ac:dyDescent="0.25">
      <c r="A2706">
        <v>1492</v>
      </c>
      <c r="B2706" s="27">
        <v>44307</v>
      </c>
      <c r="C2706" s="27">
        <v>44307</v>
      </c>
      <c r="D2706" s="27">
        <v>44308</v>
      </c>
      <c r="E2706">
        <v>1</v>
      </c>
      <c r="F2706" t="s">
        <v>7</v>
      </c>
      <c r="G2706">
        <v>30</v>
      </c>
      <c r="H2706">
        <v>30</v>
      </c>
      <c r="I2706">
        <v>3</v>
      </c>
      <c r="J2706">
        <v>33</v>
      </c>
      <c r="K2706" t="s">
        <v>7</v>
      </c>
      <c r="L2706" t="s">
        <v>181</v>
      </c>
      <c r="M2706" s="7">
        <v>44307</v>
      </c>
      <c r="N2706" s="7">
        <v>44308</v>
      </c>
    </row>
    <row r="2707" spans="1:14" x14ac:dyDescent="0.25">
      <c r="A2707">
        <v>1493</v>
      </c>
      <c r="B2707" s="27">
        <v>44309</v>
      </c>
      <c r="C2707" s="27">
        <v>44309</v>
      </c>
      <c r="D2707" s="27">
        <v>44309</v>
      </c>
      <c r="E2707">
        <v>0</v>
      </c>
      <c r="F2707" t="s">
        <v>7</v>
      </c>
      <c r="G2707">
        <v>40</v>
      </c>
      <c r="I2707">
        <v>13</v>
      </c>
      <c r="J2707">
        <v>53</v>
      </c>
      <c r="K2707" t="s">
        <v>7</v>
      </c>
      <c r="L2707" t="s">
        <v>181</v>
      </c>
      <c r="M2707" s="7">
        <v>44309</v>
      </c>
      <c r="N2707" s="7">
        <v>44309</v>
      </c>
    </row>
    <row r="2708" spans="1:14" x14ac:dyDescent="0.25">
      <c r="A2708">
        <v>1494</v>
      </c>
      <c r="B2708" s="27">
        <v>44309</v>
      </c>
      <c r="C2708" s="27">
        <v>44309</v>
      </c>
      <c r="D2708" s="27">
        <v>44314</v>
      </c>
      <c r="E2708">
        <v>5</v>
      </c>
      <c r="F2708" t="s">
        <v>7</v>
      </c>
      <c r="G2708">
        <v>140</v>
      </c>
      <c r="H2708">
        <v>28</v>
      </c>
      <c r="I2708">
        <v>3</v>
      </c>
      <c r="J2708">
        <v>143</v>
      </c>
      <c r="K2708" t="s">
        <v>7</v>
      </c>
      <c r="L2708" t="s">
        <v>181</v>
      </c>
      <c r="M2708" s="7">
        <v>44309</v>
      </c>
      <c r="N2708" s="7">
        <v>44314</v>
      </c>
    </row>
    <row r="2709" spans="1:14" x14ac:dyDescent="0.25">
      <c r="A2709">
        <v>1495</v>
      </c>
      <c r="B2709" s="27">
        <v>44312</v>
      </c>
      <c r="C2709" s="27">
        <v>44312</v>
      </c>
      <c r="D2709" s="27">
        <v>44317</v>
      </c>
      <c r="E2709">
        <v>5</v>
      </c>
      <c r="F2709" t="s">
        <v>7</v>
      </c>
      <c r="G2709">
        <v>140</v>
      </c>
      <c r="H2709">
        <v>28</v>
      </c>
      <c r="J2709">
        <v>140</v>
      </c>
      <c r="K2709" t="s">
        <v>8</v>
      </c>
      <c r="L2709" t="s">
        <v>181</v>
      </c>
      <c r="M2709" s="7">
        <v>44312</v>
      </c>
      <c r="N2709" s="7">
        <v>44315.999999988424</v>
      </c>
    </row>
    <row r="2710" spans="1:14" x14ac:dyDescent="0.25">
      <c r="A2710">
        <v>1495</v>
      </c>
      <c r="B2710" s="27">
        <v>44312</v>
      </c>
      <c r="C2710" s="27">
        <v>44312</v>
      </c>
      <c r="D2710" s="27">
        <v>44317</v>
      </c>
      <c r="E2710">
        <v>5</v>
      </c>
      <c r="F2710" t="s">
        <v>7</v>
      </c>
      <c r="G2710">
        <v>140</v>
      </c>
      <c r="H2710">
        <v>28</v>
      </c>
      <c r="J2710">
        <v>140</v>
      </c>
      <c r="K2710" t="s">
        <v>8</v>
      </c>
      <c r="L2710" t="s">
        <v>181</v>
      </c>
      <c r="M2710" s="7">
        <v>44317</v>
      </c>
      <c r="N2710" s="7">
        <v>44317</v>
      </c>
    </row>
    <row r="2711" spans="1:14" x14ac:dyDescent="0.25">
      <c r="A2711">
        <v>1496</v>
      </c>
      <c r="B2711" s="27">
        <v>44312</v>
      </c>
      <c r="C2711" s="27">
        <v>44312</v>
      </c>
      <c r="D2711" s="27">
        <v>44316</v>
      </c>
      <c r="E2711">
        <v>4</v>
      </c>
      <c r="F2711" t="s">
        <v>7</v>
      </c>
      <c r="G2711">
        <v>100</v>
      </c>
      <c r="H2711">
        <v>25</v>
      </c>
      <c r="I2711">
        <v>3</v>
      </c>
      <c r="J2711">
        <v>103</v>
      </c>
      <c r="K2711" t="s">
        <v>7</v>
      </c>
      <c r="L2711" t="s">
        <v>181</v>
      </c>
      <c r="M2711" s="7">
        <v>44312</v>
      </c>
      <c r="N2711" s="7">
        <v>44316</v>
      </c>
    </row>
    <row r="2712" spans="1:14" x14ac:dyDescent="0.25">
      <c r="A2712">
        <v>1499</v>
      </c>
      <c r="B2712" s="27">
        <v>44316</v>
      </c>
      <c r="C2712" s="27">
        <v>44316</v>
      </c>
      <c r="D2712" s="27">
        <v>44316</v>
      </c>
      <c r="E2712">
        <v>0</v>
      </c>
      <c r="F2712" t="s">
        <v>7</v>
      </c>
      <c r="G2712">
        <v>80</v>
      </c>
      <c r="I2712">
        <v>13</v>
      </c>
      <c r="J2712">
        <v>93</v>
      </c>
      <c r="K2712" t="s">
        <v>7</v>
      </c>
      <c r="L2712" t="s">
        <v>181</v>
      </c>
      <c r="M2712" s="7">
        <v>44316</v>
      </c>
      <c r="N2712" s="7">
        <v>44316</v>
      </c>
    </row>
    <row r="2713" spans="1:14" x14ac:dyDescent="0.25">
      <c r="A2713">
        <v>1500</v>
      </c>
      <c r="B2713" s="27">
        <v>44314</v>
      </c>
      <c r="C2713" s="27">
        <v>44314</v>
      </c>
      <c r="D2713" s="27">
        <v>44319</v>
      </c>
      <c r="E2713">
        <v>5</v>
      </c>
      <c r="F2713" t="s">
        <v>7</v>
      </c>
      <c r="G2713">
        <v>225</v>
      </c>
      <c r="H2713">
        <v>45</v>
      </c>
      <c r="I2713">
        <v>3</v>
      </c>
      <c r="J2713">
        <v>228</v>
      </c>
      <c r="K2713" t="s">
        <v>7</v>
      </c>
      <c r="L2713" t="s">
        <v>181</v>
      </c>
      <c r="M2713" s="7">
        <v>44314</v>
      </c>
      <c r="N2713" s="7">
        <v>44315.999999988424</v>
      </c>
    </row>
    <row r="2714" spans="1:14" x14ac:dyDescent="0.25">
      <c r="A2714">
        <v>1500</v>
      </c>
      <c r="B2714" s="27">
        <v>44314</v>
      </c>
      <c r="C2714" s="27">
        <v>44314</v>
      </c>
      <c r="D2714" s="27">
        <v>44319</v>
      </c>
      <c r="E2714">
        <v>5</v>
      </c>
      <c r="F2714" t="s">
        <v>7</v>
      </c>
      <c r="G2714">
        <v>225</v>
      </c>
      <c r="H2714">
        <v>45</v>
      </c>
      <c r="I2714">
        <v>3</v>
      </c>
      <c r="J2714">
        <v>228</v>
      </c>
      <c r="K2714" t="s">
        <v>7</v>
      </c>
      <c r="L2714" t="s">
        <v>181</v>
      </c>
      <c r="M2714" s="7">
        <v>44317</v>
      </c>
      <c r="N2714" s="7">
        <v>44319</v>
      </c>
    </row>
    <row r="2715" spans="1:14" x14ac:dyDescent="0.25">
      <c r="A2715">
        <v>1501</v>
      </c>
      <c r="B2715" s="27">
        <v>44315</v>
      </c>
      <c r="C2715" s="27">
        <v>44315</v>
      </c>
      <c r="D2715" s="27">
        <v>44316</v>
      </c>
      <c r="E2715">
        <v>1</v>
      </c>
      <c r="F2715" t="s">
        <v>7</v>
      </c>
      <c r="G2715">
        <v>73</v>
      </c>
      <c r="H2715">
        <v>73</v>
      </c>
      <c r="J2715">
        <v>73</v>
      </c>
      <c r="K2715" t="s">
        <v>7</v>
      </c>
      <c r="L2715" t="s">
        <v>181</v>
      </c>
      <c r="M2715" s="7">
        <v>44315</v>
      </c>
      <c r="N2715" s="7">
        <v>44316</v>
      </c>
    </row>
    <row r="2716" spans="1:14" x14ac:dyDescent="0.25">
      <c r="A2716" t="s">
        <v>150</v>
      </c>
      <c r="B2716" s="27">
        <v>44255</v>
      </c>
      <c r="C2716" s="27">
        <v>44255</v>
      </c>
      <c r="D2716" s="27">
        <v>44286</v>
      </c>
      <c r="E2716">
        <v>31</v>
      </c>
      <c r="F2716" t="s">
        <v>7</v>
      </c>
      <c r="G2716">
        <v>775.00464999999997</v>
      </c>
      <c r="H2716">
        <v>25.000149999999998</v>
      </c>
      <c r="J2716">
        <v>775.00464999999997</v>
      </c>
      <c r="K2716" t="s">
        <v>7</v>
      </c>
      <c r="L2716" t="s">
        <v>181</v>
      </c>
      <c r="M2716" s="7">
        <v>44255</v>
      </c>
      <c r="N2716" s="7">
        <v>44254.999999988424</v>
      </c>
    </row>
    <row r="2717" spans="1:14" x14ac:dyDescent="0.25">
      <c r="A2717" t="s">
        <v>150</v>
      </c>
      <c r="B2717" s="27">
        <v>44255</v>
      </c>
      <c r="C2717" s="27">
        <v>44255</v>
      </c>
      <c r="D2717" s="27">
        <v>44286</v>
      </c>
      <c r="E2717">
        <v>31</v>
      </c>
      <c r="F2717" t="s">
        <v>7</v>
      </c>
      <c r="G2717">
        <v>775.00464999999997</v>
      </c>
      <c r="H2717">
        <v>25.000149999999998</v>
      </c>
      <c r="J2717">
        <v>775.00464999999997</v>
      </c>
      <c r="K2717" t="s">
        <v>7</v>
      </c>
      <c r="L2717" t="s">
        <v>181</v>
      </c>
      <c r="M2717" s="7">
        <v>44256</v>
      </c>
      <c r="N2717" s="7">
        <v>44286</v>
      </c>
    </row>
    <row r="2718" spans="1:14" x14ac:dyDescent="0.25">
      <c r="A2718" t="s">
        <v>150</v>
      </c>
      <c r="B2718" s="27">
        <v>44255</v>
      </c>
      <c r="C2718" s="27">
        <v>44255</v>
      </c>
      <c r="D2718" s="27">
        <v>44286</v>
      </c>
      <c r="E2718">
        <v>31</v>
      </c>
      <c r="F2718" t="s">
        <v>7</v>
      </c>
      <c r="G2718">
        <v>775</v>
      </c>
      <c r="H2718">
        <v>25</v>
      </c>
      <c r="J2718">
        <v>775</v>
      </c>
      <c r="K2718" t="s">
        <v>7</v>
      </c>
      <c r="L2718" t="s">
        <v>181</v>
      </c>
      <c r="M2718" s="7">
        <v>44255</v>
      </c>
      <c r="N2718" s="7">
        <v>44254.999999988424</v>
      </c>
    </row>
    <row r="2719" spans="1:14" x14ac:dyDescent="0.25">
      <c r="A2719" t="s">
        <v>150</v>
      </c>
      <c r="B2719" s="27">
        <v>44255</v>
      </c>
      <c r="C2719" s="27">
        <v>44255</v>
      </c>
      <c r="D2719" s="27">
        <v>44286</v>
      </c>
      <c r="E2719">
        <v>31</v>
      </c>
      <c r="F2719" t="s">
        <v>7</v>
      </c>
      <c r="G2719">
        <v>775</v>
      </c>
      <c r="H2719">
        <v>25</v>
      </c>
      <c r="J2719">
        <v>775</v>
      </c>
      <c r="K2719" t="s">
        <v>7</v>
      </c>
      <c r="L2719" t="s">
        <v>181</v>
      </c>
      <c r="M2719" s="7">
        <v>44256</v>
      </c>
      <c r="N2719" s="7">
        <v>44286</v>
      </c>
    </row>
    <row r="2720" spans="1:14" x14ac:dyDescent="0.25">
      <c r="A2720" t="s">
        <v>151</v>
      </c>
      <c r="B2720" s="27">
        <v>44270</v>
      </c>
      <c r="C2720" s="27">
        <v>44270</v>
      </c>
      <c r="D2720" s="27">
        <v>44275</v>
      </c>
      <c r="E2720">
        <v>5</v>
      </c>
      <c r="F2720" t="s">
        <v>7</v>
      </c>
      <c r="G2720">
        <v>75</v>
      </c>
      <c r="H2720">
        <v>15</v>
      </c>
      <c r="J2720">
        <v>75</v>
      </c>
      <c r="K2720" t="s">
        <v>7</v>
      </c>
      <c r="L2720" t="s">
        <v>181</v>
      </c>
      <c r="M2720" s="7">
        <v>44270</v>
      </c>
      <c r="N2720" s="7">
        <v>44275</v>
      </c>
    </row>
    <row r="2721" spans="1:14" x14ac:dyDescent="0.25">
      <c r="A2721">
        <v>1408</v>
      </c>
      <c r="B2721" s="27">
        <v>44278</v>
      </c>
      <c r="C2721" s="27">
        <v>44278</v>
      </c>
      <c r="D2721" s="27">
        <v>44338</v>
      </c>
      <c r="E2721">
        <v>60</v>
      </c>
      <c r="F2721" t="s">
        <v>7</v>
      </c>
      <c r="G2721">
        <v>900</v>
      </c>
      <c r="H2721">
        <v>15</v>
      </c>
      <c r="J2721">
        <v>900</v>
      </c>
      <c r="K2721" t="s">
        <v>7</v>
      </c>
      <c r="L2721" t="s">
        <v>22</v>
      </c>
      <c r="M2721" s="7">
        <v>44278</v>
      </c>
      <c r="N2721" s="7">
        <v>44285.999999988424</v>
      </c>
    </row>
    <row r="2722" spans="1:14" x14ac:dyDescent="0.25">
      <c r="A2722">
        <v>1408</v>
      </c>
      <c r="B2722" s="27">
        <v>44278</v>
      </c>
      <c r="C2722" s="27">
        <v>44278</v>
      </c>
      <c r="D2722" s="27">
        <v>44338</v>
      </c>
      <c r="E2722">
        <v>60</v>
      </c>
      <c r="F2722" t="s">
        <v>7</v>
      </c>
      <c r="G2722">
        <v>900</v>
      </c>
      <c r="H2722">
        <v>15</v>
      </c>
      <c r="J2722">
        <v>900</v>
      </c>
      <c r="K2722" t="s">
        <v>7</v>
      </c>
      <c r="L2722" t="s">
        <v>22</v>
      </c>
      <c r="M2722" s="7">
        <v>44287</v>
      </c>
      <c r="N2722" s="7">
        <v>44315.999999988424</v>
      </c>
    </row>
    <row r="2723" spans="1:14" x14ac:dyDescent="0.25">
      <c r="A2723">
        <v>1408</v>
      </c>
      <c r="B2723" s="27">
        <v>44278</v>
      </c>
      <c r="C2723" s="27">
        <v>44278</v>
      </c>
      <c r="D2723" s="27">
        <v>44338</v>
      </c>
      <c r="E2723">
        <v>60</v>
      </c>
      <c r="F2723" t="s">
        <v>7</v>
      </c>
      <c r="G2723">
        <v>900</v>
      </c>
      <c r="H2723">
        <v>15</v>
      </c>
      <c r="J2723">
        <v>900</v>
      </c>
      <c r="K2723" t="s">
        <v>7</v>
      </c>
      <c r="L2723" t="s">
        <v>22</v>
      </c>
      <c r="M2723" s="7">
        <v>44317</v>
      </c>
      <c r="N2723" s="7">
        <v>44338</v>
      </c>
    </row>
    <row r="2724" spans="1:14" x14ac:dyDescent="0.25">
      <c r="A2724">
        <v>1414</v>
      </c>
      <c r="B2724" s="27">
        <v>44253</v>
      </c>
      <c r="C2724" s="27">
        <v>44257</v>
      </c>
      <c r="D2724" s="27">
        <v>44264</v>
      </c>
      <c r="E2724">
        <v>7</v>
      </c>
      <c r="F2724" t="s">
        <v>7</v>
      </c>
      <c r="G2724">
        <v>175</v>
      </c>
      <c r="H2724">
        <v>25</v>
      </c>
      <c r="I2724">
        <v>13</v>
      </c>
      <c r="J2724">
        <v>188</v>
      </c>
      <c r="K2724" t="s">
        <v>7</v>
      </c>
      <c r="L2724" t="s">
        <v>181</v>
      </c>
      <c r="M2724" s="7">
        <v>44257</v>
      </c>
      <c r="N2724" s="7">
        <v>44264</v>
      </c>
    </row>
    <row r="2725" spans="1:14" x14ac:dyDescent="0.25">
      <c r="A2725">
        <v>1415</v>
      </c>
      <c r="B2725" s="27">
        <v>44257</v>
      </c>
      <c r="C2725" s="27">
        <v>44257</v>
      </c>
      <c r="D2725" s="27">
        <v>44287</v>
      </c>
      <c r="E2725">
        <v>30</v>
      </c>
      <c r="F2725" t="s">
        <v>7</v>
      </c>
      <c r="G2725">
        <v>450</v>
      </c>
      <c r="H2725">
        <v>15</v>
      </c>
      <c r="J2725">
        <v>450</v>
      </c>
      <c r="K2725" t="s">
        <v>7</v>
      </c>
      <c r="L2725" t="s">
        <v>181</v>
      </c>
      <c r="M2725" s="7">
        <v>44257</v>
      </c>
      <c r="N2725" s="7">
        <v>44285.999999988424</v>
      </c>
    </row>
    <row r="2726" spans="1:14" x14ac:dyDescent="0.25">
      <c r="A2726">
        <v>1415</v>
      </c>
      <c r="B2726" s="27">
        <v>44257</v>
      </c>
      <c r="C2726" s="27">
        <v>44257</v>
      </c>
      <c r="D2726" s="27">
        <v>44287</v>
      </c>
      <c r="E2726">
        <v>30</v>
      </c>
      <c r="F2726" t="s">
        <v>7</v>
      </c>
      <c r="G2726">
        <v>450</v>
      </c>
      <c r="H2726">
        <v>15</v>
      </c>
      <c r="J2726">
        <v>450</v>
      </c>
      <c r="K2726" t="s">
        <v>7</v>
      </c>
      <c r="L2726" t="s">
        <v>181</v>
      </c>
      <c r="M2726" s="7">
        <v>44287</v>
      </c>
      <c r="N2726" s="7">
        <v>44287</v>
      </c>
    </row>
    <row r="2727" spans="1:14" x14ac:dyDescent="0.25">
      <c r="A2727">
        <v>1417</v>
      </c>
      <c r="B2727" s="27">
        <v>44253</v>
      </c>
      <c r="C2727" s="27">
        <v>44257</v>
      </c>
      <c r="D2727" s="27">
        <v>44287</v>
      </c>
      <c r="E2727">
        <v>30</v>
      </c>
      <c r="F2727" t="s">
        <v>7</v>
      </c>
      <c r="G2727">
        <v>450</v>
      </c>
      <c r="H2727">
        <v>15</v>
      </c>
      <c r="I2727">
        <v>3</v>
      </c>
      <c r="J2727">
        <v>453</v>
      </c>
      <c r="K2727" t="s">
        <v>7</v>
      </c>
      <c r="L2727" t="s">
        <v>181</v>
      </c>
      <c r="M2727" s="7">
        <v>44257</v>
      </c>
      <c r="N2727" s="7">
        <v>44285.999999988424</v>
      </c>
    </row>
    <row r="2728" spans="1:14" x14ac:dyDescent="0.25">
      <c r="A2728">
        <v>1417</v>
      </c>
      <c r="B2728" s="27">
        <v>44253</v>
      </c>
      <c r="C2728" s="27">
        <v>44257</v>
      </c>
      <c r="D2728" s="27">
        <v>44287</v>
      </c>
      <c r="E2728">
        <v>30</v>
      </c>
      <c r="F2728" t="s">
        <v>7</v>
      </c>
      <c r="G2728">
        <v>450</v>
      </c>
      <c r="H2728">
        <v>15</v>
      </c>
      <c r="I2728">
        <v>3</v>
      </c>
      <c r="J2728">
        <v>453</v>
      </c>
      <c r="K2728" t="s">
        <v>7</v>
      </c>
      <c r="L2728" t="s">
        <v>181</v>
      </c>
      <c r="M2728" s="7">
        <v>44287</v>
      </c>
      <c r="N2728" s="7">
        <v>44287</v>
      </c>
    </row>
    <row r="2729" spans="1:14" x14ac:dyDescent="0.25">
      <c r="A2729">
        <v>1418</v>
      </c>
      <c r="B2729" s="27">
        <v>44254</v>
      </c>
      <c r="C2729" s="27">
        <v>44254</v>
      </c>
      <c r="D2729" s="27">
        <v>44260</v>
      </c>
      <c r="E2729">
        <v>6</v>
      </c>
      <c r="F2729" t="s">
        <v>7</v>
      </c>
      <c r="G2729">
        <v>150</v>
      </c>
      <c r="H2729">
        <v>25</v>
      </c>
      <c r="J2729">
        <v>150</v>
      </c>
      <c r="K2729" t="s">
        <v>7</v>
      </c>
      <c r="L2729" t="s">
        <v>181</v>
      </c>
      <c r="M2729" s="7">
        <v>44254</v>
      </c>
      <c r="N2729" s="7">
        <v>44254.999999988424</v>
      </c>
    </row>
    <row r="2730" spans="1:14" x14ac:dyDescent="0.25">
      <c r="A2730">
        <v>1418</v>
      </c>
      <c r="B2730" s="27">
        <v>44254</v>
      </c>
      <c r="C2730" s="27">
        <v>44254</v>
      </c>
      <c r="D2730" s="27">
        <v>44260</v>
      </c>
      <c r="E2730">
        <v>6</v>
      </c>
      <c r="F2730" t="s">
        <v>7</v>
      </c>
      <c r="G2730">
        <v>150</v>
      </c>
      <c r="H2730">
        <v>25</v>
      </c>
      <c r="J2730">
        <v>150</v>
      </c>
      <c r="K2730" t="s">
        <v>7</v>
      </c>
      <c r="L2730" t="s">
        <v>181</v>
      </c>
      <c r="M2730" s="7">
        <v>44256</v>
      </c>
      <c r="N2730" s="7">
        <v>44260</v>
      </c>
    </row>
    <row r="2731" spans="1:14" x14ac:dyDescent="0.25">
      <c r="A2731">
        <v>1419</v>
      </c>
      <c r="B2731" s="27">
        <v>44256</v>
      </c>
      <c r="C2731" s="27">
        <v>44256</v>
      </c>
      <c r="D2731" s="27">
        <v>44277</v>
      </c>
      <c r="E2731">
        <v>21</v>
      </c>
      <c r="F2731" t="s">
        <v>7</v>
      </c>
      <c r="G2731">
        <v>490</v>
      </c>
      <c r="H2731">
        <v>23.333333333333332</v>
      </c>
      <c r="J2731">
        <v>490</v>
      </c>
      <c r="K2731" t="s">
        <v>7</v>
      </c>
      <c r="L2731" t="s">
        <v>181</v>
      </c>
      <c r="M2731" s="7">
        <v>44256</v>
      </c>
      <c r="N2731" s="7">
        <v>44277</v>
      </c>
    </row>
    <row r="2732" spans="1:14" x14ac:dyDescent="0.25">
      <c r="A2732">
        <v>1420</v>
      </c>
      <c r="B2732" s="27">
        <v>44255</v>
      </c>
      <c r="C2732" s="27">
        <v>44255</v>
      </c>
      <c r="D2732" s="27">
        <v>44285</v>
      </c>
      <c r="E2732">
        <v>30</v>
      </c>
      <c r="F2732" t="s">
        <v>7</v>
      </c>
      <c r="G2732">
        <v>750</v>
      </c>
      <c r="H2732">
        <v>25</v>
      </c>
      <c r="J2732">
        <v>750</v>
      </c>
      <c r="K2732" t="s">
        <v>7</v>
      </c>
      <c r="L2732" t="s">
        <v>181</v>
      </c>
      <c r="M2732" s="7">
        <v>44255</v>
      </c>
      <c r="N2732" s="7">
        <v>44254.999999988424</v>
      </c>
    </row>
    <row r="2733" spans="1:14" x14ac:dyDescent="0.25">
      <c r="A2733">
        <v>1420</v>
      </c>
      <c r="B2733" s="27">
        <v>44255</v>
      </c>
      <c r="C2733" s="27">
        <v>44255</v>
      </c>
      <c r="D2733" s="27">
        <v>44285</v>
      </c>
      <c r="E2733">
        <v>30</v>
      </c>
      <c r="F2733" t="s">
        <v>7</v>
      </c>
      <c r="G2733">
        <v>750</v>
      </c>
      <c r="H2733">
        <v>25</v>
      </c>
      <c r="J2733">
        <v>750</v>
      </c>
      <c r="K2733" t="s">
        <v>7</v>
      </c>
      <c r="L2733" t="s">
        <v>181</v>
      </c>
      <c r="M2733" s="7">
        <v>44256</v>
      </c>
      <c r="N2733" s="7">
        <v>44285</v>
      </c>
    </row>
    <row r="2734" spans="1:14" x14ac:dyDescent="0.25">
      <c r="A2734">
        <v>1421</v>
      </c>
      <c r="B2734" s="27">
        <v>44256</v>
      </c>
      <c r="C2734" s="27">
        <v>44256</v>
      </c>
      <c r="D2734" s="27">
        <v>44258</v>
      </c>
      <c r="E2734">
        <v>2</v>
      </c>
      <c r="F2734" t="s">
        <v>7</v>
      </c>
      <c r="G2734">
        <v>90</v>
      </c>
      <c r="H2734">
        <v>45</v>
      </c>
      <c r="I2734">
        <v>3</v>
      </c>
      <c r="J2734">
        <v>93</v>
      </c>
      <c r="K2734" t="s">
        <v>7</v>
      </c>
      <c r="L2734" t="s">
        <v>181</v>
      </c>
      <c r="M2734" s="7">
        <v>44256</v>
      </c>
      <c r="N2734" s="7">
        <v>44258</v>
      </c>
    </row>
    <row r="2735" spans="1:14" x14ac:dyDescent="0.25">
      <c r="A2735">
        <v>1422</v>
      </c>
      <c r="B2735" s="27">
        <v>44261</v>
      </c>
      <c r="C2735" s="27">
        <v>44261</v>
      </c>
      <c r="D2735" s="27">
        <v>44291</v>
      </c>
      <c r="E2735">
        <v>30</v>
      </c>
      <c r="F2735" t="s">
        <v>7</v>
      </c>
      <c r="G2735">
        <v>510</v>
      </c>
      <c r="H2735">
        <v>17</v>
      </c>
      <c r="J2735">
        <v>510</v>
      </c>
      <c r="K2735" t="s">
        <v>7</v>
      </c>
      <c r="L2735" t="s">
        <v>181</v>
      </c>
      <c r="M2735" s="7">
        <v>44261</v>
      </c>
      <c r="N2735" s="7">
        <v>44285.999999988424</v>
      </c>
    </row>
    <row r="2736" spans="1:14" x14ac:dyDescent="0.25">
      <c r="A2736">
        <v>1422</v>
      </c>
      <c r="B2736" s="27">
        <v>44261</v>
      </c>
      <c r="C2736" s="27">
        <v>44261</v>
      </c>
      <c r="D2736" s="27">
        <v>44291</v>
      </c>
      <c r="E2736">
        <v>30</v>
      </c>
      <c r="F2736" t="s">
        <v>7</v>
      </c>
      <c r="G2736">
        <v>510</v>
      </c>
      <c r="H2736">
        <v>17</v>
      </c>
      <c r="J2736">
        <v>510</v>
      </c>
      <c r="K2736" t="s">
        <v>7</v>
      </c>
      <c r="L2736" t="s">
        <v>181</v>
      </c>
      <c r="M2736" s="7">
        <v>44287</v>
      </c>
      <c r="N2736" s="7">
        <v>44291</v>
      </c>
    </row>
    <row r="2737" spans="1:14" x14ac:dyDescent="0.25">
      <c r="A2737">
        <v>1423</v>
      </c>
      <c r="B2737" s="27">
        <v>44257</v>
      </c>
      <c r="C2737" s="27">
        <v>44263</v>
      </c>
      <c r="D2737" s="27">
        <v>44294</v>
      </c>
      <c r="E2737">
        <v>31</v>
      </c>
      <c r="F2737" t="s">
        <v>7</v>
      </c>
      <c r="G2737">
        <v>465</v>
      </c>
      <c r="H2737">
        <v>15</v>
      </c>
      <c r="J2737">
        <v>465</v>
      </c>
      <c r="K2737" t="s">
        <v>7</v>
      </c>
      <c r="L2737" t="s">
        <v>181</v>
      </c>
      <c r="M2737" s="7">
        <v>44263</v>
      </c>
      <c r="N2737" s="7">
        <v>44285.999999988424</v>
      </c>
    </row>
    <row r="2738" spans="1:14" x14ac:dyDescent="0.25">
      <c r="A2738">
        <v>1423</v>
      </c>
      <c r="B2738" s="27">
        <v>44257</v>
      </c>
      <c r="C2738" s="27">
        <v>44263</v>
      </c>
      <c r="D2738" s="27">
        <v>44294</v>
      </c>
      <c r="E2738">
        <v>31</v>
      </c>
      <c r="F2738" t="s">
        <v>7</v>
      </c>
      <c r="G2738">
        <v>465</v>
      </c>
      <c r="H2738">
        <v>15</v>
      </c>
      <c r="J2738">
        <v>465</v>
      </c>
      <c r="K2738" t="s">
        <v>7</v>
      </c>
      <c r="L2738" t="s">
        <v>181</v>
      </c>
      <c r="M2738" s="7">
        <v>44287</v>
      </c>
      <c r="N2738" s="7">
        <v>44294</v>
      </c>
    </row>
    <row r="2739" spans="1:14" x14ac:dyDescent="0.25">
      <c r="A2739">
        <v>1424</v>
      </c>
      <c r="B2739" s="27">
        <v>44257</v>
      </c>
      <c r="C2739" s="27">
        <v>44257</v>
      </c>
      <c r="D2739" s="27">
        <v>44278</v>
      </c>
      <c r="E2739">
        <v>21</v>
      </c>
      <c r="F2739" t="s">
        <v>7</v>
      </c>
      <c r="G2739">
        <v>315</v>
      </c>
      <c r="H2739">
        <v>15</v>
      </c>
      <c r="J2739">
        <v>315</v>
      </c>
      <c r="K2739" t="s">
        <v>7</v>
      </c>
      <c r="L2739" t="s">
        <v>181</v>
      </c>
      <c r="M2739" s="7">
        <v>44257</v>
      </c>
      <c r="N2739" s="7">
        <v>44278</v>
      </c>
    </row>
    <row r="2740" spans="1:14" x14ac:dyDescent="0.25">
      <c r="A2740">
        <v>1425</v>
      </c>
      <c r="B2740" s="27">
        <v>44258</v>
      </c>
      <c r="C2740" s="27">
        <v>44258</v>
      </c>
      <c r="D2740" s="27">
        <v>44260</v>
      </c>
      <c r="E2740">
        <v>2</v>
      </c>
      <c r="F2740" t="s">
        <v>7</v>
      </c>
      <c r="G2740">
        <v>80</v>
      </c>
      <c r="H2740">
        <v>40</v>
      </c>
      <c r="I2740">
        <v>3</v>
      </c>
      <c r="J2740">
        <v>83</v>
      </c>
      <c r="K2740" t="s">
        <v>7</v>
      </c>
      <c r="L2740" t="s">
        <v>181</v>
      </c>
      <c r="M2740" s="7">
        <v>44258</v>
      </c>
      <c r="N2740" s="7">
        <v>44260</v>
      </c>
    </row>
    <row r="2741" spans="1:14" x14ac:dyDescent="0.25">
      <c r="A2741">
        <v>1426</v>
      </c>
      <c r="B2741" s="27">
        <v>44264</v>
      </c>
      <c r="C2741" s="27">
        <v>44264</v>
      </c>
      <c r="D2741" s="27">
        <v>44278</v>
      </c>
      <c r="E2741">
        <v>14</v>
      </c>
      <c r="F2741" t="s">
        <v>7</v>
      </c>
      <c r="G2741">
        <v>402</v>
      </c>
      <c r="H2741">
        <v>28.714285714285715</v>
      </c>
      <c r="J2741">
        <v>402</v>
      </c>
      <c r="K2741" t="s">
        <v>7</v>
      </c>
      <c r="L2741" t="s">
        <v>181</v>
      </c>
      <c r="M2741" s="7">
        <v>44264</v>
      </c>
      <c r="N2741" s="7">
        <v>44278</v>
      </c>
    </row>
    <row r="2742" spans="1:14" x14ac:dyDescent="0.25">
      <c r="A2742" t="s">
        <v>152</v>
      </c>
      <c r="B2742" s="27">
        <v>44259</v>
      </c>
      <c r="C2742" s="27">
        <v>44259</v>
      </c>
      <c r="D2742" s="27">
        <v>44264</v>
      </c>
      <c r="E2742">
        <v>5</v>
      </c>
      <c r="F2742" t="s">
        <v>7</v>
      </c>
      <c r="G2742">
        <v>150</v>
      </c>
      <c r="H2742">
        <v>30</v>
      </c>
      <c r="J2742">
        <v>150</v>
      </c>
      <c r="K2742" t="s">
        <v>8</v>
      </c>
      <c r="L2742" t="s">
        <v>181</v>
      </c>
      <c r="M2742" s="7">
        <v>44259</v>
      </c>
      <c r="N2742" s="7">
        <v>44264</v>
      </c>
    </row>
    <row r="2743" spans="1:14" x14ac:dyDescent="0.25">
      <c r="A2743">
        <v>1428</v>
      </c>
      <c r="B2743" s="27">
        <v>44259</v>
      </c>
      <c r="C2743" s="27">
        <v>44259</v>
      </c>
      <c r="D2743" s="27">
        <v>44273</v>
      </c>
      <c r="E2743">
        <v>14</v>
      </c>
      <c r="F2743" t="s">
        <v>7</v>
      </c>
      <c r="G2743">
        <v>371</v>
      </c>
      <c r="H2743">
        <v>26.5</v>
      </c>
      <c r="I2743">
        <v>13</v>
      </c>
      <c r="J2743">
        <v>384</v>
      </c>
      <c r="K2743" t="s">
        <v>7</v>
      </c>
      <c r="L2743" t="s">
        <v>181</v>
      </c>
      <c r="M2743" s="7">
        <v>44259</v>
      </c>
      <c r="N2743" s="7">
        <v>44273</v>
      </c>
    </row>
    <row r="2744" spans="1:14" x14ac:dyDescent="0.25">
      <c r="A2744">
        <v>1428</v>
      </c>
      <c r="B2744" s="27">
        <v>44273</v>
      </c>
      <c r="C2744" s="27">
        <v>44273</v>
      </c>
      <c r="D2744" s="27">
        <v>44284</v>
      </c>
      <c r="E2744">
        <v>11</v>
      </c>
      <c r="F2744" t="s">
        <v>7</v>
      </c>
      <c r="G2744">
        <v>250</v>
      </c>
      <c r="H2744">
        <v>22.727272727272727</v>
      </c>
      <c r="J2744">
        <v>250</v>
      </c>
      <c r="K2744" t="s">
        <v>7</v>
      </c>
      <c r="L2744" t="s">
        <v>181</v>
      </c>
      <c r="M2744" s="7">
        <v>44273</v>
      </c>
      <c r="N2744" s="7">
        <v>44284</v>
      </c>
    </row>
    <row r="2745" spans="1:14" x14ac:dyDescent="0.25">
      <c r="A2745">
        <v>1429</v>
      </c>
      <c r="B2745" s="27">
        <v>44268</v>
      </c>
      <c r="C2745" s="27">
        <v>44268</v>
      </c>
      <c r="D2745" s="27">
        <v>44298</v>
      </c>
      <c r="E2745">
        <v>30</v>
      </c>
      <c r="F2745" t="s">
        <v>7</v>
      </c>
      <c r="G2745">
        <v>450</v>
      </c>
      <c r="H2745">
        <v>15</v>
      </c>
      <c r="J2745">
        <v>450</v>
      </c>
      <c r="K2745" t="s">
        <v>7</v>
      </c>
      <c r="L2745" t="s">
        <v>181</v>
      </c>
      <c r="M2745" s="7">
        <v>44268</v>
      </c>
      <c r="N2745" s="7">
        <v>44285.999999988424</v>
      </c>
    </row>
    <row r="2746" spans="1:14" x14ac:dyDescent="0.25">
      <c r="A2746">
        <v>1429</v>
      </c>
      <c r="B2746" s="27">
        <v>44268</v>
      </c>
      <c r="C2746" s="27">
        <v>44268</v>
      </c>
      <c r="D2746" s="27">
        <v>44298</v>
      </c>
      <c r="E2746">
        <v>30</v>
      </c>
      <c r="F2746" t="s">
        <v>7</v>
      </c>
      <c r="G2746">
        <v>450</v>
      </c>
      <c r="H2746">
        <v>15</v>
      </c>
      <c r="J2746">
        <v>450</v>
      </c>
      <c r="K2746" t="s">
        <v>7</v>
      </c>
      <c r="L2746" t="s">
        <v>181</v>
      </c>
      <c r="M2746" s="7">
        <v>44287</v>
      </c>
      <c r="N2746" s="7">
        <v>44298</v>
      </c>
    </row>
    <row r="2747" spans="1:14" x14ac:dyDescent="0.25">
      <c r="A2747">
        <v>1430</v>
      </c>
      <c r="B2747" s="27">
        <v>44255</v>
      </c>
      <c r="C2747" s="27">
        <v>44255</v>
      </c>
      <c r="D2747" s="27">
        <v>44286</v>
      </c>
      <c r="E2747">
        <v>31</v>
      </c>
      <c r="F2747" t="s">
        <v>7</v>
      </c>
      <c r="G2747">
        <v>465</v>
      </c>
      <c r="H2747">
        <v>15</v>
      </c>
      <c r="J2747">
        <v>465</v>
      </c>
      <c r="K2747" t="s">
        <v>7</v>
      </c>
      <c r="L2747" t="s">
        <v>181</v>
      </c>
      <c r="M2747" s="7">
        <v>44255</v>
      </c>
      <c r="N2747" s="7">
        <v>44254.999999988424</v>
      </c>
    </row>
    <row r="2748" spans="1:14" x14ac:dyDescent="0.25">
      <c r="A2748">
        <v>1430</v>
      </c>
      <c r="B2748" s="27">
        <v>44255</v>
      </c>
      <c r="C2748" s="27">
        <v>44255</v>
      </c>
      <c r="D2748" s="27">
        <v>44286</v>
      </c>
      <c r="E2748">
        <v>31</v>
      </c>
      <c r="F2748" t="s">
        <v>7</v>
      </c>
      <c r="G2748">
        <v>465</v>
      </c>
      <c r="H2748">
        <v>15</v>
      </c>
      <c r="J2748">
        <v>465</v>
      </c>
      <c r="K2748" t="s">
        <v>7</v>
      </c>
      <c r="L2748" t="s">
        <v>181</v>
      </c>
      <c r="M2748" s="7">
        <v>44256</v>
      </c>
      <c r="N2748" s="7">
        <v>44286</v>
      </c>
    </row>
    <row r="2749" spans="1:14" x14ac:dyDescent="0.25">
      <c r="A2749">
        <v>1431</v>
      </c>
      <c r="B2749" s="27">
        <v>44256</v>
      </c>
      <c r="C2749" s="27">
        <v>44256</v>
      </c>
      <c r="D2749" s="27">
        <v>44275</v>
      </c>
      <c r="E2749">
        <v>19</v>
      </c>
      <c r="F2749" t="s">
        <v>7</v>
      </c>
      <c r="G2749">
        <v>400</v>
      </c>
      <c r="H2749">
        <v>21.05263157894737</v>
      </c>
      <c r="J2749">
        <v>400</v>
      </c>
      <c r="K2749" t="s">
        <v>7</v>
      </c>
      <c r="L2749" t="s">
        <v>181</v>
      </c>
      <c r="M2749" s="7">
        <v>44256</v>
      </c>
      <c r="N2749" s="7">
        <v>44275</v>
      </c>
    </row>
    <row r="2750" spans="1:14" x14ac:dyDescent="0.25">
      <c r="A2750">
        <v>1432</v>
      </c>
      <c r="B2750" s="27">
        <v>44243</v>
      </c>
      <c r="C2750" s="27">
        <v>44243</v>
      </c>
      <c r="D2750" s="27">
        <v>44273</v>
      </c>
      <c r="E2750">
        <v>30</v>
      </c>
      <c r="F2750" t="s">
        <v>7</v>
      </c>
      <c r="G2750">
        <v>600</v>
      </c>
      <c r="H2750">
        <v>20</v>
      </c>
      <c r="J2750">
        <v>600</v>
      </c>
      <c r="K2750" t="s">
        <v>7</v>
      </c>
      <c r="L2750" t="s">
        <v>181</v>
      </c>
      <c r="M2750" s="7">
        <v>44243</v>
      </c>
      <c r="N2750" s="7">
        <v>44254.999999988424</v>
      </c>
    </row>
    <row r="2751" spans="1:14" x14ac:dyDescent="0.25">
      <c r="A2751">
        <v>1432</v>
      </c>
      <c r="B2751" s="27">
        <v>44243</v>
      </c>
      <c r="C2751" s="27">
        <v>44243</v>
      </c>
      <c r="D2751" s="27">
        <v>44273</v>
      </c>
      <c r="E2751">
        <v>30</v>
      </c>
      <c r="F2751" t="s">
        <v>7</v>
      </c>
      <c r="G2751">
        <v>600</v>
      </c>
      <c r="H2751">
        <v>20</v>
      </c>
      <c r="J2751">
        <v>600</v>
      </c>
      <c r="K2751" t="s">
        <v>7</v>
      </c>
      <c r="L2751" t="s">
        <v>181</v>
      </c>
      <c r="M2751" s="7">
        <v>44256</v>
      </c>
      <c r="N2751" s="7">
        <v>44273</v>
      </c>
    </row>
    <row r="2752" spans="1:14" x14ac:dyDescent="0.25">
      <c r="A2752">
        <v>1433</v>
      </c>
      <c r="B2752" s="27">
        <v>44255</v>
      </c>
      <c r="C2752" s="27">
        <v>44255</v>
      </c>
      <c r="D2752" s="27">
        <v>44286</v>
      </c>
      <c r="E2752">
        <v>31</v>
      </c>
      <c r="F2752" t="s">
        <v>7</v>
      </c>
      <c r="G2752">
        <v>465</v>
      </c>
      <c r="H2752">
        <v>15</v>
      </c>
      <c r="J2752">
        <v>465</v>
      </c>
      <c r="K2752" t="s">
        <v>7</v>
      </c>
      <c r="L2752" t="s">
        <v>181</v>
      </c>
      <c r="M2752" s="7">
        <v>44255</v>
      </c>
      <c r="N2752" s="7">
        <v>44254.999999988424</v>
      </c>
    </row>
    <row r="2753" spans="1:14" x14ac:dyDescent="0.25">
      <c r="A2753">
        <v>1433</v>
      </c>
      <c r="B2753" s="27">
        <v>44255</v>
      </c>
      <c r="C2753" s="27">
        <v>44255</v>
      </c>
      <c r="D2753" s="27">
        <v>44286</v>
      </c>
      <c r="E2753">
        <v>31</v>
      </c>
      <c r="F2753" t="s">
        <v>7</v>
      </c>
      <c r="G2753">
        <v>465</v>
      </c>
      <c r="H2753">
        <v>15</v>
      </c>
      <c r="J2753">
        <v>465</v>
      </c>
      <c r="K2753" t="s">
        <v>7</v>
      </c>
      <c r="L2753" t="s">
        <v>181</v>
      </c>
      <c r="M2753" s="7">
        <v>44256</v>
      </c>
      <c r="N2753" s="7">
        <v>44286</v>
      </c>
    </row>
    <row r="2754" spans="1:14" x14ac:dyDescent="0.25">
      <c r="A2754">
        <v>1434</v>
      </c>
      <c r="B2754" s="27">
        <v>44264</v>
      </c>
      <c r="C2754" s="27">
        <v>44274</v>
      </c>
      <c r="D2754" s="27">
        <v>44285</v>
      </c>
      <c r="E2754">
        <v>11</v>
      </c>
      <c r="F2754" t="s">
        <v>8</v>
      </c>
      <c r="G2754">
        <v>480</v>
      </c>
      <c r="H2754">
        <v>43.636363636363633</v>
      </c>
      <c r="I2754">
        <v>63</v>
      </c>
      <c r="J2754">
        <v>543</v>
      </c>
      <c r="K2754" t="s">
        <v>7</v>
      </c>
      <c r="L2754" t="s">
        <v>181</v>
      </c>
      <c r="M2754" s="7">
        <v>44274</v>
      </c>
      <c r="N2754" s="7">
        <v>44285</v>
      </c>
    </row>
    <row r="2755" spans="1:14" x14ac:dyDescent="0.25">
      <c r="A2755">
        <v>1435</v>
      </c>
      <c r="B2755" s="27">
        <v>44264</v>
      </c>
      <c r="C2755" s="27">
        <v>44264</v>
      </c>
      <c r="D2755" s="27">
        <v>44270</v>
      </c>
      <c r="E2755">
        <v>6</v>
      </c>
      <c r="F2755" t="s">
        <v>7</v>
      </c>
      <c r="G2755">
        <v>234</v>
      </c>
      <c r="H2755">
        <v>39</v>
      </c>
      <c r="J2755">
        <v>234</v>
      </c>
      <c r="K2755" t="s">
        <v>7</v>
      </c>
      <c r="L2755" t="s">
        <v>181</v>
      </c>
      <c r="M2755" s="7">
        <v>44264</v>
      </c>
      <c r="N2755" s="7">
        <v>44270</v>
      </c>
    </row>
    <row r="2756" spans="1:14" x14ac:dyDescent="0.25">
      <c r="A2756">
        <v>1436</v>
      </c>
      <c r="B2756" s="27">
        <v>44264</v>
      </c>
      <c r="C2756" s="27">
        <v>44264</v>
      </c>
      <c r="D2756" s="27">
        <v>44267</v>
      </c>
      <c r="E2756">
        <v>3</v>
      </c>
      <c r="F2756" t="s">
        <v>7</v>
      </c>
      <c r="G2756">
        <v>90</v>
      </c>
      <c r="H2756">
        <v>30</v>
      </c>
      <c r="J2756">
        <v>90</v>
      </c>
      <c r="K2756" t="s">
        <v>8</v>
      </c>
      <c r="L2756" t="s">
        <v>181</v>
      </c>
      <c r="M2756" s="7">
        <v>44264</v>
      </c>
      <c r="N2756" s="7">
        <v>44267</v>
      </c>
    </row>
    <row r="2757" spans="1:14" x14ac:dyDescent="0.25">
      <c r="A2757">
        <v>1437</v>
      </c>
      <c r="B2757" s="27">
        <v>44255</v>
      </c>
      <c r="C2757" s="27">
        <v>44255</v>
      </c>
      <c r="D2757" s="27">
        <v>44286</v>
      </c>
      <c r="E2757">
        <v>31</v>
      </c>
      <c r="F2757" t="s">
        <v>7</v>
      </c>
      <c r="G2757">
        <v>465</v>
      </c>
      <c r="H2757">
        <v>15</v>
      </c>
      <c r="J2757">
        <v>465</v>
      </c>
      <c r="K2757" t="s">
        <v>7</v>
      </c>
      <c r="L2757" t="s">
        <v>181</v>
      </c>
      <c r="M2757" s="7">
        <v>44255</v>
      </c>
      <c r="N2757" s="7">
        <v>44254.999999988424</v>
      </c>
    </row>
    <row r="2758" spans="1:14" x14ac:dyDescent="0.25">
      <c r="A2758">
        <v>1437</v>
      </c>
      <c r="B2758" s="27">
        <v>44255</v>
      </c>
      <c r="C2758" s="27">
        <v>44255</v>
      </c>
      <c r="D2758" s="27">
        <v>44286</v>
      </c>
      <c r="E2758">
        <v>31</v>
      </c>
      <c r="F2758" t="s">
        <v>7</v>
      </c>
      <c r="G2758">
        <v>465</v>
      </c>
      <c r="H2758">
        <v>15</v>
      </c>
      <c r="J2758">
        <v>465</v>
      </c>
      <c r="K2758" t="s">
        <v>7</v>
      </c>
      <c r="L2758" t="s">
        <v>181</v>
      </c>
      <c r="M2758" s="7">
        <v>44256</v>
      </c>
      <c r="N2758" s="7">
        <v>44286</v>
      </c>
    </row>
    <row r="2759" spans="1:14" x14ac:dyDescent="0.25">
      <c r="A2759">
        <v>1438</v>
      </c>
      <c r="B2759" s="27">
        <v>44266</v>
      </c>
      <c r="C2759" s="27">
        <v>44266</v>
      </c>
      <c r="D2759" s="27">
        <v>44285</v>
      </c>
      <c r="E2759">
        <v>19</v>
      </c>
      <c r="F2759" t="s">
        <v>7</v>
      </c>
      <c r="G2759">
        <v>445</v>
      </c>
      <c r="H2759">
        <v>23.421052631578949</v>
      </c>
      <c r="I2759">
        <v>3</v>
      </c>
      <c r="J2759">
        <v>448</v>
      </c>
      <c r="K2759" t="s">
        <v>7</v>
      </c>
      <c r="L2759" t="s">
        <v>181</v>
      </c>
      <c r="M2759" s="7">
        <v>44266</v>
      </c>
      <c r="N2759" s="7">
        <v>44285</v>
      </c>
    </row>
    <row r="2760" spans="1:14" x14ac:dyDescent="0.25">
      <c r="A2760">
        <v>1439</v>
      </c>
      <c r="B2760" s="27">
        <v>44266</v>
      </c>
      <c r="C2760" s="27">
        <v>44267</v>
      </c>
      <c r="D2760" s="27">
        <v>44284</v>
      </c>
      <c r="E2760">
        <v>17</v>
      </c>
      <c r="F2760" t="s">
        <v>7</v>
      </c>
      <c r="G2760">
        <v>391</v>
      </c>
      <c r="H2760">
        <v>23</v>
      </c>
      <c r="I2760">
        <v>3</v>
      </c>
      <c r="J2760">
        <v>394</v>
      </c>
      <c r="K2760" t="s">
        <v>7</v>
      </c>
      <c r="L2760" t="s">
        <v>181</v>
      </c>
      <c r="M2760" s="7">
        <v>44267</v>
      </c>
      <c r="N2760" s="7">
        <v>44284</v>
      </c>
    </row>
    <row r="2761" spans="1:14" x14ac:dyDescent="0.25">
      <c r="A2761">
        <v>1440</v>
      </c>
      <c r="B2761" s="27">
        <v>44270</v>
      </c>
      <c r="C2761" s="27">
        <v>44270</v>
      </c>
      <c r="D2761" s="27">
        <v>44291</v>
      </c>
      <c r="E2761">
        <v>21</v>
      </c>
      <c r="F2761" t="s">
        <v>7</v>
      </c>
      <c r="G2761">
        <v>630</v>
      </c>
      <c r="H2761">
        <v>30</v>
      </c>
      <c r="I2761">
        <v>10</v>
      </c>
      <c r="J2761">
        <v>640</v>
      </c>
      <c r="K2761" t="s">
        <v>8</v>
      </c>
      <c r="L2761" t="s">
        <v>181</v>
      </c>
      <c r="M2761" s="7">
        <v>44270</v>
      </c>
      <c r="N2761" s="7">
        <v>44285.999999988424</v>
      </c>
    </row>
    <row r="2762" spans="1:14" x14ac:dyDescent="0.25">
      <c r="A2762">
        <v>1440</v>
      </c>
      <c r="B2762" s="27">
        <v>44270</v>
      </c>
      <c r="C2762" s="27">
        <v>44270</v>
      </c>
      <c r="D2762" s="27">
        <v>44291</v>
      </c>
      <c r="E2762">
        <v>21</v>
      </c>
      <c r="F2762" t="s">
        <v>7</v>
      </c>
      <c r="G2762">
        <v>630</v>
      </c>
      <c r="H2762">
        <v>30</v>
      </c>
      <c r="I2762">
        <v>10</v>
      </c>
      <c r="J2762">
        <v>640</v>
      </c>
      <c r="K2762" t="s">
        <v>8</v>
      </c>
      <c r="L2762" t="s">
        <v>181</v>
      </c>
      <c r="M2762" s="7">
        <v>44287</v>
      </c>
      <c r="N2762" s="7">
        <v>44291</v>
      </c>
    </row>
    <row r="2763" spans="1:14" x14ac:dyDescent="0.25">
      <c r="A2763">
        <v>1441</v>
      </c>
      <c r="B2763" s="27">
        <v>44268</v>
      </c>
      <c r="C2763" s="27">
        <v>44268</v>
      </c>
      <c r="D2763" s="27">
        <v>44268</v>
      </c>
      <c r="E2763">
        <v>0</v>
      </c>
      <c r="F2763" t="s">
        <v>7</v>
      </c>
      <c r="G2763">
        <v>85</v>
      </c>
      <c r="J2763">
        <v>85</v>
      </c>
      <c r="K2763" t="s">
        <v>7</v>
      </c>
      <c r="L2763" t="s">
        <v>181</v>
      </c>
      <c r="M2763" s="7">
        <v>44268</v>
      </c>
      <c r="N2763" s="7">
        <v>44268</v>
      </c>
    </row>
    <row r="2764" spans="1:14" x14ac:dyDescent="0.25">
      <c r="A2764">
        <v>1442</v>
      </c>
      <c r="B2764" s="27">
        <v>44255</v>
      </c>
      <c r="C2764" s="27">
        <v>44255</v>
      </c>
      <c r="D2764" s="27">
        <v>44275</v>
      </c>
      <c r="E2764">
        <v>20</v>
      </c>
      <c r="F2764" t="s">
        <v>7</v>
      </c>
      <c r="G2764">
        <v>400</v>
      </c>
      <c r="H2764">
        <v>20</v>
      </c>
      <c r="J2764">
        <v>400</v>
      </c>
      <c r="K2764" t="s">
        <v>7</v>
      </c>
      <c r="L2764" t="s">
        <v>181</v>
      </c>
      <c r="M2764" s="7">
        <v>44255</v>
      </c>
      <c r="N2764" s="7">
        <v>44254.999999988424</v>
      </c>
    </row>
    <row r="2765" spans="1:14" x14ac:dyDescent="0.25">
      <c r="A2765">
        <v>1442</v>
      </c>
      <c r="B2765" s="27">
        <v>44255</v>
      </c>
      <c r="C2765" s="27">
        <v>44255</v>
      </c>
      <c r="D2765" s="27">
        <v>44275</v>
      </c>
      <c r="E2765">
        <v>20</v>
      </c>
      <c r="F2765" t="s">
        <v>7</v>
      </c>
      <c r="G2765">
        <v>400</v>
      </c>
      <c r="H2765">
        <v>20</v>
      </c>
      <c r="J2765">
        <v>400</v>
      </c>
      <c r="K2765" t="s">
        <v>7</v>
      </c>
      <c r="L2765" t="s">
        <v>181</v>
      </c>
      <c r="M2765" s="7">
        <v>44256</v>
      </c>
      <c r="N2765" s="7">
        <v>44275</v>
      </c>
    </row>
    <row r="2766" spans="1:14" x14ac:dyDescent="0.25">
      <c r="A2766">
        <v>1443</v>
      </c>
      <c r="B2766" s="27">
        <v>44273</v>
      </c>
      <c r="C2766" s="27">
        <v>44273</v>
      </c>
      <c r="D2766" s="27">
        <v>44275</v>
      </c>
      <c r="E2766">
        <v>2</v>
      </c>
      <c r="F2766" t="s">
        <v>7</v>
      </c>
      <c r="G2766">
        <v>70</v>
      </c>
      <c r="H2766">
        <v>35</v>
      </c>
      <c r="I2766">
        <v>3</v>
      </c>
      <c r="J2766">
        <v>73</v>
      </c>
      <c r="K2766" t="s">
        <v>7</v>
      </c>
      <c r="L2766" t="s">
        <v>181</v>
      </c>
      <c r="M2766" s="7">
        <v>44273</v>
      </c>
      <c r="N2766" s="7">
        <v>44275</v>
      </c>
    </row>
    <row r="2767" spans="1:14" x14ac:dyDescent="0.25">
      <c r="A2767">
        <v>1444</v>
      </c>
      <c r="B2767" s="27">
        <v>44273</v>
      </c>
      <c r="C2767" s="27">
        <v>44273</v>
      </c>
      <c r="D2767" s="27">
        <v>44275</v>
      </c>
      <c r="E2767">
        <v>2</v>
      </c>
      <c r="F2767" t="s">
        <v>7</v>
      </c>
      <c r="G2767">
        <v>80</v>
      </c>
      <c r="H2767">
        <v>40</v>
      </c>
      <c r="J2767">
        <v>80</v>
      </c>
      <c r="K2767" t="s">
        <v>7</v>
      </c>
      <c r="L2767" t="s">
        <v>181</v>
      </c>
      <c r="M2767" s="7">
        <v>44273</v>
      </c>
      <c r="N2767" s="7">
        <v>44275</v>
      </c>
    </row>
    <row r="2768" spans="1:14" x14ac:dyDescent="0.25">
      <c r="A2768">
        <v>1445</v>
      </c>
      <c r="B2768" s="27">
        <v>44275</v>
      </c>
      <c r="C2768" s="27">
        <v>44275</v>
      </c>
      <c r="D2768" s="27">
        <v>44286</v>
      </c>
      <c r="E2768">
        <v>11</v>
      </c>
      <c r="F2768" t="s">
        <v>7</v>
      </c>
      <c r="G2768">
        <v>220</v>
      </c>
      <c r="H2768">
        <v>20</v>
      </c>
      <c r="J2768">
        <v>220</v>
      </c>
      <c r="K2768" t="s">
        <v>7</v>
      </c>
      <c r="L2768" t="s">
        <v>181</v>
      </c>
      <c r="M2768" s="7">
        <v>44275</v>
      </c>
      <c r="N2768" s="7">
        <v>44286</v>
      </c>
    </row>
    <row r="2769" spans="1:14" x14ac:dyDescent="0.25">
      <c r="A2769">
        <v>1446</v>
      </c>
      <c r="B2769" s="27">
        <v>44277</v>
      </c>
      <c r="C2769" s="27">
        <v>44277</v>
      </c>
      <c r="D2769" s="27">
        <v>44278</v>
      </c>
      <c r="E2769">
        <v>1</v>
      </c>
      <c r="F2769" t="s">
        <v>7</v>
      </c>
      <c r="G2769">
        <v>30</v>
      </c>
      <c r="H2769">
        <v>30</v>
      </c>
      <c r="I2769">
        <v>3</v>
      </c>
      <c r="J2769">
        <v>33</v>
      </c>
      <c r="K2769" t="s">
        <v>7</v>
      </c>
      <c r="L2769" t="s">
        <v>181</v>
      </c>
      <c r="M2769" s="7">
        <v>44277</v>
      </c>
      <c r="N2769" s="7">
        <v>44278</v>
      </c>
    </row>
    <row r="2770" spans="1:14" x14ac:dyDescent="0.25">
      <c r="A2770">
        <v>1447</v>
      </c>
      <c r="B2770" s="27">
        <v>44277</v>
      </c>
      <c r="C2770" s="27">
        <v>44277</v>
      </c>
      <c r="D2770" s="27">
        <v>44298</v>
      </c>
      <c r="E2770">
        <v>21</v>
      </c>
      <c r="F2770" t="s">
        <v>7</v>
      </c>
      <c r="G2770">
        <v>418</v>
      </c>
      <c r="H2770">
        <v>19.904761904761905</v>
      </c>
      <c r="I2770">
        <v>13</v>
      </c>
      <c r="J2770">
        <v>431</v>
      </c>
      <c r="K2770" t="s">
        <v>7</v>
      </c>
      <c r="L2770" t="s">
        <v>181</v>
      </c>
      <c r="M2770" s="7">
        <v>44277</v>
      </c>
      <c r="N2770" s="7">
        <v>44285.999999988424</v>
      </c>
    </row>
    <row r="2771" spans="1:14" x14ac:dyDescent="0.25">
      <c r="A2771">
        <v>1447</v>
      </c>
      <c r="B2771" s="27">
        <v>44277</v>
      </c>
      <c r="C2771" s="27">
        <v>44277</v>
      </c>
      <c r="D2771" s="27">
        <v>44298</v>
      </c>
      <c r="E2771">
        <v>21</v>
      </c>
      <c r="F2771" t="s">
        <v>7</v>
      </c>
      <c r="G2771">
        <v>418</v>
      </c>
      <c r="H2771">
        <v>19.904761904761905</v>
      </c>
      <c r="I2771">
        <v>13</v>
      </c>
      <c r="J2771">
        <v>431</v>
      </c>
      <c r="K2771" t="s">
        <v>7</v>
      </c>
      <c r="L2771" t="s">
        <v>181</v>
      </c>
      <c r="M2771" s="7">
        <v>44287</v>
      </c>
      <c r="N2771" s="7">
        <v>44298</v>
      </c>
    </row>
    <row r="2772" spans="1:14" x14ac:dyDescent="0.25">
      <c r="A2772">
        <v>1448</v>
      </c>
      <c r="B2772" s="27">
        <v>44277</v>
      </c>
      <c r="C2772" s="27">
        <v>44277</v>
      </c>
      <c r="D2772" s="27">
        <v>44288</v>
      </c>
      <c r="E2772">
        <v>11</v>
      </c>
      <c r="F2772" t="s">
        <v>7</v>
      </c>
      <c r="G2772">
        <v>275</v>
      </c>
      <c r="H2772">
        <v>25</v>
      </c>
      <c r="I2772">
        <v>3</v>
      </c>
      <c r="J2772">
        <v>278</v>
      </c>
      <c r="K2772" t="s">
        <v>7</v>
      </c>
      <c r="L2772" t="s">
        <v>181</v>
      </c>
      <c r="M2772" s="7">
        <v>44277</v>
      </c>
      <c r="N2772" s="7">
        <v>44285.999999988424</v>
      </c>
    </row>
    <row r="2773" spans="1:14" x14ac:dyDescent="0.25">
      <c r="A2773">
        <v>1448</v>
      </c>
      <c r="B2773" s="27">
        <v>44277</v>
      </c>
      <c r="C2773" s="27">
        <v>44277</v>
      </c>
      <c r="D2773" s="27">
        <v>44288</v>
      </c>
      <c r="E2773">
        <v>11</v>
      </c>
      <c r="F2773" t="s">
        <v>7</v>
      </c>
      <c r="G2773">
        <v>275</v>
      </c>
      <c r="H2773">
        <v>25</v>
      </c>
      <c r="I2773">
        <v>3</v>
      </c>
      <c r="J2773">
        <v>278</v>
      </c>
      <c r="K2773" t="s">
        <v>7</v>
      </c>
      <c r="L2773" t="s">
        <v>181</v>
      </c>
      <c r="M2773" s="7">
        <v>44287</v>
      </c>
      <c r="N2773" s="7">
        <v>44288</v>
      </c>
    </row>
    <row r="2774" spans="1:14" x14ac:dyDescent="0.25">
      <c r="A2774">
        <v>1449</v>
      </c>
      <c r="B2774" s="27">
        <v>44278</v>
      </c>
      <c r="C2774" s="27">
        <v>44278</v>
      </c>
      <c r="D2774" s="27">
        <v>44288</v>
      </c>
      <c r="E2774">
        <v>10</v>
      </c>
      <c r="F2774" t="s">
        <v>7</v>
      </c>
      <c r="G2774">
        <v>250</v>
      </c>
      <c r="H2774">
        <v>25</v>
      </c>
      <c r="I2774">
        <v>3</v>
      </c>
      <c r="J2774">
        <v>253</v>
      </c>
      <c r="K2774" t="s">
        <v>7</v>
      </c>
      <c r="L2774" t="s">
        <v>181</v>
      </c>
      <c r="M2774" s="7">
        <v>44278</v>
      </c>
      <c r="N2774" s="7">
        <v>44285.999999988424</v>
      </c>
    </row>
    <row r="2775" spans="1:14" x14ac:dyDescent="0.25">
      <c r="A2775">
        <v>1449</v>
      </c>
      <c r="B2775" s="27">
        <v>44278</v>
      </c>
      <c r="C2775" s="27">
        <v>44278</v>
      </c>
      <c r="D2775" s="27">
        <v>44288</v>
      </c>
      <c r="E2775">
        <v>10</v>
      </c>
      <c r="F2775" t="s">
        <v>7</v>
      </c>
      <c r="G2775">
        <v>250</v>
      </c>
      <c r="H2775">
        <v>25</v>
      </c>
      <c r="I2775">
        <v>3</v>
      </c>
      <c r="J2775">
        <v>253</v>
      </c>
      <c r="K2775" t="s">
        <v>7</v>
      </c>
      <c r="L2775" t="s">
        <v>181</v>
      </c>
      <c r="M2775" s="7">
        <v>44287</v>
      </c>
      <c r="N2775" s="7">
        <v>44288</v>
      </c>
    </row>
    <row r="2776" spans="1:14" x14ac:dyDescent="0.25">
      <c r="A2776">
        <v>1450</v>
      </c>
      <c r="B2776" s="27">
        <v>44278</v>
      </c>
      <c r="C2776" s="27">
        <v>44278</v>
      </c>
      <c r="D2776" s="27">
        <v>44298</v>
      </c>
      <c r="E2776">
        <v>20</v>
      </c>
      <c r="F2776" t="s">
        <v>7</v>
      </c>
      <c r="G2776">
        <v>460</v>
      </c>
      <c r="H2776">
        <v>23</v>
      </c>
      <c r="I2776">
        <v>3</v>
      </c>
      <c r="J2776">
        <v>463</v>
      </c>
      <c r="K2776" t="s">
        <v>7</v>
      </c>
      <c r="L2776" t="s">
        <v>181</v>
      </c>
      <c r="M2776" s="7">
        <v>44278</v>
      </c>
      <c r="N2776" s="7">
        <v>44285.999999988424</v>
      </c>
    </row>
    <row r="2777" spans="1:14" x14ac:dyDescent="0.25">
      <c r="A2777">
        <v>1450</v>
      </c>
      <c r="B2777" s="27">
        <v>44278</v>
      </c>
      <c r="C2777" s="27">
        <v>44278</v>
      </c>
      <c r="D2777" s="27">
        <v>44298</v>
      </c>
      <c r="E2777">
        <v>20</v>
      </c>
      <c r="F2777" t="s">
        <v>7</v>
      </c>
      <c r="G2777">
        <v>460</v>
      </c>
      <c r="H2777">
        <v>23</v>
      </c>
      <c r="I2777">
        <v>3</v>
      </c>
      <c r="J2777">
        <v>463</v>
      </c>
      <c r="K2777" t="s">
        <v>7</v>
      </c>
      <c r="L2777" t="s">
        <v>181</v>
      </c>
      <c r="M2777" s="7">
        <v>44287</v>
      </c>
      <c r="N2777" s="7">
        <v>44298</v>
      </c>
    </row>
    <row r="2778" spans="1:14" x14ac:dyDescent="0.25">
      <c r="A2778">
        <v>1451</v>
      </c>
      <c r="B2778" s="27">
        <v>44279</v>
      </c>
      <c r="C2778" s="27">
        <v>44279</v>
      </c>
      <c r="D2778" s="27">
        <v>44280</v>
      </c>
      <c r="E2778">
        <v>1</v>
      </c>
      <c r="F2778" t="s">
        <v>7</v>
      </c>
      <c r="G2778">
        <v>35</v>
      </c>
      <c r="H2778">
        <v>35</v>
      </c>
      <c r="I2778">
        <v>3</v>
      </c>
      <c r="J2778">
        <v>38</v>
      </c>
      <c r="K2778" t="s">
        <v>7</v>
      </c>
      <c r="L2778" t="s">
        <v>181</v>
      </c>
      <c r="M2778" s="7">
        <v>44279</v>
      </c>
      <c r="N2778" s="7">
        <v>44280</v>
      </c>
    </row>
    <row r="2779" spans="1:14" x14ac:dyDescent="0.25">
      <c r="A2779">
        <v>1452</v>
      </c>
      <c r="B2779" s="27">
        <v>44281</v>
      </c>
      <c r="C2779" s="27">
        <v>44281</v>
      </c>
      <c r="D2779" s="27">
        <v>44291</v>
      </c>
      <c r="E2779">
        <v>10</v>
      </c>
      <c r="F2779" t="s">
        <v>7</v>
      </c>
      <c r="G2779">
        <v>280</v>
      </c>
      <c r="H2779">
        <v>28</v>
      </c>
      <c r="J2779">
        <v>280</v>
      </c>
      <c r="K2779" t="s">
        <v>8</v>
      </c>
      <c r="L2779" t="s">
        <v>181</v>
      </c>
      <c r="M2779" s="7">
        <v>44281</v>
      </c>
      <c r="N2779" s="7">
        <v>44285.999999988424</v>
      </c>
    </row>
    <row r="2780" spans="1:14" x14ac:dyDescent="0.25">
      <c r="A2780">
        <v>1452</v>
      </c>
      <c r="B2780" s="27">
        <v>44281</v>
      </c>
      <c r="C2780" s="27">
        <v>44281</v>
      </c>
      <c r="D2780" s="27">
        <v>44291</v>
      </c>
      <c r="E2780">
        <v>10</v>
      </c>
      <c r="F2780" t="s">
        <v>7</v>
      </c>
      <c r="G2780">
        <v>280</v>
      </c>
      <c r="H2780">
        <v>28</v>
      </c>
      <c r="J2780">
        <v>280</v>
      </c>
      <c r="K2780" t="s">
        <v>8</v>
      </c>
      <c r="L2780" t="s">
        <v>181</v>
      </c>
      <c r="M2780" s="7">
        <v>44287</v>
      </c>
      <c r="N2780" s="7">
        <v>44291</v>
      </c>
    </row>
    <row r="2781" spans="1:14" x14ac:dyDescent="0.25">
      <c r="A2781">
        <v>1453</v>
      </c>
      <c r="B2781" s="27">
        <v>44282</v>
      </c>
      <c r="C2781" s="27">
        <v>44282</v>
      </c>
      <c r="D2781" s="27">
        <v>44285</v>
      </c>
      <c r="E2781">
        <v>3</v>
      </c>
      <c r="F2781" t="s">
        <v>7</v>
      </c>
      <c r="G2781">
        <v>105</v>
      </c>
      <c r="H2781">
        <v>35</v>
      </c>
      <c r="I2781">
        <v>3</v>
      </c>
      <c r="J2781">
        <v>108</v>
      </c>
      <c r="K2781" t="s">
        <v>7</v>
      </c>
      <c r="L2781" t="s">
        <v>181</v>
      </c>
      <c r="M2781" s="7">
        <v>44282</v>
      </c>
      <c r="N2781" s="7">
        <v>44285</v>
      </c>
    </row>
    <row r="2782" spans="1:14" x14ac:dyDescent="0.25">
      <c r="A2782">
        <v>1456</v>
      </c>
      <c r="B2782" s="27">
        <v>44286</v>
      </c>
      <c r="C2782" s="27">
        <v>44286</v>
      </c>
      <c r="D2782" s="27">
        <v>44287</v>
      </c>
      <c r="E2782">
        <v>1</v>
      </c>
      <c r="F2782" t="s">
        <v>7</v>
      </c>
      <c r="G2782">
        <v>35</v>
      </c>
      <c r="H2782">
        <v>35</v>
      </c>
      <c r="J2782">
        <v>35</v>
      </c>
      <c r="K2782" t="s">
        <v>7</v>
      </c>
      <c r="L2782" t="s">
        <v>181</v>
      </c>
      <c r="M2782" s="7">
        <v>44286</v>
      </c>
      <c r="N2782" s="7">
        <v>44285.999999988424</v>
      </c>
    </row>
    <row r="2783" spans="1:14" x14ac:dyDescent="0.25">
      <c r="A2783">
        <v>1456</v>
      </c>
      <c r="B2783" s="27">
        <v>44286</v>
      </c>
      <c r="C2783" s="27">
        <v>44286</v>
      </c>
      <c r="D2783" s="27">
        <v>44287</v>
      </c>
      <c r="E2783">
        <v>1</v>
      </c>
      <c r="F2783" t="s">
        <v>7</v>
      </c>
      <c r="G2783">
        <v>35</v>
      </c>
      <c r="H2783">
        <v>35</v>
      </c>
      <c r="J2783">
        <v>35</v>
      </c>
      <c r="K2783" t="s">
        <v>7</v>
      </c>
      <c r="L2783" t="s">
        <v>181</v>
      </c>
      <c r="M2783" s="7">
        <v>44287</v>
      </c>
      <c r="N2783" s="7">
        <v>44287</v>
      </c>
    </row>
    <row r="2784" spans="1:14" x14ac:dyDescent="0.25">
      <c r="A2784" t="s">
        <v>153</v>
      </c>
      <c r="B2784" s="27">
        <v>44227</v>
      </c>
      <c r="C2784" s="27">
        <v>44227</v>
      </c>
      <c r="D2784" s="27">
        <v>44255</v>
      </c>
      <c r="E2784">
        <v>28</v>
      </c>
      <c r="F2784" t="s">
        <v>7</v>
      </c>
      <c r="G2784">
        <v>420.00350000000003</v>
      </c>
      <c r="H2784">
        <v>15.000125000000001</v>
      </c>
      <c r="J2784">
        <v>420.00350000000003</v>
      </c>
      <c r="K2784" t="s">
        <v>7</v>
      </c>
      <c r="L2784" t="s">
        <v>181</v>
      </c>
      <c r="M2784" s="7">
        <v>44227</v>
      </c>
      <c r="N2784" s="7">
        <v>44226.999999988424</v>
      </c>
    </row>
    <row r="2785" spans="1:14" x14ac:dyDescent="0.25">
      <c r="A2785" t="s">
        <v>153</v>
      </c>
      <c r="B2785" s="27">
        <v>44227</v>
      </c>
      <c r="C2785" s="27">
        <v>44227</v>
      </c>
      <c r="D2785" s="27">
        <v>44255</v>
      </c>
      <c r="E2785">
        <v>28</v>
      </c>
      <c r="F2785" t="s">
        <v>7</v>
      </c>
      <c r="G2785">
        <v>420.00350000000003</v>
      </c>
      <c r="H2785">
        <v>15.000125000000001</v>
      </c>
      <c r="J2785">
        <v>420.00350000000003</v>
      </c>
      <c r="K2785" t="s">
        <v>7</v>
      </c>
      <c r="L2785" t="s">
        <v>181</v>
      </c>
      <c r="M2785" s="7">
        <v>44228</v>
      </c>
      <c r="N2785" s="7">
        <v>44255</v>
      </c>
    </row>
    <row r="2786" spans="1:14" x14ac:dyDescent="0.25">
      <c r="A2786" t="s">
        <v>153</v>
      </c>
      <c r="B2786" s="27">
        <v>44227</v>
      </c>
      <c r="C2786" s="27">
        <v>44227</v>
      </c>
      <c r="D2786" s="27">
        <v>44255</v>
      </c>
      <c r="E2786">
        <v>28</v>
      </c>
      <c r="F2786" t="s">
        <v>7</v>
      </c>
      <c r="G2786">
        <v>699.9985999999999</v>
      </c>
      <c r="H2786">
        <v>24.999949999999995</v>
      </c>
      <c r="J2786">
        <v>699.9985999999999</v>
      </c>
      <c r="K2786" t="s">
        <v>7</v>
      </c>
      <c r="L2786" t="s">
        <v>181</v>
      </c>
      <c r="M2786" s="7">
        <v>44227</v>
      </c>
      <c r="N2786" s="7">
        <v>44226.999999988424</v>
      </c>
    </row>
    <row r="2787" spans="1:14" x14ac:dyDescent="0.25">
      <c r="A2787" t="s">
        <v>153</v>
      </c>
      <c r="B2787" s="27">
        <v>44227</v>
      </c>
      <c r="C2787" s="27">
        <v>44227</v>
      </c>
      <c r="D2787" s="27">
        <v>44255</v>
      </c>
      <c r="E2787">
        <v>28</v>
      </c>
      <c r="F2787" t="s">
        <v>7</v>
      </c>
      <c r="G2787">
        <v>699.9985999999999</v>
      </c>
      <c r="H2787">
        <v>24.999949999999995</v>
      </c>
      <c r="J2787">
        <v>699.9985999999999</v>
      </c>
      <c r="K2787" t="s">
        <v>7</v>
      </c>
      <c r="L2787" t="s">
        <v>181</v>
      </c>
      <c r="M2787" s="7">
        <v>44228</v>
      </c>
      <c r="N2787" s="7">
        <v>44255</v>
      </c>
    </row>
    <row r="2788" spans="1:14" x14ac:dyDescent="0.25">
      <c r="A2788" t="s">
        <v>154</v>
      </c>
      <c r="B2788" s="27">
        <v>44240</v>
      </c>
      <c r="C2788" s="27">
        <v>44240</v>
      </c>
      <c r="D2788" s="27">
        <v>44254</v>
      </c>
      <c r="E2788">
        <v>14</v>
      </c>
      <c r="F2788" t="s">
        <v>7</v>
      </c>
      <c r="G2788">
        <v>350</v>
      </c>
      <c r="H2788">
        <v>25</v>
      </c>
      <c r="J2788">
        <v>350</v>
      </c>
      <c r="K2788" t="s">
        <v>7</v>
      </c>
      <c r="L2788" t="s">
        <v>181</v>
      </c>
      <c r="M2788" s="7">
        <v>44240</v>
      </c>
      <c r="N2788" s="7">
        <v>44254</v>
      </c>
    </row>
    <row r="2789" spans="1:14" x14ac:dyDescent="0.25">
      <c r="A2789">
        <v>1364</v>
      </c>
      <c r="B2789" s="27">
        <v>44230</v>
      </c>
      <c r="C2789" s="27">
        <v>44230</v>
      </c>
      <c r="D2789" s="27">
        <v>44244</v>
      </c>
      <c r="E2789">
        <v>14</v>
      </c>
      <c r="F2789" t="s">
        <v>7</v>
      </c>
      <c r="G2789">
        <v>406</v>
      </c>
      <c r="H2789">
        <v>29</v>
      </c>
      <c r="I2789">
        <v>13</v>
      </c>
      <c r="J2789">
        <v>419</v>
      </c>
      <c r="K2789" t="s">
        <v>7</v>
      </c>
      <c r="L2789" t="s">
        <v>181</v>
      </c>
      <c r="M2789" s="7">
        <v>44230</v>
      </c>
      <c r="N2789" s="7">
        <v>44244</v>
      </c>
    </row>
    <row r="2790" spans="1:14" x14ac:dyDescent="0.25">
      <c r="A2790" t="s">
        <v>155</v>
      </c>
      <c r="B2790" s="27">
        <v>44240</v>
      </c>
      <c r="C2790" s="27">
        <v>44240</v>
      </c>
      <c r="D2790" s="27">
        <v>44254</v>
      </c>
      <c r="E2790">
        <v>14</v>
      </c>
      <c r="F2790" t="s">
        <v>7</v>
      </c>
      <c r="G2790">
        <v>210</v>
      </c>
      <c r="H2790">
        <v>15</v>
      </c>
      <c r="J2790">
        <v>210</v>
      </c>
      <c r="K2790" t="s">
        <v>7</v>
      </c>
      <c r="L2790" t="s">
        <v>181</v>
      </c>
      <c r="M2790" s="7">
        <v>44240</v>
      </c>
      <c r="N2790" s="7">
        <v>44254</v>
      </c>
    </row>
    <row r="2791" spans="1:14" x14ac:dyDescent="0.25">
      <c r="A2791">
        <v>1368</v>
      </c>
      <c r="B2791" s="27">
        <v>44210</v>
      </c>
      <c r="C2791" s="27">
        <v>44230</v>
      </c>
      <c r="D2791" s="27">
        <v>44265</v>
      </c>
      <c r="E2791">
        <v>35</v>
      </c>
      <c r="F2791" t="s">
        <v>8</v>
      </c>
      <c r="G2791">
        <v>693.5</v>
      </c>
      <c r="H2791">
        <v>19.814285714285713</v>
      </c>
      <c r="I2791">
        <v>43</v>
      </c>
      <c r="J2791">
        <v>736.5</v>
      </c>
      <c r="K2791" t="s">
        <v>7</v>
      </c>
      <c r="L2791" t="s">
        <v>181</v>
      </c>
      <c r="M2791" s="7">
        <v>44230</v>
      </c>
      <c r="N2791" s="7">
        <v>44254.999999988424</v>
      </c>
    </row>
    <row r="2792" spans="1:14" x14ac:dyDescent="0.25">
      <c r="A2792">
        <v>1368</v>
      </c>
      <c r="B2792" s="27">
        <v>44210</v>
      </c>
      <c r="C2792" s="27">
        <v>44230</v>
      </c>
      <c r="D2792" s="27">
        <v>44265</v>
      </c>
      <c r="E2792">
        <v>35</v>
      </c>
      <c r="F2792" t="s">
        <v>8</v>
      </c>
      <c r="G2792">
        <v>693.5</v>
      </c>
      <c r="H2792">
        <v>19.814285714285713</v>
      </c>
      <c r="I2792">
        <v>43</v>
      </c>
      <c r="J2792">
        <v>736.5</v>
      </c>
      <c r="K2792" t="s">
        <v>7</v>
      </c>
      <c r="L2792" t="s">
        <v>181</v>
      </c>
      <c r="M2792" s="7">
        <v>44256</v>
      </c>
      <c r="N2792" s="7">
        <v>44265</v>
      </c>
    </row>
    <row r="2793" spans="1:14" x14ac:dyDescent="0.25">
      <c r="A2793">
        <v>1376</v>
      </c>
      <c r="B2793" s="27">
        <v>44219</v>
      </c>
      <c r="C2793" s="27">
        <v>44222</v>
      </c>
      <c r="D2793" s="27">
        <v>44230</v>
      </c>
      <c r="E2793">
        <v>8</v>
      </c>
      <c r="F2793" t="s">
        <v>7</v>
      </c>
      <c r="G2793">
        <v>120</v>
      </c>
      <c r="H2793">
        <v>15</v>
      </c>
      <c r="J2793">
        <v>120</v>
      </c>
      <c r="K2793" t="s">
        <v>7</v>
      </c>
      <c r="L2793" t="s">
        <v>181</v>
      </c>
      <c r="M2793" s="7">
        <v>44222</v>
      </c>
      <c r="N2793" s="7">
        <v>44226.999999988424</v>
      </c>
    </row>
    <row r="2794" spans="1:14" x14ac:dyDescent="0.25">
      <c r="A2794">
        <v>1376</v>
      </c>
      <c r="B2794" s="27">
        <v>44219</v>
      </c>
      <c r="C2794" s="27">
        <v>44222</v>
      </c>
      <c r="D2794" s="27">
        <v>44230</v>
      </c>
      <c r="E2794">
        <v>8</v>
      </c>
      <c r="F2794" t="s">
        <v>7</v>
      </c>
      <c r="G2794">
        <v>120</v>
      </c>
      <c r="H2794">
        <v>15</v>
      </c>
      <c r="J2794">
        <v>120</v>
      </c>
      <c r="K2794" t="s">
        <v>7</v>
      </c>
      <c r="L2794" t="s">
        <v>181</v>
      </c>
      <c r="M2794" s="7">
        <v>44228</v>
      </c>
      <c r="N2794" s="7">
        <v>44230</v>
      </c>
    </row>
    <row r="2795" spans="1:14" x14ac:dyDescent="0.25">
      <c r="A2795">
        <v>1376</v>
      </c>
      <c r="B2795" s="27">
        <v>44219</v>
      </c>
      <c r="C2795" s="27">
        <v>44230</v>
      </c>
      <c r="D2795" s="27">
        <v>44330</v>
      </c>
      <c r="E2795">
        <v>100</v>
      </c>
      <c r="F2795" t="s">
        <v>8</v>
      </c>
      <c r="G2795">
        <v>2323</v>
      </c>
      <c r="H2795">
        <v>23.23</v>
      </c>
      <c r="I2795">
        <v>60</v>
      </c>
      <c r="J2795">
        <v>2383</v>
      </c>
      <c r="K2795" t="s">
        <v>7</v>
      </c>
      <c r="L2795" t="s">
        <v>181</v>
      </c>
      <c r="M2795" s="7">
        <v>44230</v>
      </c>
      <c r="N2795" s="7">
        <v>44254.999999988424</v>
      </c>
    </row>
    <row r="2796" spans="1:14" x14ac:dyDescent="0.25">
      <c r="A2796">
        <v>1376</v>
      </c>
      <c r="B2796" s="27">
        <v>44219</v>
      </c>
      <c r="C2796" s="27">
        <v>44230</v>
      </c>
      <c r="D2796" s="27">
        <v>44330</v>
      </c>
      <c r="E2796">
        <v>100</v>
      </c>
      <c r="F2796" t="s">
        <v>8</v>
      </c>
      <c r="G2796">
        <v>2323</v>
      </c>
      <c r="H2796">
        <v>23.23</v>
      </c>
      <c r="I2796">
        <v>60</v>
      </c>
      <c r="J2796">
        <v>2383</v>
      </c>
      <c r="K2796" t="s">
        <v>7</v>
      </c>
      <c r="L2796" t="s">
        <v>181</v>
      </c>
      <c r="M2796" s="7">
        <v>44256</v>
      </c>
      <c r="N2796" s="7">
        <v>44285.999999988424</v>
      </c>
    </row>
    <row r="2797" spans="1:14" x14ac:dyDescent="0.25">
      <c r="A2797">
        <v>1376</v>
      </c>
      <c r="B2797" s="27">
        <v>44219</v>
      </c>
      <c r="C2797" s="27">
        <v>44230</v>
      </c>
      <c r="D2797" s="27">
        <v>44330</v>
      </c>
      <c r="E2797">
        <v>100</v>
      </c>
      <c r="F2797" t="s">
        <v>8</v>
      </c>
      <c r="G2797">
        <v>2323</v>
      </c>
      <c r="H2797">
        <v>23.23</v>
      </c>
      <c r="I2797">
        <v>60</v>
      </c>
      <c r="J2797">
        <v>2383</v>
      </c>
      <c r="K2797" t="s">
        <v>7</v>
      </c>
      <c r="L2797" t="s">
        <v>181</v>
      </c>
      <c r="M2797" s="7">
        <v>44287</v>
      </c>
      <c r="N2797" s="7">
        <v>44315.999999988424</v>
      </c>
    </row>
    <row r="2798" spans="1:14" x14ac:dyDescent="0.25">
      <c r="A2798">
        <v>1376</v>
      </c>
      <c r="B2798" s="27">
        <v>44219</v>
      </c>
      <c r="C2798" s="27">
        <v>44230</v>
      </c>
      <c r="D2798" s="27">
        <v>44330</v>
      </c>
      <c r="E2798">
        <v>100</v>
      </c>
      <c r="F2798" t="s">
        <v>8</v>
      </c>
      <c r="G2798">
        <v>2323</v>
      </c>
      <c r="H2798">
        <v>23.23</v>
      </c>
      <c r="I2798">
        <v>60</v>
      </c>
      <c r="J2798">
        <v>2383</v>
      </c>
      <c r="K2798" t="s">
        <v>7</v>
      </c>
      <c r="L2798" t="s">
        <v>181</v>
      </c>
      <c r="M2798" s="7">
        <v>44317</v>
      </c>
      <c r="N2798" s="7">
        <v>44330</v>
      </c>
    </row>
    <row r="2799" spans="1:14" x14ac:dyDescent="0.25">
      <c r="A2799">
        <v>1377</v>
      </c>
      <c r="B2799" s="27">
        <v>44221</v>
      </c>
      <c r="C2799" s="27">
        <v>44226</v>
      </c>
      <c r="D2799" s="27">
        <v>44233</v>
      </c>
      <c r="E2799">
        <v>7</v>
      </c>
      <c r="F2799" t="s">
        <v>7</v>
      </c>
      <c r="G2799">
        <v>210</v>
      </c>
      <c r="H2799">
        <v>30</v>
      </c>
      <c r="I2799">
        <v>3</v>
      </c>
      <c r="J2799">
        <v>213</v>
      </c>
      <c r="K2799" t="s">
        <v>7</v>
      </c>
      <c r="L2799" t="s">
        <v>181</v>
      </c>
      <c r="M2799" s="7">
        <v>44226</v>
      </c>
      <c r="N2799" s="7">
        <v>44226.999999988424</v>
      </c>
    </row>
    <row r="2800" spans="1:14" x14ac:dyDescent="0.25">
      <c r="A2800">
        <v>1377</v>
      </c>
      <c r="B2800" s="27">
        <v>44221</v>
      </c>
      <c r="C2800" s="27">
        <v>44226</v>
      </c>
      <c r="D2800" s="27">
        <v>44233</v>
      </c>
      <c r="E2800">
        <v>7</v>
      </c>
      <c r="F2800" t="s">
        <v>7</v>
      </c>
      <c r="G2800">
        <v>210</v>
      </c>
      <c r="H2800">
        <v>30</v>
      </c>
      <c r="I2800">
        <v>3</v>
      </c>
      <c r="J2800">
        <v>213</v>
      </c>
      <c r="K2800" t="s">
        <v>7</v>
      </c>
      <c r="L2800" t="s">
        <v>181</v>
      </c>
      <c r="M2800" s="7">
        <v>44228</v>
      </c>
      <c r="N2800" s="7">
        <v>44233</v>
      </c>
    </row>
    <row r="2801" spans="1:14" x14ac:dyDescent="0.25">
      <c r="A2801">
        <v>1379</v>
      </c>
      <c r="B2801" s="27">
        <v>44194</v>
      </c>
      <c r="C2801" s="27">
        <v>44224</v>
      </c>
      <c r="D2801" s="27">
        <v>44259</v>
      </c>
      <c r="E2801">
        <v>35</v>
      </c>
      <c r="F2801" t="s">
        <v>7</v>
      </c>
      <c r="G2801">
        <v>875</v>
      </c>
      <c r="H2801">
        <v>25</v>
      </c>
      <c r="I2801">
        <v>3</v>
      </c>
      <c r="J2801">
        <v>878</v>
      </c>
      <c r="K2801" t="s">
        <v>7</v>
      </c>
      <c r="L2801" t="s">
        <v>181</v>
      </c>
      <c r="M2801" s="7">
        <v>44224</v>
      </c>
      <c r="N2801" s="7">
        <v>44226.999999988424</v>
      </c>
    </row>
    <row r="2802" spans="1:14" x14ac:dyDescent="0.25">
      <c r="A2802">
        <v>1379</v>
      </c>
      <c r="B2802" s="27">
        <v>44194</v>
      </c>
      <c r="C2802" s="27">
        <v>44224</v>
      </c>
      <c r="D2802" s="27">
        <v>44259</v>
      </c>
      <c r="E2802">
        <v>35</v>
      </c>
      <c r="F2802" t="s">
        <v>7</v>
      </c>
      <c r="G2802">
        <v>875</v>
      </c>
      <c r="H2802">
        <v>25</v>
      </c>
      <c r="I2802">
        <v>3</v>
      </c>
      <c r="J2802">
        <v>878</v>
      </c>
      <c r="K2802" t="s">
        <v>7</v>
      </c>
      <c r="L2802" t="s">
        <v>181</v>
      </c>
      <c r="M2802" s="7">
        <v>44228</v>
      </c>
      <c r="N2802" s="7">
        <v>44254.999999988424</v>
      </c>
    </row>
    <row r="2803" spans="1:14" x14ac:dyDescent="0.25">
      <c r="A2803">
        <v>1379</v>
      </c>
      <c r="B2803" s="27">
        <v>44194</v>
      </c>
      <c r="C2803" s="27">
        <v>44224</v>
      </c>
      <c r="D2803" s="27">
        <v>44259</v>
      </c>
      <c r="E2803">
        <v>35</v>
      </c>
      <c r="F2803" t="s">
        <v>7</v>
      </c>
      <c r="G2803">
        <v>875</v>
      </c>
      <c r="H2803">
        <v>25</v>
      </c>
      <c r="I2803">
        <v>3</v>
      </c>
      <c r="J2803">
        <v>878</v>
      </c>
      <c r="K2803" t="s">
        <v>7</v>
      </c>
      <c r="L2803" t="s">
        <v>181</v>
      </c>
      <c r="M2803" s="7">
        <v>44256</v>
      </c>
      <c r="N2803" s="7">
        <v>44259</v>
      </c>
    </row>
    <row r="2804" spans="1:14" x14ac:dyDescent="0.25">
      <c r="A2804">
        <v>1380</v>
      </c>
      <c r="B2804" s="27">
        <v>44225</v>
      </c>
      <c r="C2804" s="27">
        <v>44231</v>
      </c>
      <c r="D2804" s="27">
        <v>44292</v>
      </c>
      <c r="E2804">
        <v>61</v>
      </c>
      <c r="F2804" t="s">
        <v>7</v>
      </c>
      <c r="G2804">
        <v>915</v>
      </c>
      <c r="H2804">
        <v>15</v>
      </c>
      <c r="J2804">
        <v>915</v>
      </c>
      <c r="K2804" t="s">
        <v>7</v>
      </c>
      <c r="L2804" t="s">
        <v>181</v>
      </c>
      <c r="M2804" s="7">
        <v>44231</v>
      </c>
      <c r="N2804" s="7">
        <v>44254.999999988424</v>
      </c>
    </row>
    <row r="2805" spans="1:14" x14ac:dyDescent="0.25">
      <c r="A2805">
        <v>1380</v>
      </c>
      <c r="B2805" s="27">
        <v>44225</v>
      </c>
      <c r="C2805" s="27">
        <v>44231</v>
      </c>
      <c r="D2805" s="27">
        <v>44292</v>
      </c>
      <c r="E2805">
        <v>61</v>
      </c>
      <c r="F2805" t="s">
        <v>7</v>
      </c>
      <c r="G2805">
        <v>915</v>
      </c>
      <c r="H2805">
        <v>15</v>
      </c>
      <c r="J2805">
        <v>915</v>
      </c>
      <c r="K2805" t="s">
        <v>7</v>
      </c>
      <c r="L2805" t="s">
        <v>181</v>
      </c>
      <c r="M2805" s="7">
        <v>44256</v>
      </c>
      <c r="N2805" s="7">
        <v>44285.999999988424</v>
      </c>
    </row>
    <row r="2806" spans="1:14" x14ac:dyDescent="0.25">
      <c r="A2806">
        <v>1380</v>
      </c>
      <c r="B2806" s="27">
        <v>44225</v>
      </c>
      <c r="C2806" s="27">
        <v>44231</v>
      </c>
      <c r="D2806" s="27">
        <v>44292</v>
      </c>
      <c r="E2806">
        <v>61</v>
      </c>
      <c r="F2806" t="s">
        <v>7</v>
      </c>
      <c r="G2806">
        <v>915</v>
      </c>
      <c r="H2806">
        <v>15</v>
      </c>
      <c r="J2806">
        <v>915</v>
      </c>
      <c r="K2806" t="s">
        <v>7</v>
      </c>
      <c r="L2806" t="s">
        <v>181</v>
      </c>
      <c r="M2806" s="7">
        <v>44287</v>
      </c>
      <c r="N2806" s="7">
        <v>44292</v>
      </c>
    </row>
    <row r="2807" spans="1:14" x14ac:dyDescent="0.25">
      <c r="A2807">
        <v>1381</v>
      </c>
      <c r="B2807" s="27">
        <v>44228</v>
      </c>
      <c r="C2807" s="27">
        <v>44228</v>
      </c>
      <c r="D2807" s="27">
        <v>44255</v>
      </c>
      <c r="E2807">
        <v>27</v>
      </c>
      <c r="F2807" t="s">
        <v>7</v>
      </c>
      <c r="G2807">
        <v>420</v>
      </c>
      <c r="H2807">
        <v>15.555555555555555</v>
      </c>
      <c r="J2807">
        <v>420</v>
      </c>
      <c r="K2807" t="s">
        <v>7</v>
      </c>
      <c r="L2807" t="s">
        <v>181</v>
      </c>
      <c r="M2807" s="7">
        <v>44228</v>
      </c>
      <c r="N2807" s="7">
        <v>44255</v>
      </c>
    </row>
    <row r="2808" spans="1:14" x14ac:dyDescent="0.25">
      <c r="A2808">
        <v>1382</v>
      </c>
      <c r="B2808" s="27">
        <v>44228</v>
      </c>
      <c r="C2808" s="27">
        <v>44228</v>
      </c>
      <c r="D2808" s="27">
        <v>44256</v>
      </c>
      <c r="E2808">
        <v>28</v>
      </c>
      <c r="F2808" t="s">
        <v>7</v>
      </c>
      <c r="G2808">
        <v>700</v>
      </c>
      <c r="H2808">
        <v>25</v>
      </c>
      <c r="J2808">
        <v>700</v>
      </c>
      <c r="K2808" t="s">
        <v>7</v>
      </c>
      <c r="L2808" t="s">
        <v>181</v>
      </c>
      <c r="M2808" s="7">
        <v>44228</v>
      </c>
      <c r="N2808" s="7">
        <v>44254.999999988424</v>
      </c>
    </row>
    <row r="2809" spans="1:14" x14ac:dyDescent="0.25">
      <c r="A2809">
        <v>1382</v>
      </c>
      <c r="B2809" s="27">
        <v>44228</v>
      </c>
      <c r="C2809" s="27">
        <v>44228</v>
      </c>
      <c r="D2809" s="27">
        <v>44256</v>
      </c>
      <c r="E2809">
        <v>28</v>
      </c>
      <c r="F2809" t="s">
        <v>7</v>
      </c>
      <c r="G2809">
        <v>700</v>
      </c>
      <c r="H2809">
        <v>25</v>
      </c>
      <c r="J2809">
        <v>700</v>
      </c>
      <c r="K2809" t="s">
        <v>7</v>
      </c>
      <c r="L2809" t="s">
        <v>181</v>
      </c>
      <c r="M2809" s="7">
        <v>44256</v>
      </c>
      <c r="N2809" s="7">
        <v>44256</v>
      </c>
    </row>
    <row r="2810" spans="1:14" x14ac:dyDescent="0.25">
      <c r="A2810">
        <v>1383</v>
      </c>
      <c r="B2810" s="27">
        <v>44228</v>
      </c>
      <c r="C2810" s="27">
        <v>44228</v>
      </c>
      <c r="D2810" s="27">
        <v>44231</v>
      </c>
      <c r="E2810">
        <v>3</v>
      </c>
      <c r="F2810" t="s">
        <v>7</v>
      </c>
      <c r="G2810">
        <v>105</v>
      </c>
      <c r="H2810">
        <v>35</v>
      </c>
      <c r="I2810">
        <v>3</v>
      </c>
      <c r="J2810">
        <v>108</v>
      </c>
      <c r="K2810" t="s">
        <v>7</v>
      </c>
      <c r="L2810" t="s">
        <v>181</v>
      </c>
      <c r="M2810" s="7">
        <v>44228</v>
      </c>
      <c r="N2810" s="7">
        <v>44231</v>
      </c>
    </row>
    <row r="2811" spans="1:14" x14ac:dyDescent="0.25">
      <c r="A2811">
        <v>1384</v>
      </c>
      <c r="B2811" s="27">
        <v>44227</v>
      </c>
      <c r="C2811" s="27">
        <v>44227</v>
      </c>
      <c r="D2811" s="27">
        <v>44255</v>
      </c>
      <c r="E2811">
        <v>28</v>
      </c>
      <c r="F2811" t="s">
        <v>7</v>
      </c>
      <c r="G2811">
        <v>560</v>
      </c>
      <c r="H2811">
        <v>20</v>
      </c>
      <c r="J2811">
        <v>560</v>
      </c>
      <c r="K2811" t="s">
        <v>7</v>
      </c>
      <c r="L2811" t="s">
        <v>181</v>
      </c>
      <c r="M2811" s="7">
        <v>44227</v>
      </c>
      <c r="N2811" s="7">
        <v>44226.999999988424</v>
      </c>
    </row>
    <row r="2812" spans="1:14" x14ac:dyDescent="0.25">
      <c r="A2812">
        <v>1384</v>
      </c>
      <c r="B2812" s="27">
        <v>44227</v>
      </c>
      <c r="C2812" s="27">
        <v>44227</v>
      </c>
      <c r="D2812" s="27">
        <v>44255</v>
      </c>
      <c r="E2812">
        <v>28</v>
      </c>
      <c r="F2812" t="s">
        <v>7</v>
      </c>
      <c r="G2812">
        <v>560</v>
      </c>
      <c r="H2812">
        <v>20</v>
      </c>
      <c r="J2812">
        <v>560</v>
      </c>
      <c r="K2812" t="s">
        <v>7</v>
      </c>
      <c r="L2812" t="s">
        <v>181</v>
      </c>
      <c r="M2812" s="7">
        <v>44228</v>
      </c>
      <c r="N2812" s="7">
        <v>44255</v>
      </c>
    </row>
    <row r="2813" spans="1:14" x14ac:dyDescent="0.25">
      <c r="A2813">
        <v>1385</v>
      </c>
      <c r="B2813" s="27">
        <v>44228</v>
      </c>
      <c r="C2813" s="27">
        <v>44228</v>
      </c>
      <c r="D2813" s="27">
        <v>44257</v>
      </c>
      <c r="E2813">
        <v>29</v>
      </c>
      <c r="F2813" t="s">
        <v>7</v>
      </c>
      <c r="G2813">
        <v>435</v>
      </c>
      <c r="H2813">
        <v>15</v>
      </c>
      <c r="I2813">
        <v>3</v>
      </c>
      <c r="J2813">
        <v>438</v>
      </c>
      <c r="K2813" t="s">
        <v>7</v>
      </c>
      <c r="L2813" t="s">
        <v>181</v>
      </c>
      <c r="M2813" s="7">
        <v>44228</v>
      </c>
      <c r="N2813" s="7">
        <v>44254.999999988424</v>
      </c>
    </row>
    <row r="2814" spans="1:14" x14ac:dyDescent="0.25">
      <c r="A2814">
        <v>1385</v>
      </c>
      <c r="B2814" s="27">
        <v>44228</v>
      </c>
      <c r="C2814" s="27">
        <v>44228</v>
      </c>
      <c r="D2814" s="27">
        <v>44257</v>
      </c>
      <c r="E2814">
        <v>29</v>
      </c>
      <c r="F2814" t="s">
        <v>7</v>
      </c>
      <c r="G2814">
        <v>435</v>
      </c>
      <c r="H2814">
        <v>15</v>
      </c>
      <c r="I2814">
        <v>3</v>
      </c>
      <c r="J2814">
        <v>438</v>
      </c>
      <c r="K2814" t="s">
        <v>7</v>
      </c>
      <c r="L2814" t="s">
        <v>181</v>
      </c>
      <c r="M2814" s="7">
        <v>44256</v>
      </c>
      <c r="N2814" s="7">
        <v>44257</v>
      </c>
    </row>
    <row r="2815" spans="1:14" x14ac:dyDescent="0.25">
      <c r="A2815">
        <v>1386</v>
      </c>
      <c r="B2815" s="27">
        <v>44228</v>
      </c>
      <c r="C2815" s="27">
        <v>44236</v>
      </c>
      <c r="D2815" s="27">
        <v>44239</v>
      </c>
      <c r="E2815">
        <v>3</v>
      </c>
      <c r="F2815" t="s">
        <v>7</v>
      </c>
      <c r="G2815">
        <v>90</v>
      </c>
      <c r="H2815">
        <v>30</v>
      </c>
      <c r="I2815">
        <v>3</v>
      </c>
      <c r="J2815">
        <v>93</v>
      </c>
      <c r="K2815" t="s">
        <v>7</v>
      </c>
      <c r="L2815" t="s">
        <v>181</v>
      </c>
      <c r="M2815" s="7">
        <v>44236</v>
      </c>
      <c r="N2815" s="7">
        <v>44239</v>
      </c>
    </row>
    <row r="2816" spans="1:14" x14ac:dyDescent="0.25">
      <c r="A2816">
        <v>1388</v>
      </c>
      <c r="B2816" s="27">
        <v>44232</v>
      </c>
      <c r="C2816" s="27">
        <v>44232</v>
      </c>
      <c r="D2816" s="27">
        <v>44256</v>
      </c>
      <c r="E2816">
        <v>24</v>
      </c>
      <c r="F2816" t="s">
        <v>7</v>
      </c>
      <c r="G2816">
        <v>458</v>
      </c>
      <c r="H2816">
        <v>19.083333333333332</v>
      </c>
      <c r="J2816">
        <v>458</v>
      </c>
      <c r="K2816" t="s">
        <v>7</v>
      </c>
      <c r="L2816" t="s">
        <v>181</v>
      </c>
      <c r="M2816" s="7">
        <v>44232</v>
      </c>
      <c r="N2816" s="7">
        <v>44254.999999988424</v>
      </c>
    </row>
    <row r="2817" spans="1:14" x14ac:dyDescent="0.25">
      <c r="A2817">
        <v>1388</v>
      </c>
      <c r="B2817" s="27">
        <v>44232</v>
      </c>
      <c r="C2817" s="27">
        <v>44232</v>
      </c>
      <c r="D2817" s="27">
        <v>44256</v>
      </c>
      <c r="E2817">
        <v>24</v>
      </c>
      <c r="F2817" t="s">
        <v>7</v>
      </c>
      <c r="G2817">
        <v>458</v>
      </c>
      <c r="H2817">
        <v>19.083333333333332</v>
      </c>
      <c r="J2817">
        <v>458</v>
      </c>
      <c r="K2817" t="s">
        <v>7</v>
      </c>
      <c r="L2817" t="s">
        <v>181</v>
      </c>
      <c r="M2817" s="7">
        <v>44256</v>
      </c>
      <c r="N2817" s="7">
        <v>44256</v>
      </c>
    </row>
    <row r="2818" spans="1:14" x14ac:dyDescent="0.25">
      <c r="A2818">
        <v>1389</v>
      </c>
      <c r="B2818" s="27">
        <v>44231</v>
      </c>
      <c r="C2818" s="27">
        <v>44231</v>
      </c>
      <c r="D2818" s="27">
        <v>44261</v>
      </c>
      <c r="E2818">
        <v>30</v>
      </c>
      <c r="F2818" t="s">
        <v>7</v>
      </c>
      <c r="G2818">
        <v>510</v>
      </c>
      <c r="H2818">
        <v>17</v>
      </c>
      <c r="J2818">
        <v>510</v>
      </c>
      <c r="K2818" t="s">
        <v>7</v>
      </c>
      <c r="L2818" t="s">
        <v>181</v>
      </c>
      <c r="M2818" s="7">
        <v>44231</v>
      </c>
      <c r="N2818" s="7">
        <v>44254.999999988424</v>
      </c>
    </row>
    <row r="2819" spans="1:14" x14ac:dyDescent="0.25">
      <c r="A2819">
        <v>1389</v>
      </c>
      <c r="B2819" s="27">
        <v>44231</v>
      </c>
      <c r="C2819" s="27">
        <v>44231</v>
      </c>
      <c r="D2819" s="27">
        <v>44261</v>
      </c>
      <c r="E2819">
        <v>30</v>
      </c>
      <c r="F2819" t="s">
        <v>7</v>
      </c>
      <c r="G2819">
        <v>510</v>
      </c>
      <c r="H2819">
        <v>17</v>
      </c>
      <c r="J2819">
        <v>510</v>
      </c>
      <c r="K2819" t="s">
        <v>7</v>
      </c>
      <c r="L2819" t="s">
        <v>181</v>
      </c>
      <c r="M2819" s="7">
        <v>44256</v>
      </c>
      <c r="N2819" s="7">
        <v>44261</v>
      </c>
    </row>
    <row r="2820" spans="1:14" x14ac:dyDescent="0.25">
      <c r="A2820">
        <v>1390</v>
      </c>
      <c r="B2820" s="27">
        <v>44229</v>
      </c>
      <c r="C2820" s="27">
        <v>44229</v>
      </c>
      <c r="D2820" s="27">
        <v>44259</v>
      </c>
      <c r="E2820">
        <v>30</v>
      </c>
      <c r="F2820" t="s">
        <v>7</v>
      </c>
      <c r="G2820">
        <v>690</v>
      </c>
      <c r="H2820">
        <v>23</v>
      </c>
      <c r="J2820">
        <v>690</v>
      </c>
      <c r="K2820" t="s">
        <v>7</v>
      </c>
      <c r="L2820" t="s">
        <v>181</v>
      </c>
      <c r="M2820" s="7">
        <v>44229</v>
      </c>
      <c r="N2820" s="7">
        <v>44254.999999988424</v>
      </c>
    </row>
    <row r="2821" spans="1:14" x14ac:dyDescent="0.25">
      <c r="A2821">
        <v>1390</v>
      </c>
      <c r="B2821" s="27">
        <v>44229</v>
      </c>
      <c r="C2821" s="27">
        <v>44229</v>
      </c>
      <c r="D2821" s="27">
        <v>44259</v>
      </c>
      <c r="E2821">
        <v>30</v>
      </c>
      <c r="F2821" t="s">
        <v>7</v>
      </c>
      <c r="G2821">
        <v>690</v>
      </c>
      <c r="H2821">
        <v>23</v>
      </c>
      <c r="J2821">
        <v>690</v>
      </c>
      <c r="K2821" t="s">
        <v>7</v>
      </c>
      <c r="L2821" t="s">
        <v>181</v>
      </c>
      <c r="M2821" s="7">
        <v>44256</v>
      </c>
      <c r="N2821" s="7">
        <v>44259</v>
      </c>
    </row>
    <row r="2822" spans="1:14" x14ac:dyDescent="0.25">
      <c r="A2822">
        <v>1391</v>
      </c>
      <c r="B2822" s="27">
        <v>44227</v>
      </c>
      <c r="C2822" s="27">
        <v>44227</v>
      </c>
      <c r="D2822" s="27">
        <v>44255</v>
      </c>
      <c r="E2822">
        <v>28</v>
      </c>
      <c r="F2822" t="s">
        <v>7</v>
      </c>
      <c r="G2822">
        <v>560</v>
      </c>
      <c r="H2822">
        <v>20</v>
      </c>
      <c r="J2822">
        <v>560</v>
      </c>
      <c r="K2822" t="s">
        <v>7</v>
      </c>
      <c r="L2822" t="s">
        <v>181</v>
      </c>
      <c r="M2822" s="7">
        <v>44227</v>
      </c>
      <c r="N2822" s="7">
        <v>44226.999999988424</v>
      </c>
    </row>
    <row r="2823" spans="1:14" x14ac:dyDescent="0.25">
      <c r="A2823">
        <v>1391</v>
      </c>
      <c r="B2823" s="27">
        <v>44227</v>
      </c>
      <c r="C2823" s="27">
        <v>44227</v>
      </c>
      <c r="D2823" s="27">
        <v>44255</v>
      </c>
      <c r="E2823">
        <v>28</v>
      </c>
      <c r="F2823" t="s">
        <v>7</v>
      </c>
      <c r="G2823">
        <v>560</v>
      </c>
      <c r="H2823">
        <v>20</v>
      </c>
      <c r="J2823">
        <v>560</v>
      </c>
      <c r="K2823" t="s">
        <v>7</v>
      </c>
      <c r="L2823" t="s">
        <v>181</v>
      </c>
      <c r="M2823" s="7">
        <v>44228</v>
      </c>
      <c r="N2823" s="7">
        <v>44255</v>
      </c>
    </row>
    <row r="2824" spans="1:14" x14ac:dyDescent="0.25">
      <c r="A2824">
        <v>1392</v>
      </c>
      <c r="B2824" s="27">
        <v>44227</v>
      </c>
      <c r="C2824" s="27">
        <v>44227</v>
      </c>
      <c r="D2824" s="27">
        <v>44255</v>
      </c>
      <c r="E2824">
        <v>28</v>
      </c>
      <c r="F2824" t="s">
        <v>7</v>
      </c>
      <c r="G2824">
        <v>420</v>
      </c>
      <c r="H2824">
        <v>15</v>
      </c>
      <c r="J2824">
        <v>420</v>
      </c>
      <c r="K2824" t="s">
        <v>7</v>
      </c>
      <c r="L2824" t="s">
        <v>181</v>
      </c>
      <c r="M2824" s="7">
        <v>44227</v>
      </c>
      <c r="N2824" s="7">
        <v>44226.999999988424</v>
      </c>
    </row>
    <row r="2825" spans="1:14" x14ac:dyDescent="0.25">
      <c r="A2825">
        <v>1392</v>
      </c>
      <c r="B2825" s="27">
        <v>44227</v>
      </c>
      <c r="C2825" s="27">
        <v>44227</v>
      </c>
      <c r="D2825" s="27">
        <v>44255</v>
      </c>
      <c r="E2825">
        <v>28</v>
      </c>
      <c r="F2825" t="s">
        <v>7</v>
      </c>
      <c r="G2825">
        <v>420</v>
      </c>
      <c r="H2825">
        <v>15</v>
      </c>
      <c r="J2825">
        <v>420</v>
      </c>
      <c r="K2825" t="s">
        <v>7</v>
      </c>
      <c r="L2825" t="s">
        <v>181</v>
      </c>
      <c r="M2825" s="7">
        <v>44228</v>
      </c>
      <c r="N2825" s="7">
        <v>44255</v>
      </c>
    </row>
    <row r="2826" spans="1:14" x14ac:dyDescent="0.25">
      <c r="A2826">
        <v>1393</v>
      </c>
      <c r="B2826" s="27">
        <v>44230</v>
      </c>
      <c r="C2826" s="27">
        <v>44232</v>
      </c>
      <c r="D2826" s="27">
        <v>44245</v>
      </c>
      <c r="E2826">
        <v>13</v>
      </c>
      <c r="F2826" t="s">
        <v>7</v>
      </c>
      <c r="G2826">
        <v>395</v>
      </c>
      <c r="H2826">
        <v>30.384615384615383</v>
      </c>
      <c r="J2826">
        <v>395</v>
      </c>
      <c r="K2826" t="s">
        <v>7</v>
      </c>
      <c r="L2826" t="s">
        <v>181</v>
      </c>
      <c r="M2826" s="7">
        <v>44232</v>
      </c>
      <c r="N2826" s="7">
        <v>44245</v>
      </c>
    </row>
    <row r="2827" spans="1:14" x14ac:dyDescent="0.25">
      <c r="A2827">
        <v>1394</v>
      </c>
      <c r="B2827" s="27">
        <v>44233</v>
      </c>
      <c r="C2827" s="27">
        <v>44233</v>
      </c>
      <c r="D2827" s="27">
        <v>44251</v>
      </c>
      <c r="E2827">
        <v>18</v>
      </c>
      <c r="F2827" t="s">
        <v>7</v>
      </c>
      <c r="G2827">
        <v>518</v>
      </c>
      <c r="H2827">
        <v>28.777777777777779</v>
      </c>
      <c r="I2827">
        <v>3</v>
      </c>
      <c r="J2827">
        <v>521</v>
      </c>
      <c r="K2827" t="s">
        <v>7</v>
      </c>
      <c r="L2827" t="s">
        <v>181</v>
      </c>
      <c r="M2827" s="7">
        <v>44233</v>
      </c>
      <c r="N2827" s="7">
        <v>44251</v>
      </c>
    </row>
    <row r="2828" spans="1:14" x14ac:dyDescent="0.25">
      <c r="A2828">
        <v>1395</v>
      </c>
      <c r="B2828" s="27">
        <v>44213</v>
      </c>
      <c r="C2828" s="27">
        <v>44213</v>
      </c>
      <c r="D2828" s="27">
        <v>44243</v>
      </c>
      <c r="E2828">
        <v>30</v>
      </c>
      <c r="F2828" t="s">
        <v>7</v>
      </c>
      <c r="G2828">
        <v>600</v>
      </c>
      <c r="H2828">
        <v>20</v>
      </c>
      <c r="J2828">
        <v>600</v>
      </c>
      <c r="K2828" t="s">
        <v>7</v>
      </c>
      <c r="L2828" t="s">
        <v>181</v>
      </c>
      <c r="M2828" s="7">
        <v>44213</v>
      </c>
      <c r="N2828" s="7">
        <v>44226.999999988424</v>
      </c>
    </row>
    <row r="2829" spans="1:14" x14ac:dyDescent="0.25">
      <c r="A2829">
        <v>1395</v>
      </c>
      <c r="B2829" s="27">
        <v>44213</v>
      </c>
      <c r="C2829" s="27">
        <v>44213</v>
      </c>
      <c r="D2829" s="27">
        <v>44243</v>
      </c>
      <c r="E2829">
        <v>30</v>
      </c>
      <c r="F2829" t="s">
        <v>7</v>
      </c>
      <c r="G2829">
        <v>600</v>
      </c>
      <c r="H2829">
        <v>20</v>
      </c>
      <c r="J2829">
        <v>600</v>
      </c>
      <c r="K2829" t="s">
        <v>7</v>
      </c>
      <c r="L2829" t="s">
        <v>181</v>
      </c>
      <c r="M2829" s="7">
        <v>44228</v>
      </c>
      <c r="N2829" s="7">
        <v>44243</v>
      </c>
    </row>
    <row r="2830" spans="1:14" x14ac:dyDescent="0.25">
      <c r="A2830">
        <v>1396</v>
      </c>
      <c r="B2830" s="27">
        <v>44235</v>
      </c>
      <c r="C2830" s="27">
        <v>44235</v>
      </c>
      <c r="D2830" s="27">
        <v>44239</v>
      </c>
      <c r="E2830">
        <v>4</v>
      </c>
      <c r="F2830" t="s">
        <v>7</v>
      </c>
      <c r="G2830">
        <v>140</v>
      </c>
      <c r="H2830">
        <v>35</v>
      </c>
      <c r="J2830">
        <v>140</v>
      </c>
      <c r="K2830" t="s">
        <v>7</v>
      </c>
      <c r="L2830" t="s">
        <v>181</v>
      </c>
      <c r="M2830" s="7">
        <v>44235</v>
      </c>
      <c r="N2830" s="7">
        <v>44239</v>
      </c>
    </row>
    <row r="2831" spans="1:14" x14ac:dyDescent="0.25">
      <c r="A2831">
        <v>1397</v>
      </c>
      <c r="B2831" s="27">
        <v>44227</v>
      </c>
      <c r="C2831" s="27">
        <v>44227</v>
      </c>
      <c r="D2831" s="27">
        <v>44255</v>
      </c>
      <c r="E2831">
        <v>28</v>
      </c>
      <c r="F2831" t="s">
        <v>7</v>
      </c>
      <c r="G2831">
        <v>420</v>
      </c>
      <c r="H2831">
        <v>15</v>
      </c>
      <c r="J2831">
        <v>420</v>
      </c>
      <c r="K2831" t="s">
        <v>7</v>
      </c>
      <c r="L2831" t="s">
        <v>181</v>
      </c>
      <c r="M2831" s="7">
        <v>44227</v>
      </c>
      <c r="N2831" s="7">
        <v>44226.999999988424</v>
      </c>
    </row>
    <row r="2832" spans="1:14" x14ac:dyDescent="0.25">
      <c r="A2832">
        <v>1397</v>
      </c>
      <c r="B2832" s="27">
        <v>44227</v>
      </c>
      <c r="C2832" s="27">
        <v>44227</v>
      </c>
      <c r="D2832" s="27">
        <v>44255</v>
      </c>
      <c r="E2832">
        <v>28</v>
      </c>
      <c r="F2832" t="s">
        <v>7</v>
      </c>
      <c r="G2832">
        <v>420</v>
      </c>
      <c r="H2832">
        <v>15</v>
      </c>
      <c r="J2832">
        <v>420</v>
      </c>
      <c r="K2832" t="s">
        <v>7</v>
      </c>
      <c r="L2832" t="s">
        <v>181</v>
      </c>
      <c r="M2832" s="7">
        <v>44228</v>
      </c>
      <c r="N2832" s="7">
        <v>44255</v>
      </c>
    </row>
    <row r="2833" spans="1:14" x14ac:dyDescent="0.25">
      <c r="A2833">
        <v>1398</v>
      </c>
      <c r="B2833" s="27">
        <v>44238</v>
      </c>
      <c r="C2833" s="27">
        <v>44238</v>
      </c>
      <c r="D2833" s="27">
        <v>44268</v>
      </c>
      <c r="E2833">
        <v>30</v>
      </c>
      <c r="F2833" t="s">
        <v>7</v>
      </c>
      <c r="G2833">
        <v>450</v>
      </c>
      <c r="H2833">
        <v>15</v>
      </c>
      <c r="J2833">
        <v>450</v>
      </c>
      <c r="K2833" t="s">
        <v>7</v>
      </c>
      <c r="L2833" t="s">
        <v>181</v>
      </c>
      <c r="M2833" s="7">
        <v>44238</v>
      </c>
      <c r="N2833" s="7">
        <v>44254.999999988424</v>
      </c>
    </row>
    <row r="2834" spans="1:14" x14ac:dyDescent="0.25">
      <c r="A2834">
        <v>1398</v>
      </c>
      <c r="B2834" s="27">
        <v>44238</v>
      </c>
      <c r="C2834" s="27">
        <v>44238</v>
      </c>
      <c r="D2834" s="27">
        <v>44268</v>
      </c>
      <c r="E2834">
        <v>30</v>
      </c>
      <c r="F2834" t="s">
        <v>7</v>
      </c>
      <c r="G2834">
        <v>450</v>
      </c>
      <c r="H2834">
        <v>15</v>
      </c>
      <c r="J2834">
        <v>450</v>
      </c>
      <c r="K2834" t="s">
        <v>7</v>
      </c>
      <c r="L2834" t="s">
        <v>181</v>
      </c>
      <c r="M2834" s="7">
        <v>44256</v>
      </c>
      <c r="N2834" s="7">
        <v>44268</v>
      </c>
    </row>
    <row r="2835" spans="1:14" x14ac:dyDescent="0.25">
      <c r="A2835">
        <v>1399</v>
      </c>
      <c r="B2835" s="27">
        <v>44237</v>
      </c>
      <c r="C2835" s="27">
        <v>44237</v>
      </c>
      <c r="D2835" s="27">
        <v>44242</v>
      </c>
      <c r="E2835">
        <v>5</v>
      </c>
      <c r="F2835" t="s">
        <v>7</v>
      </c>
      <c r="G2835">
        <v>140</v>
      </c>
      <c r="H2835">
        <v>28</v>
      </c>
      <c r="J2835">
        <v>140</v>
      </c>
      <c r="K2835" t="s">
        <v>8</v>
      </c>
      <c r="L2835" t="s">
        <v>181</v>
      </c>
      <c r="M2835" s="7">
        <v>44237</v>
      </c>
      <c r="N2835" s="7">
        <v>44242</v>
      </c>
    </row>
    <row r="2836" spans="1:14" x14ac:dyDescent="0.25">
      <c r="A2836">
        <v>1399</v>
      </c>
      <c r="B2836" s="27">
        <v>44242</v>
      </c>
      <c r="C2836" s="27">
        <v>44242</v>
      </c>
      <c r="D2836" s="27">
        <v>44256</v>
      </c>
      <c r="E2836">
        <v>14</v>
      </c>
      <c r="F2836" t="s">
        <v>7</v>
      </c>
      <c r="G2836">
        <v>378</v>
      </c>
      <c r="H2836">
        <v>27</v>
      </c>
      <c r="J2836">
        <v>378</v>
      </c>
      <c r="K2836" t="s">
        <v>7</v>
      </c>
      <c r="L2836" t="s">
        <v>181</v>
      </c>
      <c r="M2836" s="7">
        <v>44242</v>
      </c>
      <c r="N2836" s="7">
        <v>44254.999999988424</v>
      </c>
    </row>
    <row r="2837" spans="1:14" x14ac:dyDescent="0.25">
      <c r="A2837">
        <v>1399</v>
      </c>
      <c r="B2837" s="27">
        <v>44242</v>
      </c>
      <c r="C2837" s="27">
        <v>44242</v>
      </c>
      <c r="D2837" s="27">
        <v>44256</v>
      </c>
      <c r="E2837">
        <v>14</v>
      </c>
      <c r="F2837" t="s">
        <v>7</v>
      </c>
      <c r="G2837">
        <v>378</v>
      </c>
      <c r="H2837">
        <v>27</v>
      </c>
      <c r="J2837">
        <v>378</v>
      </c>
      <c r="K2837" t="s">
        <v>7</v>
      </c>
      <c r="L2837" t="s">
        <v>181</v>
      </c>
      <c r="M2837" s="7">
        <v>44256</v>
      </c>
      <c r="N2837" s="7">
        <v>44256</v>
      </c>
    </row>
    <row r="2838" spans="1:14" x14ac:dyDescent="0.25">
      <c r="A2838">
        <v>1400</v>
      </c>
      <c r="B2838" s="27">
        <v>44238</v>
      </c>
      <c r="C2838" s="27">
        <v>44245</v>
      </c>
      <c r="D2838" s="27">
        <v>44305</v>
      </c>
      <c r="E2838">
        <v>60</v>
      </c>
      <c r="F2838" t="s">
        <v>7</v>
      </c>
      <c r="G2838">
        <v>900</v>
      </c>
      <c r="H2838">
        <v>15</v>
      </c>
      <c r="I2838">
        <v>10</v>
      </c>
      <c r="J2838">
        <v>910</v>
      </c>
      <c r="K2838" t="s">
        <v>7</v>
      </c>
      <c r="L2838" t="s">
        <v>181</v>
      </c>
      <c r="M2838" s="7">
        <v>44245</v>
      </c>
      <c r="N2838" s="7">
        <v>44254.999999988424</v>
      </c>
    </row>
    <row r="2839" spans="1:14" x14ac:dyDescent="0.25">
      <c r="A2839">
        <v>1400</v>
      </c>
      <c r="B2839" s="27">
        <v>44238</v>
      </c>
      <c r="C2839" s="27">
        <v>44245</v>
      </c>
      <c r="D2839" s="27">
        <v>44305</v>
      </c>
      <c r="E2839">
        <v>60</v>
      </c>
      <c r="F2839" t="s">
        <v>7</v>
      </c>
      <c r="G2839">
        <v>900</v>
      </c>
      <c r="H2839">
        <v>15</v>
      </c>
      <c r="I2839">
        <v>10</v>
      </c>
      <c r="J2839">
        <v>910</v>
      </c>
      <c r="K2839" t="s">
        <v>7</v>
      </c>
      <c r="L2839" t="s">
        <v>181</v>
      </c>
      <c r="M2839" s="7">
        <v>44256</v>
      </c>
      <c r="N2839" s="7">
        <v>44285.999999988424</v>
      </c>
    </row>
    <row r="2840" spans="1:14" x14ac:dyDescent="0.25">
      <c r="A2840">
        <v>1400</v>
      </c>
      <c r="B2840" s="27">
        <v>44238</v>
      </c>
      <c r="C2840" s="27">
        <v>44245</v>
      </c>
      <c r="D2840" s="27">
        <v>44305</v>
      </c>
      <c r="E2840">
        <v>60</v>
      </c>
      <c r="F2840" t="s">
        <v>7</v>
      </c>
      <c r="G2840">
        <v>900</v>
      </c>
      <c r="H2840">
        <v>15</v>
      </c>
      <c r="I2840">
        <v>10</v>
      </c>
      <c r="J2840">
        <v>910</v>
      </c>
      <c r="K2840" t="s">
        <v>7</v>
      </c>
      <c r="L2840" t="s">
        <v>181</v>
      </c>
      <c r="M2840" s="7">
        <v>44287</v>
      </c>
      <c r="N2840" s="7">
        <v>44305</v>
      </c>
    </row>
    <row r="2841" spans="1:14" x14ac:dyDescent="0.25">
      <c r="A2841">
        <v>1402</v>
      </c>
      <c r="B2841" s="27">
        <v>44240</v>
      </c>
      <c r="C2841" s="27">
        <v>44240</v>
      </c>
      <c r="D2841" s="27">
        <v>44243</v>
      </c>
      <c r="E2841">
        <v>3</v>
      </c>
      <c r="F2841" t="s">
        <v>7</v>
      </c>
      <c r="G2841">
        <v>90</v>
      </c>
      <c r="H2841">
        <v>30</v>
      </c>
      <c r="I2841">
        <v>3</v>
      </c>
      <c r="J2841">
        <v>93</v>
      </c>
      <c r="K2841" t="s">
        <v>7</v>
      </c>
      <c r="L2841" t="s">
        <v>181</v>
      </c>
      <c r="M2841" s="7">
        <v>44240</v>
      </c>
      <c r="N2841" s="7">
        <v>44243</v>
      </c>
    </row>
    <row r="2842" spans="1:14" x14ac:dyDescent="0.25">
      <c r="A2842">
        <v>1403</v>
      </c>
      <c r="B2842" s="27">
        <v>44239</v>
      </c>
      <c r="C2842" s="27">
        <v>44242</v>
      </c>
      <c r="D2842" s="27">
        <v>44270</v>
      </c>
      <c r="E2842">
        <v>28</v>
      </c>
      <c r="F2842" t="s">
        <v>7</v>
      </c>
      <c r="G2842">
        <v>420</v>
      </c>
      <c r="H2842">
        <v>15</v>
      </c>
      <c r="I2842">
        <v>23</v>
      </c>
      <c r="J2842">
        <v>443</v>
      </c>
      <c r="K2842" t="s">
        <v>7</v>
      </c>
      <c r="L2842" t="s">
        <v>181</v>
      </c>
      <c r="M2842" s="7">
        <v>44242</v>
      </c>
      <c r="N2842" s="7">
        <v>44254.999999988424</v>
      </c>
    </row>
    <row r="2843" spans="1:14" x14ac:dyDescent="0.25">
      <c r="A2843">
        <v>1403</v>
      </c>
      <c r="B2843" s="27">
        <v>44239</v>
      </c>
      <c r="C2843" s="27">
        <v>44242</v>
      </c>
      <c r="D2843" s="27">
        <v>44270</v>
      </c>
      <c r="E2843">
        <v>28</v>
      </c>
      <c r="F2843" t="s">
        <v>7</v>
      </c>
      <c r="G2843">
        <v>420</v>
      </c>
      <c r="H2843">
        <v>15</v>
      </c>
      <c r="I2843">
        <v>23</v>
      </c>
      <c r="J2843">
        <v>443</v>
      </c>
      <c r="K2843" t="s">
        <v>7</v>
      </c>
      <c r="L2843" t="s">
        <v>181</v>
      </c>
      <c r="M2843" s="7">
        <v>44256</v>
      </c>
      <c r="N2843" s="7">
        <v>44270</v>
      </c>
    </row>
    <row r="2844" spans="1:14" x14ac:dyDescent="0.25">
      <c r="A2844">
        <v>1404</v>
      </c>
      <c r="B2844" s="27">
        <v>44242</v>
      </c>
      <c r="C2844" s="27">
        <v>44242</v>
      </c>
      <c r="D2844" s="27">
        <v>44247</v>
      </c>
      <c r="E2844">
        <v>5</v>
      </c>
      <c r="F2844" t="s">
        <v>7</v>
      </c>
      <c r="G2844">
        <v>150</v>
      </c>
      <c r="H2844">
        <v>30</v>
      </c>
      <c r="I2844">
        <v>3</v>
      </c>
      <c r="J2844">
        <v>153</v>
      </c>
      <c r="K2844" t="s">
        <v>7</v>
      </c>
      <c r="L2844" t="s">
        <v>181</v>
      </c>
      <c r="M2844" s="7">
        <v>44242</v>
      </c>
      <c r="N2844" s="7">
        <v>44247</v>
      </c>
    </row>
    <row r="2845" spans="1:14" x14ac:dyDescent="0.25">
      <c r="A2845">
        <v>1405</v>
      </c>
      <c r="B2845" s="27">
        <v>44244</v>
      </c>
      <c r="C2845" s="27">
        <v>44244</v>
      </c>
      <c r="D2845" s="27">
        <v>44260</v>
      </c>
      <c r="E2845">
        <v>16</v>
      </c>
      <c r="F2845" t="s">
        <v>7</v>
      </c>
      <c r="G2845">
        <v>304</v>
      </c>
      <c r="H2845">
        <v>19</v>
      </c>
      <c r="J2845">
        <v>304</v>
      </c>
      <c r="K2845" t="s">
        <v>7</v>
      </c>
      <c r="L2845" t="s">
        <v>181</v>
      </c>
      <c r="M2845" s="7">
        <v>44244</v>
      </c>
      <c r="N2845" s="7">
        <v>44254.999999988424</v>
      </c>
    </row>
    <row r="2846" spans="1:14" x14ac:dyDescent="0.25">
      <c r="A2846">
        <v>1405</v>
      </c>
      <c r="B2846" s="27">
        <v>44244</v>
      </c>
      <c r="C2846" s="27">
        <v>44244</v>
      </c>
      <c r="D2846" s="27">
        <v>44260</v>
      </c>
      <c r="E2846">
        <v>16</v>
      </c>
      <c r="F2846" t="s">
        <v>7</v>
      </c>
      <c r="G2846">
        <v>304</v>
      </c>
      <c r="H2846">
        <v>19</v>
      </c>
      <c r="J2846">
        <v>304</v>
      </c>
      <c r="K2846" t="s">
        <v>7</v>
      </c>
      <c r="L2846" t="s">
        <v>181</v>
      </c>
      <c r="M2846" s="7">
        <v>44256</v>
      </c>
      <c r="N2846" s="7">
        <v>44260</v>
      </c>
    </row>
    <row r="2847" spans="1:14" x14ac:dyDescent="0.25">
      <c r="A2847">
        <v>1406</v>
      </c>
      <c r="B2847" s="27">
        <v>44244</v>
      </c>
      <c r="C2847" s="27">
        <v>44244</v>
      </c>
      <c r="D2847" s="27">
        <v>44258</v>
      </c>
      <c r="E2847">
        <v>14</v>
      </c>
      <c r="F2847" t="s">
        <v>7</v>
      </c>
      <c r="G2847">
        <v>630</v>
      </c>
      <c r="H2847">
        <v>45</v>
      </c>
      <c r="J2847">
        <v>630</v>
      </c>
      <c r="K2847" t="s">
        <v>8</v>
      </c>
      <c r="L2847" t="s">
        <v>181</v>
      </c>
      <c r="M2847" s="7">
        <v>44244</v>
      </c>
      <c r="N2847" s="7">
        <v>44254.999999988424</v>
      </c>
    </row>
    <row r="2848" spans="1:14" x14ac:dyDescent="0.25">
      <c r="A2848">
        <v>1406</v>
      </c>
      <c r="B2848" s="27">
        <v>44244</v>
      </c>
      <c r="C2848" s="27">
        <v>44244</v>
      </c>
      <c r="D2848" s="27">
        <v>44258</v>
      </c>
      <c r="E2848">
        <v>14</v>
      </c>
      <c r="F2848" t="s">
        <v>7</v>
      </c>
      <c r="G2848">
        <v>630</v>
      </c>
      <c r="H2848">
        <v>45</v>
      </c>
      <c r="J2848">
        <v>630</v>
      </c>
      <c r="K2848" t="s">
        <v>8</v>
      </c>
      <c r="L2848" t="s">
        <v>181</v>
      </c>
      <c r="M2848" s="7">
        <v>44256</v>
      </c>
      <c r="N2848" s="7">
        <v>44258</v>
      </c>
    </row>
    <row r="2849" spans="1:14" x14ac:dyDescent="0.25">
      <c r="A2849">
        <v>1407</v>
      </c>
      <c r="B2849" s="27">
        <v>44244</v>
      </c>
      <c r="C2849" s="27">
        <v>44244</v>
      </c>
      <c r="D2849" s="27">
        <v>44246</v>
      </c>
      <c r="E2849">
        <v>2</v>
      </c>
      <c r="F2849" t="s">
        <v>7</v>
      </c>
      <c r="G2849">
        <v>170</v>
      </c>
      <c r="H2849">
        <v>85</v>
      </c>
      <c r="I2849">
        <v>3</v>
      </c>
      <c r="J2849">
        <v>173</v>
      </c>
      <c r="K2849" t="s">
        <v>7</v>
      </c>
      <c r="L2849" t="s">
        <v>181</v>
      </c>
      <c r="M2849" s="7">
        <v>44244</v>
      </c>
      <c r="N2849" s="7">
        <v>44246</v>
      </c>
    </row>
    <row r="2850" spans="1:14" x14ac:dyDescent="0.25">
      <c r="A2850">
        <v>1409</v>
      </c>
      <c r="B2850" s="27">
        <v>44245</v>
      </c>
      <c r="C2850" s="27">
        <v>44245</v>
      </c>
      <c r="D2850" s="27">
        <v>44275</v>
      </c>
      <c r="E2850">
        <v>30</v>
      </c>
      <c r="F2850" t="s">
        <v>7</v>
      </c>
      <c r="G2850">
        <v>690</v>
      </c>
      <c r="H2850">
        <v>23</v>
      </c>
      <c r="J2850">
        <v>690</v>
      </c>
      <c r="K2850" t="s">
        <v>7</v>
      </c>
      <c r="L2850" t="s">
        <v>181</v>
      </c>
      <c r="M2850" s="7">
        <v>44245</v>
      </c>
      <c r="N2850" s="7">
        <v>44254.999999988424</v>
      </c>
    </row>
    <row r="2851" spans="1:14" x14ac:dyDescent="0.25">
      <c r="A2851">
        <v>1409</v>
      </c>
      <c r="B2851" s="27">
        <v>44245</v>
      </c>
      <c r="C2851" s="27">
        <v>44245</v>
      </c>
      <c r="D2851" s="27">
        <v>44275</v>
      </c>
      <c r="E2851">
        <v>30</v>
      </c>
      <c r="F2851" t="s">
        <v>7</v>
      </c>
      <c r="G2851">
        <v>690</v>
      </c>
      <c r="H2851">
        <v>23</v>
      </c>
      <c r="J2851">
        <v>690</v>
      </c>
      <c r="K2851" t="s">
        <v>7</v>
      </c>
      <c r="L2851" t="s">
        <v>181</v>
      </c>
      <c r="M2851" s="7">
        <v>44256</v>
      </c>
      <c r="N2851" s="7">
        <v>44275</v>
      </c>
    </row>
    <row r="2852" spans="1:14" x14ac:dyDescent="0.25">
      <c r="A2852">
        <v>1410</v>
      </c>
      <c r="B2852" s="27">
        <v>44246</v>
      </c>
      <c r="C2852" s="27">
        <v>44246</v>
      </c>
      <c r="D2852" s="27">
        <v>44267</v>
      </c>
      <c r="E2852">
        <v>21</v>
      </c>
      <c r="F2852" t="s">
        <v>7</v>
      </c>
      <c r="G2852">
        <v>630</v>
      </c>
      <c r="H2852">
        <v>30</v>
      </c>
      <c r="I2852">
        <v>10</v>
      </c>
      <c r="J2852">
        <v>640</v>
      </c>
      <c r="K2852" t="s">
        <v>7</v>
      </c>
      <c r="L2852" t="s">
        <v>181</v>
      </c>
      <c r="M2852" s="7">
        <v>44246</v>
      </c>
      <c r="N2852" s="7">
        <v>44254.999999988424</v>
      </c>
    </row>
    <row r="2853" spans="1:14" x14ac:dyDescent="0.25">
      <c r="A2853">
        <v>1410</v>
      </c>
      <c r="B2853" s="27">
        <v>44246</v>
      </c>
      <c r="C2853" s="27">
        <v>44246</v>
      </c>
      <c r="D2853" s="27">
        <v>44267</v>
      </c>
      <c r="E2853">
        <v>21</v>
      </c>
      <c r="F2853" t="s">
        <v>7</v>
      </c>
      <c r="G2853">
        <v>630</v>
      </c>
      <c r="H2853">
        <v>30</v>
      </c>
      <c r="I2853">
        <v>10</v>
      </c>
      <c r="J2853">
        <v>640</v>
      </c>
      <c r="K2853" t="s">
        <v>7</v>
      </c>
      <c r="L2853" t="s">
        <v>181</v>
      </c>
      <c r="M2853" s="7">
        <v>44256</v>
      </c>
      <c r="N2853" s="7">
        <v>44267</v>
      </c>
    </row>
    <row r="2854" spans="1:14" x14ac:dyDescent="0.25">
      <c r="A2854">
        <v>1411</v>
      </c>
      <c r="B2854" s="27">
        <v>44251</v>
      </c>
      <c r="C2854" s="27">
        <v>44251</v>
      </c>
      <c r="D2854" s="27">
        <v>44254</v>
      </c>
      <c r="E2854">
        <v>3</v>
      </c>
      <c r="F2854" t="s">
        <v>7</v>
      </c>
      <c r="G2854">
        <v>225</v>
      </c>
      <c r="H2854">
        <v>75</v>
      </c>
      <c r="J2854">
        <v>225</v>
      </c>
      <c r="K2854" t="s">
        <v>7</v>
      </c>
      <c r="L2854" t="s">
        <v>181</v>
      </c>
      <c r="M2854" s="7">
        <v>44251</v>
      </c>
      <c r="N2854" s="7">
        <v>44254</v>
      </c>
    </row>
    <row r="2855" spans="1:14" x14ac:dyDescent="0.25">
      <c r="A2855">
        <v>1412</v>
      </c>
      <c r="B2855" s="27">
        <v>44251</v>
      </c>
      <c r="C2855" s="27">
        <v>44251</v>
      </c>
      <c r="D2855" s="27">
        <v>44254</v>
      </c>
      <c r="E2855">
        <v>3</v>
      </c>
      <c r="F2855" t="s">
        <v>7</v>
      </c>
      <c r="G2855">
        <v>60</v>
      </c>
      <c r="H2855">
        <v>20</v>
      </c>
      <c r="I2855">
        <v>3</v>
      </c>
      <c r="J2855">
        <v>63</v>
      </c>
      <c r="K2855" t="s">
        <v>7</v>
      </c>
      <c r="L2855" t="s">
        <v>181</v>
      </c>
      <c r="M2855" s="7">
        <v>44251</v>
      </c>
      <c r="N2855" s="7">
        <v>44254</v>
      </c>
    </row>
    <row r="2856" spans="1:14" x14ac:dyDescent="0.25">
      <c r="A2856">
        <v>1413</v>
      </c>
      <c r="B2856" s="27">
        <v>44253</v>
      </c>
      <c r="C2856" s="27">
        <v>44253</v>
      </c>
      <c r="D2856" s="27">
        <v>44257</v>
      </c>
      <c r="E2856">
        <v>4</v>
      </c>
      <c r="F2856" t="s">
        <v>7</v>
      </c>
      <c r="G2856">
        <v>100</v>
      </c>
      <c r="H2856">
        <v>25</v>
      </c>
      <c r="I2856">
        <v>2</v>
      </c>
      <c r="J2856">
        <v>102</v>
      </c>
      <c r="K2856" t="s">
        <v>7</v>
      </c>
      <c r="L2856" t="s">
        <v>181</v>
      </c>
      <c r="M2856" s="7">
        <v>44253</v>
      </c>
      <c r="N2856" s="7">
        <v>44254.999999988424</v>
      </c>
    </row>
    <row r="2857" spans="1:14" x14ac:dyDescent="0.25">
      <c r="A2857">
        <v>1413</v>
      </c>
      <c r="B2857" s="27">
        <v>44253</v>
      </c>
      <c r="C2857" s="27">
        <v>44253</v>
      </c>
      <c r="D2857" s="27">
        <v>44257</v>
      </c>
      <c r="E2857">
        <v>4</v>
      </c>
      <c r="F2857" t="s">
        <v>7</v>
      </c>
      <c r="G2857">
        <v>100</v>
      </c>
      <c r="H2857">
        <v>25</v>
      </c>
      <c r="I2857">
        <v>2</v>
      </c>
      <c r="J2857">
        <v>102</v>
      </c>
      <c r="K2857" t="s">
        <v>7</v>
      </c>
      <c r="L2857" t="s">
        <v>181</v>
      </c>
      <c r="M2857" s="7">
        <v>44256</v>
      </c>
      <c r="N2857" s="7">
        <v>44257</v>
      </c>
    </row>
    <row r="2858" spans="1:14" x14ac:dyDescent="0.25">
      <c r="A2858" t="s">
        <v>156</v>
      </c>
      <c r="B2858" s="27">
        <v>44196</v>
      </c>
      <c r="C2858" s="27">
        <v>44196</v>
      </c>
      <c r="D2858" s="27">
        <v>44227</v>
      </c>
      <c r="E2858">
        <v>31</v>
      </c>
      <c r="F2858" t="s">
        <v>7</v>
      </c>
      <c r="G2858">
        <v>464.99844999999999</v>
      </c>
      <c r="H2858">
        <v>14.99995</v>
      </c>
      <c r="J2858">
        <v>464.99844999999999</v>
      </c>
      <c r="K2858" t="s">
        <v>7</v>
      </c>
      <c r="L2858" t="s">
        <v>181</v>
      </c>
      <c r="M2858" s="7">
        <v>44196</v>
      </c>
      <c r="N2858" s="7">
        <v>44195.999999988424</v>
      </c>
    </row>
    <row r="2859" spans="1:14" x14ac:dyDescent="0.25">
      <c r="A2859" t="s">
        <v>156</v>
      </c>
      <c r="B2859" s="27">
        <v>44196</v>
      </c>
      <c r="C2859" s="27">
        <v>44196</v>
      </c>
      <c r="D2859" s="27">
        <v>44227</v>
      </c>
      <c r="E2859">
        <v>31</v>
      </c>
      <c r="F2859" t="s">
        <v>7</v>
      </c>
      <c r="G2859">
        <v>464.99844999999999</v>
      </c>
      <c r="H2859">
        <v>14.99995</v>
      </c>
      <c r="J2859">
        <v>464.99844999999999</v>
      </c>
      <c r="K2859" t="s">
        <v>7</v>
      </c>
      <c r="L2859" t="s">
        <v>181</v>
      </c>
      <c r="M2859" s="7">
        <v>44197</v>
      </c>
      <c r="N2859" s="7">
        <v>44227</v>
      </c>
    </row>
    <row r="2860" spans="1:14" x14ac:dyDescent="0.25">
      <c r="A2860" t="s">
        <v>156</v>
      </c>
      <c r="B2860" s="27">
        <v>44196</v>
      </c>
      <c r="C2860" s="27">
        <v>44196</v>
      </c>
      <c r="D2860" s="27">
        <v>44227</v>
      </c>
      <c r="E2860">
        <v>31</v>
      </c>
      <c r="F2860" t="s">
        <v>7</v>
      </c>
      <c r="G2860">
        <v>775.00464999999997</v>
      </c>
      <c r="H2860">
        <v>25.000149999999998</v>
      </c>
      <c r="J2860">
        <v>775.00464999999997</v>
      </c>
      <c r="K2860" t="s">
        <v>7</v>
      </c>
      <c r="L2860" t="s">
        <v>181</v>
      </c>
      <c r="M2860" s="7">
        <v>44196</v>
      </c>
      <c r="N2860" s="7">
        <v>44195.999999988424</v>
      </c>
    </row>
    <row r="2861" spans="1:14" x14ac:dyDescent="0.25">
      <c r="A2861" t="s">
        <v>156</v>
      </c>
      <c r="B2861" s="27">
        <v>44196</v>
      </c>
      <c r="C2861" s="27">
        <v>44196</v>
      </c>
      <c r="D2861" s="27">
        <v>44227</v>
      </c>
      <c r="E2861">
        <v>31</v>
      </c>
      <c r="F2861" t="s">
        <v>7</v>
      </c>
      <c r="G2861">
        <v>775.00464999999997</v>
      </c>
      <c r="H2861">
        <v>25.000149999999998</v>
      </c>
      <c r="J2861">
        <v>775.00464999999997</v>
      </c>
      <c r="K2861" t="s">
        <v>7</v>
      </c>
      <c r="L2861" t="s">
        <v>181</v>
      </c>
      <c r="M2861" s="7">
        <v>44197</v>
      </c>
      <c r="N2861" s="7">
        <v>44227</v>
      </c>
    </row>
    <row r="2862" spans="1:14" x14ac:dyDescent="0.25">
      <c r="A2862">
        <v>1300</v>
      </c>
      <c r="B2862" s="27">
        <v>44165</v>
      </c>
      <c r="C2862" s="27">
        <v>44198</v>
      </c>
      <c r="D2862" s="27">
        <v>44254</v>
      </c>
      <c r="E2862">
        <v>56</v>
      </c>
      <c r="F2862" t="s">
        <v>7</v>
      </c>
      <c r="G2862">
        <v>855</v>
      </c>
      <c r="H2862">
        <v>15.267857142857142</v>
      </c>
      <c r="I2862">
        <v>13</v>
      </c>
      <c r="J2862">
        <v>868</v>
      </c>
      <c r="K2862" t="s">
        <v>7</v>
      </c>
      <c r="L2862" t="s">
        <v>181</v>
      </c>
      <c r="M2862" s="7">
        <v>44198</v>
      </c>
      <c r="N2862" s="7">
        <v>44226.999999988424</v>
      </c>
    </row>
    <row r="2863" spans="1:14" x14ac:dyDescent="0.25">
      <c r="A2863">
        <v>1300</v>
      </c>
      <c r="B2863" s="27">
        <v>44165</v>
      </c>
      <c r="C2863" s="27">
        <v>44198</v>
      </c>
      <c r="D2863" s="27">
        <v>44254</v>
      </c>
      <c r="E2863">
        <v>56</v>
      </c>
      <c r="F2863" t="s">
        <v>7</v>
      </c>
      <c r="G2863">
        <v>855</v>
      </c>
      <c r="H2863">
        <v>15.267857142857142</v>
      </c>
      <c r="I2863">
        <v>13</v>
      </c>
      <c r="J2863">
        <v>868</v>
      </c>
      <c r="K2863" t="s">
        <v>7</v>
      </c>
      <c r="L2863" t="s">
        <v>181</v>
      </c>
      <c r="M2863" s="7">
        <v>44228</v>
      </c>
      <c r="N2863" s="7">
        <v>44254</v>
      </c>
    </row>
    <row r="2864" spans="1:14" x14ac:dyDescent="0.25">
      <c r="A2864" t="s">
        <v>157</v>
      </c>
      <c r="B2864" s="27">
        <v>44218</v>
      </c>
      <c r="C2864" s="27">
        <v>44218</v>
      </c>
      <c r="D2864" s="27">
        <v>44225</v>
      </c>
      <c r="E2864">
        <v>7</v>
      </c>
      <c r="F2864" t="s">
        <v>7</v>
      </c>
      <c r="G2864">
        <v>196</v>
      </c>
      <c r="H2864">
        <v>28</v>
      </c>
      <c r="J2864">
        <v>196</v>
      </c>
      <c r="K2864" t="s">
        <v>7</v>
      </c>
      <c r="L2864" t="s">
        <v>181</v>
      </c>
      <c r="M2864" s="7">
        <v>44218</v>
      </c>
      <c r="N2864" s="7">
        <v>44225</v>
      </c>
    </row>
    <row r="2865" spans="1:14" x14ac:dyDescent="0.25">
      <c r="A2865">
        <v>1333</v>
      </c>
      <c r="B2865" s="27">
        <v>44184</v>
      </c>
      <c r="C2865" s="27">
        <v>44198</v>
      </c>
      <c r="D2865" s="27">
        <v>44218</v>
      </c>
      <c r="E2865">
        <v>20</v>
      </c>
      <c r="F2865" t="s">
        <v>7</v>
      </c>
      <c r="G2865">
        <v>548</v>
      </c>
      <c r="H2865">
        <v>27.4</v>
      </c>
      <c r="I2865">
        <v>3</v>
      </c>
      <c r="J2865">
        <v>551</v>
      </c>
      <c r="K2865" t="s">
        <v>7</v>
      </c>
      <c r="L2865" t="s">
        <v>181</v>
      </c>
      <c r="M2865" s="7">
        <v>44198</v>
      </c>
      <c r="N2865" s="7">
        <v>44218</v>
      </c>
    </row>
    <row r="2866" spans="1:14" x14ac:dyDescent="0.25">
      <c r="A2866">
        <v>1340</v>
      </c>
      <c r="B2866" s="27">
        <v>44194</v>
      </c>
      <c r="C2866" s="27">
        <v>44200</v>
      </c>
      <c r="D2866" s="27">
        <v>44210</v>
      </c>
      <c r="E2866">
        <v>10</v>
      </c>
      <c r="F2866" t="s">
        <v>8</v>
      </c>
      <c r="G2866">
        <v>330</v>
      </c>
      <c r="H2866">
        <v>33</v>
      </c>
      <c r="I2866">
        <v>40</v>
      </c>
      <c r="J2866">
        <v>370</v>
      </c>
      <c r="K2866" t="s">
        <v>7</v>
      </c>
      <c r="L2866" t="s">
        <v>181</v>
      </c>
      <c r="M2866" s="7">
        <v>44200</v>
      </c>
      <c r="N2866" s="7">
        <v>44210</v>
      </c>
    </row>
    <row r="2867" spans="1:14" x14ac:dyDescent="0.25">
      <c r="A2867">
        <v>1341</v>
      </c>
      <c r="B2867" s="27">
        <v>44201</v>
      </c>
      <c r="C2867" s="27">
        <v>44201</v>
      </c>
      <c r="D2867" s="27">
        <v>44231</v>
      </c>
      <c r="E2867">
        <v>30</v>
      </c>
      <c r="F2867" t="s">
        <v>7</v>
      </c>
      <c r="G2867">
        <v>510</v>
      </c>
      <c r="H2867">
        <v>17</v>
      </c>
      <c r="J2867">
        <v>510</v>
      </c>
      <c r="K2867" t="s">
        <v>7</v>
      </c>
      <c r="L2867" t="s">
        <v>181</v>
      </c>
      <c r="M2867" s="7">
        <v>44201</v>
      </c>
      <c r="N2867" s="7">
        <v>44226.999999988424</v>
      </c>
    </row>
    <row r="2868" spans="1:14" x14ac:dyDescent="0.25">
      <c r="A2868">
        <v>1341</v>
      </c>
      <c r="B2868" s="27">
        <v>44201</v>
      </c>
      <c r="C2868" s="27">
        <v>44201</v>
      </c>
      <c r="D2868" s="27">
        <v>44231</v>
      </c>
      <c r="E2868">
        <v>30</v>
      </c>
      <c r="F2868" t="s">
        <v>7</v>
      </c>
      <c r="G2868">
        <v>510</v>
      </c>
      <c r="H2868">
        <v>17</v>
      </c>
      <c r="J2868">
        <v>510</v>
      </c>
      <c r="K2868" t="s">
        <v>7</v>
      </c>
      <c r="L2868" t="s">
        <v>181</v>
      </c>
      <c r="M2868" s="7">
        <v>44228</v>
      </c>
      <c r="N2868" s="7">
        <v>44231</v>
      </c>
    </row>
    <row r="2869" spans="1:14" x14ac:dyDescent="0.25">
      <c r="A2869" t="s">
        <v>158</v>
      </c>
      <c r="B2869" s="27">
        <v>44211</v>
      </c>
      <c r="C2869" s="27">
        <v>44211</v>
      </c>
      <c r="D2869" s="27">
        <v>44215</v>
      </c>
      <c r="E2869">
        <v>4</v>
      </c>
      <c r="F2869" t="s">
        <v>7</v>
      </c>
      <c r="G2869">
        <v>156</v>
      </c>
      <c r="H2869">
        <v>39</v>
      </c>
      <c r="J2869">
        <v>156</v>
      </c>
      <c r="K2869" t="s">
        <v>7</v>
      </c>
      <c r="L2869" t="s">
        <v>181</v>
      </c>
      <c r="M2869" s="7">
        <v>44211</v>
      </c>
      <c r="N2869" s="7">
        <v>44215</v>
      </c>
    </row>
    <row r="2870" spans="1:14" x14ac:dyDescent="0.25">
      <c r="A2870">
        <v>1345</v>
      </c>
      <c r="B2870" s="27">
        <v>44196</v>
      </c>
      <c r="C2870" s="27">
        <v>44196</v>
      </c>
      <c r="D2870" s="27">
        <v>44227</v>
      </c>
      <c r="E2870">
        <v>31</v>
      </c>
      <c r="F2870" t="s">
        <v>7</v>
      </c>
      <c r="G2870">
        <v>465</v>
      </c>
      <c r="H2870">
        <v>15</v>
      </c>
      <c r="J2870">
        <v>465</v>
      </c>
      <c r="K2870" t="s">
        <v>7</v>
      </c>
      <c r="L2870" t="s">
        <v>181</v>
      </c>
      <c r="M2870" s="7">
        <v>44196</v>
      </c>
      <c r="N2870" s="7">
        <v>44195.999999988424</v>
      </c>
    </row>
    <row r="2871" spans="1:14" x14ac:dyDescent="0.25">
      <c r="A2871">
        <v>1345</v>
      </c>
      <c r="B2871" s="27">
        <v>44196</v>
      </c>
      <c r="C2871" s="27">
        <v>44196</v>
      </c>
      <c r="D2871" s="27">
        <v>44227</v>
      </c>
      <c r="E2871">
        <v>31</v>
      </c>
      <c r="F2871" t="s">
        <v>7</v>
      </c>
      <c r="G2871">
        <v>465</v>
      </c>
      <c r="H2871">
        <v>15</v>
      </c>
      <c r="J2871">
        <v>465</v>
      </c>
      <c r="K2871" t="s">
        <v>7</v>
      </c>
      <c r="L2871" t="s">
        <v>181</v>
      </c>
      <c r="M2871" s="7">
        <v>44197</v>
      </c>
      <c r="N2871" s="7">
        <v>44227</v>
      </c>
    </row>
    <row r="2872" spans="1:14" x14ac:dyDescent="0.25">
      <c r="A2872">
        <v>1346</v>
      </c>
      <c r="B2872" s="27">
        <v>44200</v>
      </c>
      <c r="C2872" s="27">
        <v>44200</v>
      </c>
      <c r="D2872" s="27">
        <v>44227</v>
      </c>
      <c r="E2872">
        <v>27</v>
      </c>
      <c r="F2872" t="s">
        <v>7</v>
      </c>
      <c r="G2872">
        <v>405</v>
      </c>
      <c r="H2872">
        <v>15</v>
      </c>
      <c r="J2872">
        <v>405</v>
      </c>
      <c r="K2872" t="s">
        <v>7</v>
      </c>
      <c r="L2872" t="s">
        <v>181</v>
      </c>
      <c r="M2872" s="7">
        <v>44200</v>
      </c>
      <c r="N2872" s="7">
        <v>44227</v>
      </c>
    </row>
    <row r="2873" spans="1:14" x14ac:dyDescent="0.25">
      <c r="A2873">
        <v>1347</v>
      </c>
      <c r="B2873" s="27">
        <v>44196</v>
      </c>
      <c r="C2873" s="27">
        <v>44196</v>
      </c>
      <c r="D2873" s="27">
        <v>44227</v>
      </c>
      <c r="E2873">
        <v>31</v>
      </c>
      <c r="F2873" t="s">
        <v>7</v>
      </c>
      <c r="G2873">
        <v>465</v>
      </c>
      <c r="H2873">
        <v>15</v>
      </c>
      <c r="I2873">
        <v>10</v>
      </c>
      <c r="J2873">
        <v>475</v>
      </c>
      <c r="K2873" t="s">
        <v>7</v>
      </c>
      <c r="L2873" t="s">
        <v>181</v>
      </c>
      <c r="M2873" s="7">
        <v>44196</v>
      </c>
      <c r="N2873" s="7">
        <v>44195.999999988424</v>
      </c>
    </row>
    <row r="2874" spans="1:14" x14ac:dyDescent="0.25">
      <c r="A2874">
        <v>1347</v>
      </c>
      <c r="B2874" s="27">
        <v>44196</v>
      </c>
      <c r="C2874" s="27">
        <v>44196</v>
      </c>
      <c r="D2874" s="27">
        <v>44227</v>
      </c>
      <c r="E2874">
        <v>31</v>
      </c>
      <c r="F2874" t="s">
        <v>7</v>
      </c>
      <c r="G2874">
        <v>465</v>
      </c>
      <c r="H2874">
        <v>15</v>
      </c>
      <c r="I2874">
        <v>10</v>
      </c>
      <c r="J2874">
        <v>475</v>
      </c>
      <c r="K2874" t="s">
        <v>7</v>
      </c>
      <c r="L2874" t="s">
        <v>181</v>
      </c>
      <c r="M2874" s="7">
        <v>44197</v>
      </c>
      <c r="N2874" s="7">
        <v>44227</v>
      </c>
    </row>
    <row r="2875" spans="1:14" x14ac:dyDescent="0.25">
      <c r="A2875">
        <v>1348</v>
      </c>
      <c r="B2875" s="27">
        <v>44188</v>
      </c>
      <c r="C2875" s="27">
        <v>44201</v>
      </c>
      <c r="D2875" s="27">
        <v>44232</v>
      </c>
      <c r="E2875">
        <v>31</v>
      </c>
      <c r="F2875" t="s">
        <v>8</v>
      </c>
      <c r="G2875">
        <v>693</v>
      </c>
      <c r="H2875">
        <v>22.35483870967742</v>
      </c>
      <c r="I2875">
        <v>40</v>
      </c>
      <c r="J2875">
        <v>733</v>
      </c>
      <c r="K2875" t="s">
        <v>7</v>
      </c>
      <c r="L2875" t="s">
        <v>181</v>
      </c>
      <c r="M2875" s="7">
        <v>44201</v>
      </c>
      <c r="N2875" s="7">
        <v>44226.999999988424</v>
      </c>
    </row>
    <row r="2876" spans="1:14" x14ac:dyDescent="0.25">
      <c r="A2876">
        <v>1348</v>
      </c>
      <c r="B2876" s="27">
        <v>44188</v>
      </c>
      <c r="C2876" s="27">
        <v>44201</v>
      </c>
      <c r="D2876" s="27">
        <v>44232</v>
      </c>
      <c r="E2876">
        <v>31</v>
      </c>
      <c r="F2876" t="s">
        <v>8</v>
      </c>
      <c r="G2876">
        <v>693</v>
      </c>
      <c r="H2876">
        <v>22.35483870967742</v>
      </c>
      <c r="I2876">
        <v>40</v>
      </c>
      <c r="J2876">
        <v>733</v>
      </c>
      <c r="K2876" t="s">
        <v>7</v>
      </c>
      <c r="L2876" t="s">
        <v>181</v>
      </c>
      <c r="M2876" s="7">
        <v>44228</v>
      </c>
      <c r="N2876" s="7">
        <v>44232</v>
      </c>
    </row>
    <row r="2877" spans="1:14" x14ac:dyDescent="0.25">
      <c r="A2877">
        <v>1349</v>
      </c>
      <c r="B2877" s="27">
        <v>44201</v>
      </c>
      <c r="C2877" s="27">
        <v>44203</v>
      </c>
      <c r="D2877" s="27">
        <v>44256</v>
      </c>
      <c r="E2877">
        <v>53</v>
      </c>
      <c r="F2877" t="s">
        <v>7</v>
      </c>
      <c r="G2877">
        <v>1350</v>
      </c>
      <c r="H2877">
        <v>25.471698113207548</v>
      </c>
      <c r="I2877">
        <v>3</v>
      </c>
      <c r="J2877">
        <v>1353</v>
      </c>
      <c r="K2877" t="s">
        <v>7</v>
      </c>
      <c r="L2877" t="s">
        <v>181</v>
      </c>
      <c r="M2877" s="7">
        <v>44203</v>
      </c>
      <c r="N2877" s="7">
        <v>44226.999999988424</v>
      </c>
    </row>
    <row r="2878" spans="1:14" x14ac:dyDescent="0.25">
      <c r="A2878">
        <v>1349</v>
      </c>
      <c r="B2878" s="27">
        <v>44201</v>
      </c>
      <c r="C2878" s="27">
        <v>44203</v>
      </c>
      <c r="D2878" s="27">
        <v>44256</v>
      </c>
      <c r="E2878">
        <v>53</v>
      </c>
      <c r="F2878" t="s">
        <v>7</v>
      </c>
      <c r="G2878">
        <v>1350</v>
      </c>
      <c r="H2878">
        <v>25.471698113207548</v>
      </c>
      <c r="I2878">
        <v>3</v>
      </c>
      <c r="J2878">
        <v>1353</v>
      </c>
      <c r="K2878" t="s">
        <v>7</v>
      </c>
      <c r="L2878" t="s">
        <v>181</v>
      </c>
      <c r="M2878" s="7">
        <v>44228</v>
      </c>
      <c r="N2878" s="7">
        <v>44254.999999988424</v>
      </c>
    </row>
    <row r="2879" spans="1:14" x14ac:dyDescent="0.25">
      <c r="A2879">
        <v>1349</v>
      </c>
      <c r="B2879" s="27">
        <v>44201</v>
      </c>
      <c r="C2879" s="27">
        <v>44203</v>
      </c>
      <c r="D2879" s="27">
        <v>44256</v>
      </c>
      <c r="E2879">
        <v>53</v>
      </c>
      <c r="F2879" t="s">
        <v>7</v>
      </c>
      <c r="G2879">
        <v>1350</v>
      </c>
      <c r="H2879">
        <v>25.471698113207548</v>
      </c>
      <c r="I2879">
        <v>3</v>
      </c>
      <c r="J2879">
        <v>1353</v>
      </c>
      <c r="K2879" t="s">
        <v>7</v>
      </c>
      <c r="L2879" t="s">
        <v>181</v>
      </c>
      <c r="M2879" s="7">
        <v>44256</v>
      </c>
      <c r="N2879" s="7">
        <v>44256</v>
      </c>
    </row>
    <row r="2880" spans="1:14" x14ac:dyDescent="0.25">
      <c r="A2880">
        <v>1350</v>
      </c>
      <c r="B2880" s="27">
        <v>44196</v>
      </c>
      <c r="C2880" s="27">
        <v>44196</v>
      </c>
      <c r="D2880" s="27">
        <v>44227</v>
      </c>
      <c r="E2880">
        <v>31</v>
      </c>
      <c r="F2880" t="s">
        <v>7</v>
      </c>
      <c r="G2880">
        <v>620</v>
      </c>
      <c r="H2880">
        <v>20</v>
      </c>
      <c r="J2880">
        <v>620</v>
      </c>
      <c r="K2880" t="s">
        <v>7</v>
      </c>
      <c r="L2880" t="s">
        <v>181</v>
      </c>
      <c r="M2880" s="7">
        <v>44196</v>
      </c>
      <c r="N2880" s="7">
        <v>44195.999999988424</v>
      </c>
    </row>
    <row r="2881" spans="1:14" x14ac:dyDescent="0.25">
      <c r="A2881">
        <v>1350</v>
      </c>
      <c r="B2881" s="27">
        <v>44196</v>
      </c>
      <c r="C2881" s="27">
        <v>44196</v>
      </c>
      <c r="D2881" s="27">
        <v>44227</v>
      </c>
      <c r="E2881">
        <v>31</v>
      </c>
      <c r="F2881" t="s">
        <v>7</v>
      </c>
      <c r="G2881">
        <v>620</v>
      </c>
      <c r="H2881">
        <v>20</v>
      </c>
      <c r="J2881">
        <v>620</v>
      </c>
      <c r="K2881" t="s">
        <v>7</v>
      </c>
      <c r="L2881" t="s">
        <v>181</v>
      </c>
      <c r="M2881" s="7">
        <v>44197</v>
      </c>
      <c r="N2881" s="7">
        <v>44227</v>
      </c>
    </row>
    <row r="2882" spans="1:14" x14ac:dyDescent="0.25">
      <c r="A2882">
        <v>1351</v>
      </c>
      <c r="B2882" s="27">
        <v>44202</v>
      </c>
      <c r="C2882" s="27">
        <v>44207</v>
      </c>
      <c r="D2882" s="27">
        <v>44221</v>
      </c>
      <c r="E2882">
        <v>14</v>
      </c>
      <c r="F2882" t="s">
        <v>7</v>
      </c>
      <c r="G2882">
        <v>393</v>
      </c>
      <c r="H2882">
        <v>28.071428571428573</v>
      </c>
      <c r="I2882">
        <v>13</v>
      </c>
      <c r="J2882">
        <v>406</v>
      </c>
      <c r="K2882" t="s">
        <v>7</v>
      </c>
      <c r="L2882" t="s">
        <v>181</v>
      </c>
      <c r="M2882" s="7">
        <v>44207</v>
      </c>
      <c r="N2882" s="7">
        <v>44221</v>
      </c>
    </row>
    <row r="2883" spans="1:14" x14ac:dyDescent="0.25">
      <c r="A2883">
        <v>1353</v>
      </c>
      <c r="B2883" s="27">
        <v>44183</v>
      </c>
      <c r="C2883" s="27">
        <v>44183</v>
      </c>
      <c r="D2883" s="27">
        <v>44213</v>
      </c>
      <c r="E2883">
        <v>30</v>
      </c>
      <c r="F2883" t="s">
        <v>7</v>
      </c>
      <c r="G2883">
        <v>600</v>
      </c>
      <c r="H2883">
        <v>20</v>
      </c>
      <c r="J2883">
        <v>600</v>
      </c>
      <c r="K2883" t="s">
        <v>7</v>
      </c>
      <c r="L2883" t="s">
        <v>181</v>
      </c>
      <c r="M2883" s="7">
        <v>44183</v>
      </c>
      <c r="N2883" s="7">
        <v>44195.999999988424</v>
      </c>
    </row>
    <row r="2884" spans="1:14" x14ac:dyDescent="0.25">
      <c r="A2884">
        <v>1353</v>
      </c>
      <c r="B2884" s="27">
        <v>44183</v>
      </c>
      <c r="C2884" s="27">
        <v>44183</v>
      </c>
      <c r="D2884" s="27">
        <v>44213</v>
      </c>
      <c r="E2884">
        <v>30</v>
      </c>
      <c r="F2884" t="s">
        <v>7</v>
      </c>
      <c r="G2884">
        <v>600</v>
      </c>
      <c r="H2884">
        <v>20</v>
      </c>
      <c r="J2884">
        <v>600</v>
      </c>
      <c r="K2884" t="s">
        <v>7</v>
      </c>
      <c r="L2884" t="s">
        <v>181</v>
      </c>
      <c r="M2884" s="7">
        <v>44197</v>
      </c>
      <c r="N2884" s="7">
        <v>44213</v>
      </c>
    </row>
    <row r="2885" spans="1:14" x14ac:dyDescent="0.25">
      <c r="A2885">
        <v>1354</v>
      </c>
      <c r="B2885" s="27">
        <v>44204</v>
      </c>
      <c r="C2885" s="27">
        <v>44204</v>
      </c>
      <c r="D2885" s="27">
        <v>44228</v>
      </c>
      <c r="E2885">
        <v>24</v>
      </c>
      <c r="F2885" t="s">
        <v>7</v>
      </c>
      <c r="G2885">
        <v>720</v>
      </c>
      <c r="H2885">
        <v>30</v>
      </c>
      <c r="J2885">
        <v>720</v>
      </c>
      <c r="K2885" t="s">
        <v>7</v>
      </c>
      <c r="L2885" t="s">
        <v>181</v>
      </c>
      <c r="M2885" s="7">
        <v>44204</v>
      </c>
      <c r="N2885" s="7">
        <v>44226.999999988424</v>
      </c>
    </row>
    <row r="2886" spans="1:14" x14ac:dyDescent="0.25">
      <c r="A2886">
        <v>1354</v>
      </c>
      <c r="B2886" s="27">
        <v>44204</v>
      </c>
      <c r="C2886" s="27">
        <v>44204</v>
      </c>
      <c r="D2886" s="27">
        <v>44228</v>
      </c>
      <c r="E2886">
        <v>24</v>
      </c>
      <c r="F2886" t="s">
        <v>7</v>
      </c>
      <c r="G2886">
        <v>720</v>
      </c>
      <c r="H2886">
        <v>30</v>
      </c>
      <c r="J2886">
        <v>720</v>
      </c>
      <c r="K2886" t="s">
        <v>7</v>
      </c>
      <c r="L2886" t="s">
        <v>181</v>
      </c>
      <c r="M2886" s="7">
        <v>44228</v>
      </c>
      <c r="N2886" s="7">
        <v>44228</v>
      </c>
    </row>
    <row r="2887" spans="1:14" x14ac:dyDescent="0.25">
      <c r="A2887">
        <v>1355</v>
      </c>
      <c r="B2887" s="27">
        <v>44202</v>
      </c>
      <c r="C2887" s="27">
        <v>44204</v>
      </c>
      <c r="D2887" s="27">
        <v>44214</v>
      </c>
      <c r="E2887">
        <v>10</v>
      </c>
      <c r="F2887" t="s">
        <v>7</v>
      </c>
      <c r="G2887">
        <v>370</v>
      </c>
      <c r="H2887">
        <v>37</v>
      </c>
      <c r="I2887">
        <v>13</v>
      </c>
      <c r="J2887">
        <v>383</v>
      </c>
      <c r="K2887" t="s">
        <v>7</v>
      </c>
      <c r="L2887" t="s">
        <v>181</v>
      </c>
      <c r="M2887" s="7">
        <v>44204</v>
      </c>
      <c r="N2887" s="7">
        <v>44214</v>
      </c>
    </row>
    <row r="2888" spans="1:14" x14ac:dyDescent="0.25">
      <c r="A2888">
        <v>1356</v>
      </c>
      <c r="B2888" s="27">
        <v>44176</v>
      </c>
      <c r="C2888" s="27">
        <v>44204</v>
      </c>
      <c r="D2888" s="27">
        <v>44225</v>
      </c>
      <c r="E2888">
        <v>21</v>
      </c>
      <c r="F2888" t="s">
        <v>7</v>
      </c>
      <c r="G2888">
        <v>630</v>
      </c>
      <c r="H2888">
        <v>30</v>
      </c>
      <c r="I2888">
        <v>3</v>
      </c>
      <c r="J2888">
        <v>633</v>
      </c>
      <c r="K2888" t="s">
        <v>7</v>
      </c>
      <c r="L2888" t="s">
        <v>181</v>
      </c>
      <c r="M2888" s="7">
        <v>44204</v>
      </c>
      <c r="N2888" s="7">
        <v>44225</v>
      </c>
    </row>
    <row r="2889" spans="1:14" x14ac:dyDescent="0.25">
      <c r="A2889">
        <v>1357</v>
      </c>
      <c r="B2889" s="27">
        <v>44196</v>
      </c>
      <c r="C2889" s="27">
        <v>44196</v>
      </c>
      <c r="D2889" s="27">
        <v>44227</v>
      </c>
      <c r="E2889">
        <v>31</v>
      </c>
      <c r="F2889" t="s">
        <v>7</v>
      </c>
      <c r="G2889">
        <v>620</v>
      </c>
      <c r="H2889">
        <v>20</v>
      </c>
      <c r="J2889">
        <v>620</v>
      </c>
      <c r="K2889" t="s">
        <v>7</v>
      </c>
      <c r="L2889" t="s">
        <v>181</v>
      </c>
      <c r="M2889" s="7">
        <v>44196</v>
      </c>
      <c r="N2889" s="7">
        <v>44195.999999988424</v>
      </c>
    </row>
    <row r="2890" spans="1:14" x14ac:dyDescent="0.25">
      <c r="A2890">
        <v>1357</v>
      </c>
      <c r="B2890" s="27">
        <v>44196</v>
      </c>
      <c r="C2890" s="27">
        <v>44196</v>
      </c>
      <c r="D2890" s="27">
        <v>44227</v>
      </c>
      <c r="E2890">
        <v>31</v>
      </c>
      <c r="F2890" t="s">
        <v>7</v>
      </c>
      <c r="G2890">
        <v>620</v>
      </c>
      <c r="H2890">
        <v>20</v>
      </c>
      <c r="J2890">
        <v>620</v>
      </c>
      <c r="K2890" t="s">
        <v>7</v>
      </c>
      <c r="L2890" t="s">
        <v>181</v>
      </c>
      <c r="M2890" s="7">
        <v>44197</v>
      </c>
      <c r="N2890" s="7">
        <v>44227</v>
      </c>
    </row>
    <row r="2891" spans="1:14" x14ac:dyDescent="0.25">
      <c r="A2891">
        <v>1358</v>
      </c>
      <c r="B2891" s="27">
        <v>44201</v>
      </c>
      <c r="C2891" s="27">
        <v>44205</v>
      </c>
      <c r="D2891" s="27">
        <v>44218</v>
      </c>
      <c r="E2891">
        <v>13</v>
      </c>
      <c r="F2891" t="s">
        <v>8</v>
      </c>
      <c r="G2891">
        <v>546</v>
      </c>
      <c r="H2891">
        <v>42</v>
      </c>
      <c r="I2891">
        <v>43</v>
      </c>
      <c r="J2891">
        <v>589</v>
      </c>
      <c r="K2891" t="s">
        <v>7</v>
      </c>
      <c r="L2891" t="s">
        <v>181</v>
      </c>
      <c r="M2891" s="7">
        <v>44205</v>
      </c>
      <c r="N2891" s="7">
        <v>44218</v>
      </c>
    </row>
    <row r="2892" spans="1:14" x14ac:dyDescent="0.25">
      <c r="A2892">
        <v>1359</v>
      </c>
      <c r="B2892" s="27">
        <v>44199</v>
      </c>
      <c r="C2892" s="27">
        <v>44199</v>
      </c>
      <c r="D2892" s="27">
        <v>44229</v>
      </c>
      <c r="E2892">
        <v>30</v>
      </c>
      <c r="F2892" t="s">
        <v>7</v>
      </c>
      <c r="G2892">
        <v>750</v>
      </c>
      <c r="H2892">
        <v>25</v>
      </c>
      <c r="J2892">
        <v>750</v>
      </c>
      <c r="K2892" t="s">
        <v>7</v>
      </c>
      <c r="L2892" t="s">
        <v>181</v>
      </c>
      <c r="M2892" s="7">
        <v>44199</v>
      </c>
      <c r="N2892" s="7">
        <v>44226.999999988424</v>
      </c>
    </row>
    <row r="2893" spans="1:14" x14ac:dyDescent="0.25">
      <c r="A2893">
        <v>1359</v>
      </c>
      <c r="B2893" s="27">
        <v>44199</v>
      </c>
      <c r="C2893" s="27">
        <v>44199</v>
      </c>
      <c r="D2893" s="27">
        <v>44229</v>
      </c>
      <c r="E2893">
        <v>30</v>
      </c>
      <c r="F2893" t="s">
        <v>7</v>
      </c>
      <c r="G2893">
        <v>750</v>
      </c>
      <c r="H2893">
        <v>25</v>
      </c>
      <c r="J2893">
        <v>750</v>
      </c>
      <c r="K2893" t="s">
        <v>7</v>
      </c>
      <c r="L2893" t="s">
        <v>181</v>
      </c>
      <c r="M2893" s="7">
        <v>44228</v>
      </c>
      <c r="N2893" s="7">
        <v>44229</v>
      </c>
    </row>
    <row r="2894" spans="1:14" x14ac:dyDescent="0.25">
      <c r="A2894">
        <v>1360</v>
      </c>
      <c r="B2894" s="27">
        <v>44207</v>
      </c>
      <c r="C2894" s="27">
        <v>44207</v>
      </c>
      <c r="D2894" s="27">
        <v>44214</v>
      </c>
      <c r="E2894">
        <v>7</v>
      </c>
      <c r="F2894" t="s">
        <v>7</v>
      </c>
      <c r="G2894">
        <v>210</v>
      </c>
      <c r="H2894">
        <v>30</v>
      </c>
      <c r="I2894">
        <v>3</v>
      </c>
      <c r="J2894">
        <v>213</v>
      </c>
      <c r="K2894" t="s">
        <v>7</v>
      </c>
      <c r="L2894" t="s">
        <v>181</v>
      </c>
      <c r="M2894" s="7">
        <v>44207</v>
      </c>
      <c r="N2894" s="7">
        <v>44214</v>
      </c>
    </row>
    <row r="2895" spans="1:14" x14ac:dyDescent="0.25">
      <c r="A2895">
        <v>1361</v>
      </c>
      <c r="B2895" s="27">
        <v>44207</v>
      </c>
      <c r="C2895" s="27">
        <v>44207</v>
      </c>
      <c r="D2895" s="27">
        <v>44240</v>
      </c>
      <c r="E2895">
        <v>33</v>
      </c>
      <c r="F2895" t="s">
        <v>7</v>
      </c>
      <c r="G2895">
        <v>665</v>
      </c>
      <c r="H2895">
        <v>20.151515151515152</v>
      </c>
      <c r="J2895">
        <v>665</v>
      </c>
      <c r="K2895" t="s">
        <v>7</v>
      </c>
      <c r="L2895" t="s">
        <v>181</v>
      </c>
      <c r="M2895" s="7">
        <v>44207</v>
      </c>
      <c r="N2895" s="7">
        <v>44226.999999988424</v>
      </c>
    </row>
    <row r="2896" spans="1:14" x14ac:dyDescent="0.25">
      <c r="A2896">
        <v>1361</v>
      </c>
      <c r="B2896" s="27">
        <v>44207</v>
      </c>
      <c r="C2896" s="27">
        <v>44207</v>
      </c>
      <c r="D2896" s="27">
        <v>44240</v>
      </c>
      <c r="E2896">
        <v>33</v>
      </c>
      <c r="F2896" t="s">
        <v>7</v>
      </c>
      <c r="G2896">
        <v>665</v>
      </c>
      <c r="H2896">
        <v>20.151515151515152</v>
      </c>
      <c r="J2896">
        <v>665</v>
      </c>
      <c r="K2896" t="s">
        <v>7</v>
      </c>
      <c r="L2896" t="s">
        <v>181</v>
      </c>
      <c r="M2896" s="7">
        <v>44228</v>
      </c>
      <c r="N2896" s="7">
        <v>44240</v>
      </c>
    </row>
    <row r="2897" spans="1:14" x14ac:dyDescent="0.25">
      <c r="A2897">
        <v>1362</v>
      </c>
      <c r="B2897" s="27">
        <v>44214</v>
      </c>
      <c r="C2897" s="27">
        <v>44214</v>
      </c>
      <c r="D2897" s="27">
        <v>44244</v>
      </c>
      <c r="E2897">
        <v>30</v>
      </c>
      <c r="F2897" t="s">
        <v>7</v>
      </c>
      <c r="G2897">
        <v>600</v>
      </c>
      <c r="H2897">
        <v>20</v>
      </c>
      <c r="I2897">
        <v>13</v>
      </c>
      <c r="J2897">
        <v>613</v>
      </c>
      <c r="K2897" t="s">
        <v>7</v>
      </c>
      <c r="L2897" t="s">
        <v>181</v>
      </c>
      <c r="M2897" s="7">
        <v>44214</v>
      </c>
      <c r="N2897" s="7">
        <v>44226.999999988424</v>
      </c>
    </row>
    <row r="2898" spans="1:14" x14ac:dyDescent="0.25">
      <c r="A2898">
        <v>1362</v>
      </c>
      <c r="B2898" s="27">
        <v>44214</v>
      </c>
      <c r="C2898" s="27">
        <v>44214</v>
      </c>
      <c r="D2898" s="27">
        <v>44244</v>
      </c>
      <c r="E2898">
        <v>30</v>
      </c>
      <c r="F2898" t="s">
        <v>7</v>
      </c>
      <c r="G2898">
        <v>600</v>
      </c>
      <c r="H2898">
        <v>20</v>
      </c>
      <c r="I2898">
        <v>13</v>
      </c>
      <c r="J2898">
        <v>613</v>
      </c>
      <c r="K2898" t="s">
        <v>7</v>
      </c>
      <c r="L2898" t="s">
        <v>181</v>
      </c>
      <c r="M2898" s="7">
        <v>44228</v>
      </c>
      <c r="N2898" s="7">
        <v>44244</v>
      </c>
    </row>
    <row r="2899" spans="1:14" x14ac:dyDescent="0.25">
      <c r="A2899">
        <v>1363</v>
      </c>
      <c r="B2899" s="27">
        <v>44208</v>
      </c>
      <c r="C2899" s="27">
        <v>44208</v>
      </c>
      <c r="D2899" s="27">
        <v>44228</v>
      </c>
      <c r="E2899">
        <v>20</v>
      </c>
      <c r="F2899" t="s">
        <v>7</v>
      </c>
      <c r="G2899">
        <v>361</v>
      </c>
      <c r="H2899">
        <v>18.05</v>
      </c>
      <c r="I2899">
        <v>3</v>
      </c>
      <c r="J2899">
        <v>364</v>
      </c>
      <c r="K2899" t="s">
        <v>7</v>
      </c>
      <c r="L2899" t="s">
        <v>181</v>
      </c>
      <c r="M2899" s="7">
        <v>44208</v>
      </c>
      <c r="N2899" s="7">
        <v>44226.999999988424</v>
      </c>
    </row>
    <row r="2900" spans="1:14" x14ac:dyDescent="0.25">
      <c r="A2900">
        <v>1363</v>
      </c>
      <c r="B2900" s="27">
        <v>44208</v>
      </c>
      <c r="C2900" s="27">
        <v>44208</v>
      </c>
      <c r="D2900" s="27">
        <v>44228</v>
      </c>
      <c r="E2900">
        <v>20</v>
      </c>
      <c r="F2900" t="s">
        <v>7</v>
      </c>
      <c r="G2900">
        <v>361</v>
      </c>
      <c r="H2900">
        <v>18.05</v>
      </c>
      <c r="I2900">
        <v>3</v>
      </c>
      <c r="J2900">
        <v>364</v>
      </c>
      <c r="K2900" t="s">
        <v>7</v>
      </c>
      <c r="L2900" t="s">
        <v>181</v>
      </c>
      <c r="M2900" s="7">
        <v>44228</v>
      </c>
      <c r="N2900" s="7">
        <v>44228</v>
      </c>
    </row>
    <row r="2901" spans="1:14" x14ac:dyDescent="0.25">
      <c r="A2901">
        <v>1365</v>
      </c>
      <c r="B2901" s="27">
        <v>44209</v>
      </c>
      <c r="C2901" s="27">
        <v>44209</v>
      </c>
      <c r="D2901" s="27">
        <v>44239</v>
      </c>
      <c r="E2901">
        <v>30</v>
      </c>
      <c r="F2901" t="s">
        <v>7</v>
      </c>
      <c r="G2901">
        <v>510</v>
      </c>
      <c r="H2901">
        <v>17</v>
      </c>
      <c r="J2901">
        <v>510</v>
      </c>
      <c r="K2901" t="s">
        <v>7</v>
      </c>
      <c r="L2901" t="s">
        <v>181</v>
      </c>
      <c r="M2901" s="7">
        <v>44209</v>
      </c>
      <c r="N2901" s="7">
        <v>44226.999999988424</v>
      </c>
    </row>
    <row r="2902" spans="1:14" x14ac:dyDescent="0.25">
      <c r="A2902">
        <v>1365</v>
      </c>
      <c r="B2902" s="27">
        <v>44209</v>
      </c>
      <c r="C2902" s="27">
        <v>44209</v>
      </c>
      <c r="D2902" s="27">
        <v>44239</v>
      </c>
      <c r="E2902">
        <v>30</v>
      </c>
      <c r="F2902" t="s">
        <v>7</v>
      </c>
      <c r="G2902">
        <v>510</v>
      </c>
      <c r="H2902">
        <v>17</v>
      </c>
      <c r="J2902">
        <v>510</v>
      </c>
      <c r="K2902" t="s">
        <v>7</v>
      </c>
      <c r="L2902" t="s">
        <v>181</v>
      </c>
      <c r="M2902" s="7">
        <v>44228</v>
      </c>
      <c r="N2902" s="7">
        <v>44239</v>
      </c>
    </row>
    <row r="2903" spans="1:14" x14ac:dyDescent="0.25">
      <c r="A2903">
        <v>1366</v>
      </c>
      <c r="B2903" s="27">
        <v>44211</v>
      </c>
      <c r="C2903" s="27">
        <v>44211</v>
      </c>
      <c r="D2903" s="27">
        <v>44241</v>
      </c>
      <c r="E2903">
        <v>30</v>
      </c>
      <c r="F2903" t="s">
        <v>7</v>
      </c>
      <c r="G2903">
        <v>450</v>
      </c>
      <c r="H2903">
        <v>15</v>
      </c>
      <c r="J2903">
        <v>450</v>
      </c>
      <c r="K2903" t="s">
        <v>7</v>
      </c>
      <c r="L2903" t="s">
        <v>181</v>
      </c>
      <c r="M2903" s="7">
        <v>44211</v>
      </c>
      <c r="N2903" s="7">
        <v>44226.999999988424</v>
      </c>
    </row>
    <row r="2904" spans="1:14" x14ac:dyDescent="0.25">
      <c r="A2904">
        <v>1366</v>
      </c>
      <c r="B2904" s="27">
        <v>44211</v>
      </c>
      <c r="C2904" s="27">
        <v>44211</v>
      </c>
      <c r="D2904" s="27">
        <v>44241</v>
      </c>
      <c r="E2904">
        <v>30</v>
      </c>
      <c r="F2904" t="s">
        <v>7</v>
      </c>
      <c r="G2904">
        <v>450</v>
      </c>
      <c r="H2904">
        <v>15</v>
      </c>
      <c r="J2904">
        <v>450</v>
      </c>
      <c r="K2904" t="s">
        <v>7</v>
      </c>
      <c r="L2904" t="s">
        <v>181</v>
      </c>
      <c r="M2904" s="7">
        <v>44228</v>
      </c>
      <c r="N2904" s="7">
        <v>44241</v>
      </c>
    </row>
    <row r="2905" spans="1:14" x14ac:dyDescent="0.25">
      <c r="A2905">
        <v>1367</v>
      </c>
      <c r="B2905" s="27">
        <v>44212</v>
      </c>
      <c r="C2905" s="27">
        <v>44212</v>
      </c>
      <c r="D2905" s="27">
        <v>44240</v>
      </c>
      <c r="E2905">
        <v>28</v>
      </c>
      <c r="F2905" t="s">
        <v>7</v>
      </c>
      <c r="G2905">
        <v>532</v>
      </c>
      <c r="H2905">
        <v>19</v>
      </c>
      <c r="J2905">
        <v>532</v>
      </c>
      <c r="K2905" t="s">
        <v>7</v>
      </c>
      <c r="L2905" t="s">
        <v>181</v>
      </c>
      <c r="M2905" s="7">
        <v>44212</v>
      </c>
      <c r="N2905" s="7">
        <v>44226.999999988424</v>
      </c>
    </row>
    <row r="2906" spans="1:14" x14ac:dyDescent="0.25">
      <c r="A2906">
        <v>1367</v>
      </c>
      <c r="B2906" s="27">
        <v>44212</v>
      </c>
      <c r="C2906" s="27">
        <v>44212</v>
      </c>
      <c r="D2906" s="27">
        <v>44240</v>
      </c>
      <c r="E2906">
        <v>28</v>
      </c>
      <c r="F2906" t="s">
        <v>7</v>
      </c>
      <c r="G2906">
        <v>532</v>
      </c>
      <c r="H2906">
        <v>19</v>
      </c>
      <c r="J2906">
        <v>532</v>
      </c>
      <c r="K2906" t="s">
        <v>7</v>
      </c>
      <c r="L2906" t="s">
        <v>181</v>
      </c>
      <c r="M2906" s="7">
        <v>44228</v>
      </c>
      <c r="N2906" s="7">
        <v>44240</v>
      </c>
    </row>
    <row r="2907" spans="1:14" x14ac:dyDescent="0.25">
      <c r="A2907">
        <v>1369</v>
      </c>
      <c r="B2907" s="27">
        <v>44214</v>
      </c>
      <c r="C2907" s="27">
        <v>44214</v>
      </c>
      <c r="D2907" s="27">
        <v>44223</v>
      </c>
      <c r="E2907">
        <v>9</v>
      </c>
      <c r="F2907" t="s">
        <v>7</v>
      </c>
      <c r="G2907">
        <v>315</v>
      </c>
      <c r="H2907">
        <v>35</v>
      </c>
      <c r="I2907">
        <v>3</v>
      </c>
      <c r="J2907">
        <v>318</v>
      </c>
      <c r="K2907" t="s">
        <v>7</v>
      </c>
      <c r="L2907" t="s">
        <v>181</v>
      </c>
      <c r="M2907" s="7">
        <v>44214</v>
      </c>
      <c r="N2907" s="7">
        <v>44223</v>
      </c>
    </row>
    <row r="2908" spans="1:14" x14ac:dyDescent="0.25">
      <c r="A2908">
        <v>1370</v>
      </c>
      <c r="B2908" s="27">
        <v>44215</v>
      </c>
      <c r="C2908" s="27">
        <v>44215</v>
      </c>
      <c r="D2908" s="27">
        <v>44223</v>
      </c>
      <c r="E2908">
        <v>8</v>
      </c>
      <c r="F2908" t="s">
        <v>7</v>
      </c>
      <c r="G2908">
        <v>160</v>
      </c>
      <c r="H2908">
        <v>20</v>
      </c>
      <c r="J2908">
        <v>160</v>
      </c>
      <c r="K2908" t="s">
        <v>7</v>
      </c>
      <c r="L2908" t="s">
        <v>181</v>
      </c>
      <c r="M2908" s="7">
        <v>44215</v>
      </c>
      <c r="N2908" s="7">
        <v>44223</v>
      </c>
    </row>
    <row r="2909" spans="1:14" x14ac:dyDescent="0.25">
      <c r="A2909">
        <v>1370</v>
      </c>
      <c r="B2909" s="27">
        <v>44223</v>
      </c>
      <c r="C2909" s="27">
        <v>44223</v>
      </c>
      <c r="D2909" s="27">
        <v>44255</v>
      </c>
      <c r="E2909">
        <v>32</v>
      </c>
      <c r="F2909" t="s">
        <v>7</v>
      </c>
      <c r="G2909">
        <v>800</v>
      </c>
      <c r="H2909">
        <v>25</v>
      </c>
      <c r="I2909">
        <v>3</v>
      </c>
      <c r="J2909">
        <v>803</v>
      </c>
      <c r="K2909" t="s">
        <v>7</v>
      </c>
      <c r="L2909" t="s">
        <v>181</v>
      </c>
      <c r="M2909" s="7">
        <v>44223</v>
      </c>
      <c r="N2909" s="7">
        <v>44226.999999988424</v>
      </c>
    </row>
    <row r="2910" spans="1:14" x14ac:dyDescent="0.25">
      <c r="A2910">
        <v>1370</v>
      </c>
      <c r="B2910" s="27">
        <v>44223</v>
      </c>
      <c r="C2910" s="27">
        <v>44223</v>
      </c>
      <c r="D2910" s="27">
        <v>44255</v>
      </c>
      <c r="E2910">
        <v>32</v>
      </c>
      <c r="F2910" t="s">
        <v>7</v>
      </c>
      <c r="G2910">
        <v>800</v>
      </c>
      <c r="H2910">
        <v>25</v>
      </c>
      <c r="I2910">
        <v>3</v>
      </c>
      <c r="J2910">
        <v>803</v>
      </c>
      <c r="K2910" t="s">
        <v>7</v>
      </c>
      <c r="L2910" t="s">
        <v>181</v>
      </c>
      <c r="M2910" s="7">
        <v>44228</v>
      </c>
      <c r="N2910" s="7">
        <v>44255</v>
      </c>
    </row>
    <row r="2911" spans="1:14" x14ac:dyDescent="0.25">
      <c r="A2911">
        <v>1371</v>
      </c>
      <c r="B2911" s="27">
        <v>44211</v>
      </c>
      <c r="C2911" s="27">
        <v>44214</v>
      </c>
      <c r="D2911" s="27">
        <v>44225</v>
      </c>
      <c r="E2911">
        <v>11</v>
      </c>
      <c r="F2911" t="s">
        <v>7</v>
      </c>
      <c r="G2911">
        <v>360</v>
      </c>
      <c r="H2911">
        <v>32.727272727272727</v>
      </c>
      <c r="I2911">
        <v>3</v>
      </c>
      <c r="J2911">
        <v>363</v>
      </c>
      <c r="K2911" t="s">
        <v>7</v>
      </c>
      <c r="L2911" t="s">
        <v>181</v>
      </c>
      <c r="M2911" s="7">
        <v>44214</v>
      </c>
      <c r="N2911" s="7">
        <v>44225</v>
      </c>
    </row>
    <row r="2912" spans="1:14" x14ac:dyDescent="0.25">
      <c r="A2912">
        <v>1372</v>
      </c>
      <c r="B2912" s="27">
        <v>44209</v>
      </c>
      <c r="C2912" s="27">
        <v>44216</v>
      </c>
      <c r="D2912" s="27">
        <v>44224</v>
      </c>
      <c r="E2912">
        <v>8</v>
      </c>
      <c r="F2912" t="s">
        <v>7</v>
      </c>
      <c r="G2912">
        <v>280</v>
      </c>
      <c r="H2912">
        <v>35</v>
      </c>
      <c r="I2912">
        <v>3</v>
      </c>
      <c r="J2912">
        <v>283</v>
      </c>
      <c r="K2912" t="s">
        <v>7</v>
      </c>
      <c r="L2912" t="s">
        <v>181</v>
      </c>
      <c r="M2912" s="7">
        <v>44216</v>
      </c>
      <c r="N2912" s="7">
        <v>44224</v>
      </c>
    </row>
    <row r="2913" spans="1:14" x14ac:dyDescent="0.25">
      <c r="A2913">
        <v>1373</v>
      </c>
      <c r="B2913" s="27">
        <v>44211</v>
      </c>
      <c r="C2913" s="27">
        <v>44218</v>
      </c>
      <c r="D2913" s="27">
        <v>44282</v>
      </c>
      <c r="E2913">
        <v>64</v>
      </c>
      <c r="F2913" t="s">
        <v>7</v>
      </c>
      <c r="G2913">
        <v>960</v>
      </c>
      <c r="H2913">
        <v>15</v>
      </c>
      <c r="I2913">
        <v>13</v>
      </c>
      <c r="J2913">
        <v>973</v>
      </c>
      <c r="K2913" t="s">
        <v>7</v>
      </c>
      <c r="L2913" t="s">
        <v>181</v>
      </c>
      <c r="M2913" s="7">
        <v>44218</v>
      </c>
      <c r="N2913" s="7">
        <v>44226.999999988424</v>
      </c>
    </row>
    <row r="2914" spans="1:14" x14ac:dyDescent="0.25">
      <c r="A2914">
        <v>1373</v>
      </c>
      <c r="B2914" s="27">
        <v>44211</v>
      </c>
      <c r="C2914" s="27">
        <v>44218</v>
      </c>
      <c r="D2914" s="27">
        <v>44282</v>
      </c>
      <c r="E2914">
        <v>64</v>
      </c>
      <c r="F2914" t="s">
        <v>7</v>
      </c>
      <c r="G2914">
        <v>960</v>
      </c>
      <c r="H2914">
        <v>15</v>
      </c>
      <c r="I2914">
        <v>13</v>
      </c>
      <c r="J2914">
        <v>973</v>
      </c>
      <c r="K2914" t="s">
        <v>7</v>
      </c>
      <c r="L2914" t="s">
        <v>181</v>
      </c>
      <c r="M2914" s="7">
        <v>44228</v>
      </c>
      <c r="N2914" s="7">
        <v>44254.999999988424</v>
      </c>
    </row>
    <row r="2915" spans="1:14" x14ac:dyDescent="0.25">
      <c r="A2915">
        <v>1373</v>
      </c>
      <c r="B2915" s="27">
        <v>44211</v>
      </c>
      <c r="C2915" s="27">
        <v>44218</v>
      </c>
      <c r="D2915" s="27">
        <v>44282</v>
      </c>
      <c r="E2915">
        <v>64</v>
      </c>
      <c r="F2915" t="s">
        <v>7</v>
      </c>
      <c r="G2915">
        <v>960</v>
      </c>
      <c r="H2915">
        <v>15</v>
      </c>
      <c r="I2915">
        <v>13</v>
      </c>
      <c r="J2915">
        <v>973</v>
      </c>
      <c r="K2915" t="s">
        <v>7</v>
      </c>
      <c r="L2915" t="s">
        <v>181</v>
      </c>
      <c r="M2915" s="7">
        <v>44256</v>
      </c>
      <c r="N2915" s="7">
        <v>44282</v>
      </c>
    </row>
    <row r="2916" spans="1:14" x14ac:dyDescent="0.25">
      <c r="A2916">
        <v>1374</v>
      </c>
      <c r="B2916" s="27">
        <v>44217</v>
      </c>
      <c r="C2916" s="27">
        <v>44217</v>
      </c>
      <c r="D2916" s="27">
        <v>44229</v>
      </c>
      <c r="E2916">
        <v>12</v>
      </c>
      <c r="F2916" t="s">
        <v>7</v>
      </c>
      <c r="G2916">
        <v>315</v>
      </c>
      <c r="H2916">
        <v>26.25</v>
      </c>
      <c r="I2916">
        <v>3</v>
      </c>
      <c r="J2916">
        <v>318</v>
      </c>
      <c r="K2916" t="s">
        <v>7</v>
      </c>
      <c r="L2916" t="s">
        <v>181</v>
      </c>
      <c r="M2916" s="7">
        <v>44217</v>
      </c>
      <c r="N2916" s="7">
        <v>44226.999999988424</v>
      </c>
    </row>
    <row r="2917" spans="1:14" x14ac:dyDescent="0.25">
      <c r="A2917">
        <v>1374</v>
      </c>
      <c r="B2917" s="27">
        <v>44217</v>
      </c>
      <c r="C2917" s="27">
        <v>44217</v>
      </c>
      <c r="D2917" s="27">
        <v>44229</v>
      </c>
      <c r="E2917">
        <v>12</v>
      </c>
      <c r="F2917" t="s">
        <v>7</v>
      </c>
      <c r="G2917">
        <v>315</v>
      </c>
      <c r="H2917">
        <v>26.25</v>
      </c>
      <c r="I2917">
        <v>3</v>
      </c>
      <c r="J2917">
        <v>318</v>
      </c>
      <c r="K2917" t="s">
        <v>7</v>
      </c>
      <c r="L2917" t="s">
        <v>181</v>
      </c>
      <c r="M2917" s="7">
        <v>44228</v>
      </c>
      <c r="N2917" s="7">
        <v>44229</v>
      </c>
    </row>
    <row r="2918" spans="1:14" x14ac:dyDescent="0.25">
      <c r="A2918">
        <v>1375</v>
      </c>
      <c r="B2918" s="27">
        <v>44218</v>
      </c>
      <c r="C2918" s="27">
        <v>44218</v>
      </c>
      <c r="D2918" s="27">
        <v>44226</v>
      </c>
      <c r="E2918">
        <v>8</v>
      </c>
      <c r="F2918" t="s">
        <v>7</v>
      </c>
      <c r="G2918">
        <v>280</v>
      </c>
      <c r="H2918">
        <v>35</v>
      </c>
      <c r="J2918">
        <v>280</v>
      </c>
      <c r="K2918" t="s">
        <v>7</v>
      </c>
      <c r="L2918" t="s">
        <v>181</v>
      </c>
      <c r="M2918" s="7">
        <v>44218</v>
      </c>
      <c r="N2918" s="7">
        <v>44226</v>
      </c>
    </row>
    <row r="2919" spans="1:14" x14ac:dyDescent="0.25">
      <c r="A2919">
        <v>1378</v>
      </c>
      <c r="B2919" s="27">
        <v>44222</v>
      </c>
      <c r="C2919" s="27">
        <v>44222</v>
      </c>
      <c r="D2919" s="27">
        <v>44226</v>
      </c>
      <c r="E2919">
        <v>4</v>
      </c>
      <c r="F2919" t="s">
        <v>7</v>
      </c>
      <c r="G2919">
        <v>100</v>
      </c>
      <c r="H2919">
        <v>25</v>
      </c>
      <c r="J2919">
        <v>100</v>
      </c>
      <c r="K2919" t="s">
        <v>7</v>
      </c>
      <c r="L2919" t="s">
        <v>181</v>
      </c>
      <c r="M2919" s="7">
        <v>44222</v>
      </c>
      <c r="N2919" s="7">
        <v>44226</v>
      </c>
    </row>
    <row r="2920" spans="1:14" x14ac:dyDescent="0.25">
      <c r="A2920">
        <v>1387</v>
      </c>
      <c r="B2920" s="27">
        <v>44208</v>
      </c>
      <c r="C2920" s="27">
        <v>44208</v>
      </c>
      <c r="D2920" s="27">
        <v>44238</v>
      </c>
      <c r="E2920">
        <v>30</v>
      </c>
      <c r="F2920" t="s">
        <v>7</v>
      </c>
      <c r="G2920">
        <v>450</v>
      </c>
      <c r="H2920">
        <v>15</v>
      </c>
      <c r="J2920">
        <v>450</v>
      </c>
      <c r="K2920" t="s">
        <v>7</v>
      </c>
      <c r="L2920" t="s">
        <v>181</v>
      </c>
      <c r="M2920" s="7">
        <v>44208</v>
      </c>
      <c r="N2920" s="7">
        <v>44226.999999988424</v>
      </c>
    </row>
    <row r="2921" spans="1:14" x14ac:dyDescent="0.25">
      <c r="A2921">
        <v>1387</v>
      </c>
      <c r="B2921" s="27">
        <v>44208</v>
      </c>
      <c r="C2921" s="27">
        <v>44208</v>
      </c>
      <c r="D2921" s="27">
        <v>44238</v>
      </c>
      <c r="E2921">
        <v>30</v>
      </c>
      <c r="F2921" t="s">
        <v>7</v>
      </c>
      <c r="G2921">
        <v>450</v>
      </c>
      <c r="H2921">
        <v>15</v>
      </c>
      <c r="J2921">
        <v>450</v>
      </c>
      <c r="K2921" t="s">
        <v>7</v>
      </c>
      <c r="L2921" t="s">
        <v>181</v>
      </c>
      <c r="M2921" s="7">
        <v>44228</v>
      </c>
      <c r="N2921" s="7">
        <v>44238</v>
      </c>
    </row>
    <row r="2922" spans="1:14" x14ac:dyDescent="0.25">
      <c r="A2922">
        <v>3057</v>
      </c>
      <c r="B2922" s="27">
        <v>45230</v>
      </c>
      <c r="C2922" s="27">
        <v>45322</v>
      </c>
      <c r="D2922" s="27">
        <v>45411</v>
      </c>
      <c r="E2922">
        <v>89</v>
      </c>
      <c r="F2922" t="s">
        <v>8</v>
      </c>
      <c r="G2922">
        <v>1602</v>
      </c>
      <c r="H2922">
        <v>18</v>
      </c>
      <c r="I2922">
        <v>3</v>
      </c>
      <c r="J2922">
        <v>1605</v>
      </c>
      <c r="K2922" t="s">
        <v>7</v>
      </c>
      <c r="L2922" t="s">
        <v>160</v>
      </c>
      <c r="M2922" s="7">
        <v>45322</v>
      </c>
      <c r="N2922" s="7">
        <v>45321.999999988424</v>
      </c>
    </row>
    <row r="2923" spans="1:14" x14ac:dyDescent="0.25">
      <c r="A2923">
        <v>3057</v>
      </c>
      <c r="B2923" s="27">
        <v>45230</v>
      </c>
      <c r="C2923" s="27">
        <v>45322</v>
      </c>
      <c r="D2923" s="27">
        <v>45411</v>
      </c>
      <c r="E2923">
        <v>89</v>
      </c>
      <c r="F2923" t="s">
        <v>8</v>
      </c>
      <c r="G2923">
        <v>1602</v>
      </c>
      <c r="H2923">
        <v>18</v>
      </c>
      <c r="I2923">
        <v>3</v>
      </c>
      <c r="J2923">
        <v>1605</v>
      </c>
      <c r="K2923" t="s">
        <v>7</v>
      </c>
      <c r="L2923" t="s">
        <v>160</v>
      </c>
      <c r="M2923" s="7">
        <v>45323</v>
      </c>
      <c r="N2923" s="7">
        <v>45350.999999988424</v>
      </c>
    </row>
    <row r="2924" spans="1:14" x14ac:dyDescent="0.25">
      <c r="A2924">
        <v>3057</v>
      </c>
      <c r="B2924" s="27">
        <v>45230</v>
      </c>
      <c r="C2924" s="27">
        <v>45322</v>
      </c>
      <c r="D2924" s="27">
        <v>45411</v>
      </c>
      <c r="E2924">
        <v>89</v>
      </c>
      <c r="F2924" t="s">
        <v>8</v>
      </c>
      <c r="G2924">
        <v>1602</v>
      </c>
      <c r="H2924">
        <v>18</v>
      </c>
      <c r="I2924">
        <v>3</v>
      </c>
      <c r="J2924">
        <v>1605</v>
      </c>
      <c r="K2924" t="s">
        <v>7</v>
      </c>
      <c r="L2924" t="s">
        <v>160</v>
      </c>
      <c r="M2924" s="7">
        <v>45352</v>
      </c>
      <c r="N2924" s="7">
        <v>45381.999999988424</v>
      </c>
    </row>
    <row r="2925" spans="1:14" x14ac:dyDescent="0.25">
      <c r="A2925">
        <v>3057</v>
      </c>
      <c r="B2925" s="27">
        <v>45230</v>
      </c>
      <c r="C2925" s="27">
        <v>45322</v>
      </c>
      <c r="D2925" s="27">
        <v>45411</v>
      </c>
      <c r="E2925">
        <v>89</v>
      </c>
      <c r="F2925" t="s">
        <v>8</v>
      </c>
      <c r="G2925">
        <v>1602</v>
      </c>
      <c r="H2925">
        <v>18</v>
      </c>
      <c r="I2925">
        <v>3</v>
      </c>
      <c r="J2925">
        <v>1605</v>
      </c>
      <c r="K2925" t="s">
        <v>7</v>
      </c>
      <c r="L2925" t="s">
        <v>160</v>
      </c>
      <c r="M2925" s="7">
        <v>45383</v>
      </c>
      <c r="N2925" s="7">
        <v>45411</v>
      </c>
    </row>
    <row r="2926" spans="1:14" x14ac:dyDescent="0.25">
      <c r="A2926">
        <v>3016</v>
      </c>
      <c r="B2926" s="27">
        <v>45275</v>
      </c>
      <c r="C2926" s="27">
        <v>45302</v>
      </c>
      <c r="D2926" s="27">
        <v>45403</v>
      </c>
      <c r="E2926">
        <v>101</v>
      </c>
      <c r="F2926" t="s">
        <v>8</v>
      </c>
      <c r="G2926">
        <v>2121</v>
      </c>
      <c r="H2926">
        <v>21</v>
      </c>
      <c r="I2926">
        <v>113</v>
      </c>
      <c r="J2926">
        <v>2234</v>
      </c>
      <c r="K2926" t="s">
        <v>7</v>
      </c>
      <c r="L2926" t="s">
        <v>181</v>
      </c>
      <c r="M2926" s="7">
        <v>45302</v>
      </c>
      <c r="N2926" s="7">
        <v>45321.999999988424</v>
      </c>
    </row>
    <row r="2927" spans="1:14" x14ac:dyDescent="0.25">
      <c r="A2927">
        <v>3016</v>
      </c>
      <c r="B2927" s="27">
        <v>45275</v>
      </c>
      <c r="C2927" s="27">
        <v>45302</v>
      </c>
      <c r="D2927" s="27">
        <v>45403</v>
      </c>
      <c r="E2927">
        <v>101</v>
      </c>
      <c r="F2927" t="s">
        <v>8</v>
      </c>
      <c r="G2927">
        <v>2121</v>
      </c>
      <c r="H2927">
        <v>21</v>
      </c>
      <c r="I2927">
        <v>113</v>
      </c>
      <c r="J2927">
        <v>2234</v>
      </c>
      <c r="K2927" t="s">
        <v>7</v>
      </c>
      <c r="L2927" t="s">
        <v>181</v>
      </c>
      <c r="M2927" s="7">
        <v>45323</v>
      </c>
      <c r="N2927" s="7">
        <v>45350.999999988424</v>
      </c>
    </row>
    <row r="2928" spans="1:14" x14ac:dyDescent="0.25">
      <c r="A2928">
        <v>3016</v>
      </c>
      <c r="B2928" s="27">
        <v>45275</v>
      </c>
      <c r="C2928" s="27">
        <v>45302</v>
      </c>
      <c r="D2928" s="27">
        <v>45403</v>
      </c>
      <c r="E2928">
        <v>101</v>
      </c>
      <c r="F2928" t="s">
        <v>8</v>
      </c>
      <c r="G2928">
        <v>2121</v>
      </c>
      <c r="H2928">
        <v>21</v>
      </c>
      <c r="I2928">
        <v>113</v>
      </c>
      <c r="J2928">
        <v>2234</v>
      </c>
      <c r="K2928" t="s">
        <v>7</v>
      </c>
      <c r="L2928" t="s">
        <v>181</v>
      </c>
      <c r="M2928" s="7">
        <v>45352</v>
      </c>
      <c r="N2928" s="7">
        <v>45381.999999988424</v>
      </c>
    </row>
    <row r="2929" spans="1:14" x14ac:dyDescent="0.25">
      <c r="A2929">
        <v>3016</v>
      </c>
      <c r="B2929" s="27">
        <v>45275</v>
      </c>
      <c r="C2929" s="27">
        <v>45302</v>
      </c>
      <c r="D2929" s="27">
        <v>45403</v>
      </c>
      <c r="E2929">
        <v>101</v>
      </c>
      <c r="F2929" t="s">
        <v>8</v>
      </c>
      <c r="G2929">
        <v>2121</v>
      </c>
      <c r="H2929">
        <v>21</v>
      </c>
      <c r="I2929">
        <v>113</v>
      </c>
      <c r="J2929">
        <v>2234</v>
      </c>
      <c r="K2929" t="s">
        <v>7</v>
      </c>
      <c r="L2929" t="s">
        <v>181</v>
      </c>
      <c r="M2929" s="7">
        <v>45383</v>
      </c>
      <c r="N2929" s="7">
        <v>45403</v>
      </c>
    </row>
    <row r="2930" spans="1:14" x14ac:dyDescent="0.25">
      <c r="A2930">
        <v>3090</v>
      </c>
      <c r="B2930" s="27">
        <v>45276</v>
      </c>
      <c r="C2930" s="27">
        <v>45322</v>
      </c>
      <c r="D2930" s="27">
        <v>45383</v>
      </c>
      <c r="E2930">
        <v>61</v>
      </c>
      <c r="F2930" t="s">
        <v>7</v>
      </c>
      <c r="G2930">
        <v>1098</v>
      </c>
      <c r="H2930">
        <v>18</v>
      </c>
      <c r="J2930">
        <v>1098</v>
      </c>
      <c r="K2930" t="s">
        <v>7</v>
      </c>
      <c r="L2930" t="s">
        <v>181</v>
      </c>
      <c r="M2930" s="7">
        <v>45322</v>
      </c>
      <c r="N2930" s="7">
        <v>45321.999999988424</v>
      </c>
    </row>
    <row r="2931" spans="1:14" x14ac:dyDescent="0.25">
      <c r="A2931">
        <v>3090</v>
      </c>
      <c r="B2931" s="27">
        <v>45276</v>
      </c>
      <c r="C2931" s="27">
        <v>45322</v>
      </c>
      <c r="D2931" s="27">
        <v>45383</v>
      </c>
      <c r="E2931">
        <v>61</v>
      </c>
      <c r="F2931" t="s">
        <v>7</v>
      </c>
      <c r="G2931">
        <v>1098</v>
      </c>
      <c r="H2931">
        <v>18</v>
      </c>
      <c r="J2931">
        <v>1098</v>
      </c>
      <c r="K2931" t="s">
        <v>7</v>
      </c>
      <c r="L2931" t="s">
        <v>181</v>
      </c>
      <c r="M2931" s="7">
        <v>45323</v>
      </c>
      <c r="N2931" s="7">
        <v>45350.999999988424</v>
      </c>
    </row>
    <row r="2932" spans="1:14" x14ac:dyDescent="0.25">
      <c r="A2932">
        <v>3090</v>
      </c>
      <c r="B2932" s="27">
        <v>45276</v>
      </c>
      <c r="C2932" s="27">
        <v>45322</v>
      </c>
      <c r="D2932" s="27">
        <v>45383</v>
      </c>
      <c r="E2932">
        <v>61</v>
      </c>
      <c r="F2932" t="s">
        <v>7</v>
      </c>
      <c r="G2932">
        <v>1098</v>
      </c>
      <c r="H2932">
        <v>18</v>
      </c>
      <c r="J2932">
        <v>1098</v>
      </c>
      <c r="K2932" t="s">
        <v>7</v>
      </c>
      <c r="L2932" t="s">
        <v>181</v>
      </c>
      <c r="M2932" s="7">
        <v>45352</v>
      </c>
      <c r="N2932" s="7">
        <v>45381.999999988424</v>
      </c>
    </row>
    <row r="2933" spans="1:14" x14ac:dyDescent="0.25">
      <c r="A2933">
        <v>3090</v>
      </c>
      <c r="B2933" s="27">
        <v>45276</v>
      </c>
      <c r="C2933" s="27">
        <v>45322</v>
      </c>
      <c r="D2933" s="27">
        <v>45383</v>
      </c>
      <c r="E2933">
        <v>61</v>
      </c>
      <c r="F2933" t="s">
        <v>7</v>
      </c>
      <c r="G2933">
        <v>1098</v>
      </c>
      <c r="H2933">
        <v>18</v>
      </c>
      <c r="J2933">
        <v>1098</v>
      </c>
      <c r="K2933" t="s">
        <v>7</v>
      </c>
      <c r="L2933" t="s">
        <v>181</v>
      </c>
      <c r="M2933" s="7">
        <v>45383</v>
      </c>
      <c r="N2933" s="7">
        <v>45383</v>
      </c>
    </row>
    <row r="2934" spans="1:14" x14ac:dyDescent="0.25">
      <c r="A2934">
        <v>2948</v>
      </c>
      <c r="B2934" s="27">
        <v>45238</v>
      </c>
      <c r="C2934" s="27">
        <v>45295</v>
      </c>
      <c r="D2934" s="27">
        <v>45381</v>
      </c>
      <c r="E2934">
        <v>86</v>
      </c>
      <c r="F2934" t="s">
        <v>8</v>
      </c>
      <c r="G2934">
        <v>1305</v>
      </c>
      <c r="H2934">
        <v>15.174418604651162</v>
      </c>
      <c r="I2934">
        <v>113</v>
      </c>
      <c r="J2934">
        <v>1418</v>
      </c>
      <c r="K2934" t="s">
        <v>7</v>
      </c>
      <c r="L2934" t="s">
        <v>181</v>
      </c>
      <c r="M2934" s="7">
        <v>45295</v>
      </c>
      <c r="N2934" s="7">
        <v>45321.999999988424</v>
      </c>
    </row>
    <row r="2935" spans="1:14" x14ac:dyDescent="0.25">
      <c r="A2935">
        <v>2948</v>
      </c>
      <c r="B2935" s="27">
        <v>45238</v>
      </c>
      <c r="C2935" s="27">
        <v>45295</v>
      </c>
      <c r="D2935" s="27">
        <v>45381</v>
      </c>
      <c r="E2935">
        <v>86</v>
      </c>
      <c r="F2935" t="s">
        <v>8</v>
      </c>
      <c r="G2935">
        <v>1305</v>
      </c>
      <c r="H2935">
        <v>15.174418604651162</v>
      </c>
      <c r="I2935">
        <v>113</v>
      </c>
      <c r="J2935">
        <v>1418</v>
      </c>
      <c r="K2935" t="s">
        <v>7</v>
      </c>
      <c r="L2935" t="s">
        <v>181</v>
      </c>
      <c r="M2935" s="7">
        <v>45323</v>
      </c>
      <c r="N2935" s="7">
        <v>45350.999999988424</v>
      </c>
    </row>
    <row r="2936" spans="1:14" x14ac:dyDescent="0.25">
      <c r="A2936">
        <v>2948</v>
      </c>
      <c r="B2936" s="27">
        <v>45238</v>
      </c>
      <c r="C2936" s="27">
        <v>45295</v>
      </c>
      <c r="D2936" s="27">
        <v>45381</v>
      </c>
      <c r="E2936">
        <v>86</v>
      </c>
      <c r="F2936" t="s">
        <v>8</v>
      </c>
      <c r="G2936">
        <v>1305</v>
      </c>
      <c r="H2936">
        <v>15.174418604651162</v>
      </c>
      <c r="I2936">
        <v>113</v>
      </c>
      <c r="J2936">
        <v>1418</v>
      </c>
      <c r="K2936" t="s">
        <v>7</v>
      </c>
      <c r="L2936" t="s">
        <v>181</v>
      </c>
      <c r="M2936" s="7">
        <v>45352</v>
      </c>
      <c r="N2936" s="7">
        <v>45381</v>
      </c>
    </row>
    <row r="2937" spans="1:14" x14ac:dyDescent="0.25">
      <c r="A2937">
        <v>3079</v>
      </c>
      <c r="B2937" s="27">
        <v>45318</v>
      </c>
      <c r="C2937" s="27">
        <v>45318</v>
      </c>
      <c r="D2937" s="27">
        <v>45378</v>
      </c>
      <c r="E2937">
        <v>60</v>
      </c>
      <c r="F2937" t="s">
        <v>7</v>
      </c>
      <c r="G2937">
        <v>900</v>
      </c>
      <c r="H2937">
        <v>15</v>
      </c>
      <c r="I2937">
        <v>23</v>
      </c>
      <c r="J2937">
        <v>923</v>
      </c>
      <c r="K2937" t="s">
        <v>7</v>
      </c>
      <c r="L2937" t="s">
        <v>181</v>
      </c>
      <c r="M2937" s="7">
        <v>45318</v>
      </c>
      <c r="N2937" s="7">
        <v>45321.999999988424</v>
      </c>
    </row>
    <row r="2938" spans="1:14" x14ac:dyDescent="0.25">
      <c r="A2938">
        <v>3079</v>
      </c>
      <c r="B2938" s="27">
        <v>45318</v>
      </c>
      <c r="C2938" s="27">
        <v>45318</v>
      </c>
      <c r="D2938" s="27">
        <v>45378</v>
      </c>
      <c r="E2938">
        <v>60</v>
      </c>
      <c r="F2938" t="s">
        <v>7</v>
      </c>
      <c r="G2938">
        <v>900</v>
      </c>
      <c r="H2938">
        <v>15</v>
      </c>
      <c r="I2938">
        <v>23</v>
      </c>
      <c r="J2938">
        <v>923</v>
      </c>
      <c r="K2938" t="s">
        <v>7</v>
      </c>
      <c r="L2938" t="s">
        <v>181</v>
      </c>
      <c r="M2938" s="7">
        <v>45323</v>
      </c>
      <c r="N2938" s="7">
        <v>45350.999999988424</v>
      </c>
    </row>
    <row r="2939" spans="1:14" x14ac:dyDescent="0.25">
      <c r="A2939">
        <v>3079</v>
      </c>
      <c r="B2939" s="27">
        <v>45318</v>
      </c>
      <c r="C2939" s="27">
        <v>45318</v>
      </c>
      <c r="D2939" s="27">
        <v>45378</v>
      </c>
      <c r="E2939">
        <v>60</v>
      </c>
      <c r="F2939" t="s">
        <v>7</v>
      </c>
      <c r="G2939">
        <v>900</v>
      </c>
      <c r="H2939">
        <v>15</v>
      </c>
      <c r="I2939">
        <v>23</v>
      </c>
      <c r="J2939">
        <v>923</v>
      </c>
      <c r="K2939" t="s">
        <v>7</v>
      </c>
      <c r="L2939" t="s">
        <v>181</v>
      </c>
      <c r="M2939" s="7">
        <v>45352</v>
      </c>
      <c r="N2939" s="7">
        <v>45378</v>
      </c>
    </row>
    <row r="2940" spans="1:14" x14ac:dyDescent="0.25">
      <c r="A2940">
        <v>3058</v>
      </c>
      <c r="B2940" s="27">
        <v>45306</v>
      </c>
      <c r="C2940" s="27">
        <v>45306</v>
      </c>
      <c r="D2940" s="27">
        <v>45366</v>
      </c>
      <c r="E2940">
        <v>60</v>
      </c>
      <c r="F2940" t="s">
        <v>8</v>
      </c>
      <c r="G2940">
        <v>900</v>
      </c>
      <c r="H2940">
        <v>15</v>
      </c>
      <c r="I2940">
        <v>80</v>
      </c>
      <c r="J2940">
        <v>980</v>
      </c>
      <c r="K2940" t="s">
        <v>7</v>
      </c>
      <c r="L2940" t="s">
        <v>181</v>
      </c>
      <c r="M2940" s="7">
        <v>45306</v>
      </c>
      <c r="N2940" s="7">
        <v>45321.999999988424</v>
      </c>
    </row>
    <row r="2941" spans="1:14" x14ac:dyDescent="0.25">
      <c r="A2941">
        <v>3058</v>
      </c>
      <c r="B2941" s="27">
        <v>45306</v>
      </c>
      <c r="C2941" s="27">
        <v>45306</v>
      </c>
      <c r="D2941" s="27">
        <v>45366</v>
      </c>
      <c r="E2941">
        <v>60</v>
      </c>
      <c r="F2941" t="s">
        <v>8</v>
      </c>
      <c r="G2941">
        <v>900</v>
      </c>
      <c r="H2941">
        <v>15</v>
      </c>
      <c r="I2941">
        <v>80</v>
      </c>
      <c r="J2941">
        <v>980</v>
      </c>
      <c r="K2941" t="s">
        <v>7</v>
      </c>
      <c r="L2941" t="s">
        <v>181</v>
      </c>
      <c r="M2941" s="7">
        <v>45323</v>
      </c>
      <c r="N2941" s="7">
        <v>45350.999999988424</v>
      </c>
    </row>
    <row r="2942" spans="1:14" x14ac:dyDescent="0.25">
      <c r="A2942">
        <v>3058</v>
      </c>
      <c r="B2942" s="27">
        <v>45306</v>
      </c>
      <c r="C2942" s="27">
        <v>45306</v>
      </c>
      <c r="D2942" s="27">
        <v>45366</v>
      </c>
      <c r="E2942">
        <v>60</v>
      </c>
      <c r="F2942" t="s">
        <v>8</v>
      </c>
      <c r="G2942">
        <v>900</v>
      </c>
      <c r="H2942">
        <v>15</v>
      </c>
      <c r="I2942">
        <v>80</v>
      </c>
      <c r="J2942">
        <v>980</v>
      </c>
      <c r="K2942" t="s">
        <v>7</v>
      </c>
      <c r="L2942" t="s">
        <v>181</v>
      </c>
      <c r="M2942" s="7">
        <v>45352</v>
      </c>
      <c r="N2942" s="7">
        <v>45366</v>
      </c>
    </row>
    <row r="2943" spans="1:14" x14ac:dyDescent="0.25">
      <c r="A2943">
        <v>3086</v>
      </c>
      <c r="B2943" s="27">
        <v>45321</v>
      </c>
      <c r="C2943" s="27">
        <v>45321</v>
      </c>
      <c r="D2943" s="27">
        <v>45351</v>
      </c>
      <c r="E2943">
        <v>30</v>
      </c>
      <c r="F2943" t="s">
        <v>7</v>
      </c>
      <c r="G2943">
        <v>750</v>
      </c>
      <c r="H2943">
        <v>25</v>
      </c>
      <c r="I2943">
        <v>3</v>
      </c>
      <c r="J2943">
        <v>753</v>
      </c>
      <c r="K2943" t="s">
        <v>7</v>
      </c>
      <c r="L2943" t="s">
        <v>181</v>
      </c>
      <c r="M2943" s="7">
        <v>45321</v>
      </c>
      <c r="N2943" s="7">
        <v>45321.999999988424</v>
      </c>
    </row>
    <row r="2944" spans="1:14" x14ac:dyDescent="0.25">
      <c r="A2944">
        <v>3086</v>
      </c>
      <c r="B2944" s="27">
        <v>45321</v>
      </c>
      <c r="C2944" s="27">
        <v>45321</v>
      </c>
      <c r="D2944" s="27">
        <v>45351</v>
      </c>
      <c r="E2944">
        <v>30</v>
      </c>
      <c r="F2944" t="s">
        <v>7</v>
      </c>
      <c r="G2944">
        <v>750</v>
      </c>
      <c r="H2944">
        <v>25</v>
      </c>
      <c r="I2944">
        <v>3</v>
      </c>
      <c r="J2944">
        <v>753</v>
      </c>
      <c r="K2944" t="s">
        <v>7</v>
      </c>
      <c r="L2944" t="s">
        <v>181</v>
      </c>
      <c r="M2944" s="7">
        <v>45323</v>
      </c>
      <c r="N2944" s="7">
        <v>45351</v>
      </c>
    </row>
    <row r="2945" spans="1:14" x14ac:dyDescent="0.25">
      <c r="A2945">
        <v>3056</v>
      </c>
      <c r="B2945" s="27">
        <v>45297</v>
      </c>
      <c r="C2945" s="27">
        <v>45301</v>
      </c>
      <c r="D2945" s="27">
        <v>45362</v>
      </c>
      <c r="E2945">
        <v>61</v>
      </c>
      <c r="F2945" t="s">
        <v>7</v>
      </c>
      <c r="G2945">
        <v>915</v>
      </c>
      <c r="H2945">
        <v>15</v>
      </c>
      <c r="I2945">
        <v>15</v>
      </c>
      <c r="J2945">
        <v>930</v>
      </c>
      <c r="K2945" t="s">
        <v>7</v>
      </c>
      <c r="L2945" t="s">
        <v>181</v>
      </c>
      <c r="M2945" s="7">
        <v>45301</v>
      </c>
      <c r="N2945" s="7">
        <v>45321.999999988424</v>
      </c>
    </row>
    <row r="2946" spans="1:14" x14ac:dyDescent="0.25">
      <c r="A2946">
        <v>3056</v>
      </c>
      <c r="B2946" s="27">
        <v>45297</v>
      </c>
      <c r="C2946" s="27">
        <v>45301</v>
      </c>
      <c r="D2946" s="27">
        <v>45362</v>
      </c>
      <c r="E2946">
        <v>61</v>
      </c>
      <c r="F2946" t="s">
        <v>7</v>
      </c>
      <c r="G2946">
        <v>915</v>
      </c>
      <c r="H2946">
        <v>15</v>
      </c>
      <c r="I2946">
        <v>15</v>
      </c>
      <c r="J2946">
        <v>930</v>
      </c>
      <c r="K2946" t="s">
        <v>7</v>
      </c>
      <c r="L2946" t="s">
        <v>181</v>
      </c>
      <c r="M2946" s="7">
        <v>45323</v>
      </c>
      <c r="N2946" s="7">
        <v>45350.999999988424</v>
      </c>
    </row>
    <row r="2947" spans="1:14" x14ac:dyDescent="0.25">
      <c r="A2947">
        <v>3056</v>
      </c>
      <c r="B2947" s="27">
        <v>45297</v>
      </c>
      <c r="C2947" s="27">
        <v>45301</v>
      </c>
      <c r="D2947" s="27">
        <v>45362</v>
      </c>
      <c r="E2947">
        <v>61</v>
      </c>
      <c r="F2947" t="s">
        <v>7</v>
      </c>
      <c r="G2947">
        <v>915</v>
      </c>
      <c r="H2947">
        <v>15</v>
      </c>
      <c r="I2947">
        <v>15</v>
      </c>
      <c r="J2947">
        <v>930</v>
      </c>
      <c r="K2947" t="s">
        <v>7</v>
      </c>
      <c r="L2947" t="s">
        <v>181</v>
      </c>
      <c r="M2947" s="7">
        <v>45352</v>
      </c>
      <c r="N2947" s="7">
        <v>45362</v>
      </c>
    </row>
    <row r="2948" spans="1:14" x14ac:dyDescent="0.25">
      <c r="A2948">
        <v>3021</v>
      </c>
      <c r="B2948" s="27">
        <v>45279</v>
      </c>
      <c r="C2948" s="27">
        <v>45295</v>
      </c>
      <c r="D2948" s="27">
        <v>45350</v>
      </c>
      <c r="E2948">
        <v>55</v>
      </c>
      <c r="F2948" t="s">
        <v>8</v>
      </c>
      <c r="G2948">
        <v>1288</v>
      </c>
      <c r="H2948">
        <v>23.418181818181818</v>
      </c>
      <c r="I2948">
        <v>83</v>
      </c>
      <c r="J2948">
        <v>1371</v>
      </c>
      <c r="K2948" t="s">
        <v>7</v>
      </c>
      <c r="L2948" t="s">
        <v>181</v>
      </c>
      <c r="M2948" s="7">
        <v>45295</v>
      </c>
      <c r="N2948" s="7">
        <v>45321.999999988424</v>
      </c>
    </row>
    <row r="2949" spans="1:14" x14ac:dyDescent="0.25">
      <c r="A2949">
        <v>3021</v>
      </c>
      <c r="B2949" s="27">
        <v>45279</v>
      </c>
      <c r="C2949" s="27">
        <v>45295</v>
      </c>
      <c r="D2949" s="27">
        <v>45350</v>
      </c>
      <c r="E2949">
        <v>55</v>
      </c>
      <c r="F2949" t="s">
        <v>8</v>
      </c>
      <c r="G2949">
        <v>1288</v>
      </c>
      <c r="H2949">
        <v>23.418181818181818</v>
      </c>
      <c r="I2949">
        <v>83</v>
      </c>
      <c r="J2949">
        <v>1371</v>
      </c>
      <c r="K2949" t="s">
        <v>7</v>
      </c>
      <c r="L2949" t="s">
        <v>181</v>
      </c>
      <c r="M2949" s="7">
        <v>45323</v>
      </c>
      <c r="N2949" s="7">
        <v>45350</v>
      </c>
    </row>
    <row r="2950" spans="1:14" x14ac:dyDescent="0.25">
      <c r="A2950">
        <v>3063</v>
      </c>
      <c r="B2950" s="27">
        <v>45299</v>
      </c>
      <c r="C2950" s="27">
        <v>45299</v>
      </c>
      <c r="D2950" s="27">
        <v>45313</v>
      </c>
      <c r="E2950">
        <v>14</v>
      </c>
      <c r="F2950" t="s">
        <v>7</v>
      </c>
      <c r="G2950">
        <v>392</v>
      </c>
      <c r="H2950">
        <v>28</v>
      </c>
      <c r="I2950">
        <v>3</v>
      </c>
      <c r="J2950">
        <v>395</v>
      </c>
      <c r="K2950" t="s">
        <v>7</v>
      </c>
      <c r="L2950" t="s">
        <v>181</v>
      </c>
      <c r="M2950" s="7">
        <v>45299</v>
      </c>
      <c r="N2950" s="7">
        <v>45313</v>
      </c>
    </row>
    <row r="2951" spans="1:14" x14ac:dyDescent="0.25">
      <c r="A2951">
        <v>3063</v>
      </c>
      <c r="B2951" s="27">
        <v>45313</v>
      </c>
      <c r="C2951" s="27">
        <v>45313</v>
      </c>
      <c r="D2951" s="27">
        <v>45341</v>
      </c>
      <c r="E2951">
        <v>28</v>
      </c>
      <c r="F2951" t="s">
        <v>7</v>
      </c>
      <c r="G2951">
        <v>812</v>
      </c>
      <c r="H2951">
        <v>29</v>
      </c>
      <c r="J2951">
        <v>812</v>
      </c>
      <c r="K2951" t="s">
        <v>7</v>
      </c>
      <c r="L2951" t="s">
        <v>181</v>
      </c>
      <c r="M2951" s="7">
        <v>45313</v>
      </c>
      <c r="N2951" s="7">
        <v>45321.999999988424</v>
      </c>
    </row>
    <row r="2952" spans="1:14" x14ac:dyDescent="0.25">
      <c r="A2952">
        <v>3063</v>
      </c>
      <c r="B2952" s="27">
        <v>45313</v>
      </c>
      <c r="C2952" s="27">
        <v>45313</v>
      </c>
      <c r="D2952" s="27">
        <v>45341</v>
      </c>
      <c r="E2952">
        <v>28</v>
      </c>
      <c r="F2952" t="s">
        <v>7</v>
      </c>
      <c r="G2952">
        <v>812</v>
      </c>
      <c r="H2952">
        <v>29</v>
      </c>
      <c r="J2952">
        <v>812</v>
      </c>
      <c r="K2952" t="s">
        <v>7</v>
      </c>
      <c r="L2952" t="s">
        <v>181</v>
      </c>
      <c r="M2952" s="7">
        <v>45323</v>
      </c>
      <c r="N2952" s="7">
        <v>45341</v>
      </c>
    </row>
    <row r="2953" spans="1:14" x14ac:dyDescent="0.25">
      <c r="A2953">
        <v>3067</v>
      </c>
      <c r="B2953" s="27">
        <v>45302</v>
      </c>
      <c r="C2953" s="27">
        <v>45312</v>
      </c>
      <c r="D2953" s="27">
        <v>45343</v>
      </c>
      <c r="E2953">
        <v>31</v>
      </c>
      <c r="F2953" t="s">
        <v>8</v>
      </c>
      <c r="G2953">
        <v>960</v>
      </c>
      <c r="H2953">
        <v>30.967741935483872</v>
      </c>
      <c r="I2953">
        <v>98</v>
      </c>
      <c r="J2953">
        <v>1058</v>
      </c>
      <c r="K2953" t="s">
        <v>7</v>
      </c>
      <c r="L2953" t="s">
        <v>181</v>
      </c>
      <c r="M2953" s="7">
        <v>45312</v>
      </c>
      <c r="N2953" s="7">
        <v>45321.999999988424</v>
      </c>
    </row>
    <row r="2954" spans="1:14" x14ac:dyDescent="0.25">
      <c r="A2954">
        <v>3067</v>
      </c>
      <c r="B2954" s="27">
        <v>45302</v>
      </c>
      <c r="C2954" s="27">
        <v>45312</v>
      </c>
      <c r="D2954" s="27">
        <v>45343</v>
      </c>
      <c r="E2954">
        <v>31</v>
      </c>
      <c r="F2954" t="s">
        <v>8</v>
      </c>
      <c r="G2954">
        <v>960</v>
      </c>
      <c r="H2954">
        <v>30.967741935483872</v>
      </c>
      <c r="I2954">
        <v>98</v>
      </c>
      <c r="J2954">
        <v>1058</v>
      </c>
      <c r="K2954" t="s">
        <v>7</v>
      </c>
      <c r="L2954" t="s">
        <v>181</v>
      </c>
      <c r="M2954" s="7">
        <v>45323</v>
      </c>
      <c r="N2954" s="7">
        <v>45343</v>
      </c>
    </row>
    <row r="2955" spans="1:14" x14ac:dyDescent="0.25">
      <c r="A2955">
        <v>3077</v>
      </c>
      <c r="B2955" s="27">
        <v>45315</v>
      </c>
      <c r="C2955" s="27">
        <v>45315</v>
      </c>
      <c r="D2955" s="27">
        <v>45345</v>
      </c>
      <c r="E2955">
        <v>30</v>
      </c>
      <c r="F2955" t="s">
        <v>7</v>
      </c>
      <c r="G2955">
        <v>690</v>
      </c>
      <c r="H2955">
        <v>23</v>
      </c>
      <c r="I2955">
        <v>3</v>
      </c>
      <c r="J2955">
        <v>693</v>
      </c>
      <c r="K2955" t="s">
        <v>7</v>
      </c>
      <c r="L2955" t="s">
        <v>181</v>
      </c>
      <c r="M2955" s="7">
        <v>45315</v>
      </c>
      <c r="N2955" s="7">
        <v>45321.999999988424</v>
      </c>
    </row>
    <row r="2956" spans="1:14" x14ac:dyDescent="0.25">
      <c r="A2956">
        <v>3077</v>
      </c>
      <c r="B2956" s="27">
        <v>45315</v>
      </c>
      <c r="C2956" s="27">
        <v>45315</v>
      </c>
      <c r="D2956" s="27">
        <v>45345</v>
      </c>
      <c r="E2956">
        <v>30</v>
      </c>
      <c r="F2956" t="s">
        <v>7</v>
      </c>
      <c r="G2956">
        <v>690</v>
      </c>
      <c r="H2956">
        <v>23</v>
      </c>
      <c r="I2956">
        <v>3</v>
      </c>
      <c r="J2956">
        <v>693</v>
      </c>
      <c r="K2956" t="s">
        <v>7</v>
      </c>
      <c r="L2956" t="s">
        <v>181</v>
      </c>
      <c r="M2956" s="7">
        <v>45323</v>
      </c>
      <c r="N2956" s="7">
        <v>45345</v>
      </c>
    </row>
    <row r="2957" spans="1:14" x14ac:dyDescent="0.25">
      <c r="A2957">
        <v>3040</v>
      </c>
      <c r="B2957" s="27">
        <v>45269</v>
      </c>
      <c r="C2957" s="27">
        <v>45311</v>
      </c>
      <c r="D2957" s="27">
        <v>45345</v>
      </c>
      <c r="E2957">
        <v>34</v>
      </c>
      <c r="F2957" t="s">
        <v>7</v>
      </c>
      <c r="G2957">
        <v>630</v>
      </c>
      <c r="H2957">
        <v>18.529411764705884</v>
      </c>
      <c r="I2957">
        <v>18</v>
      </c>
      <c r="J2957">
        <v>648</v>
      </c>
      <c r="K2957" t="s">
        <v>7</v>
      </c>
      <c r="L2957" t="s">
        <v>181</v>
      </c>
      <c r="M2957" s="7">
        <v>45311</v>
      </c>
      <c r="N2957" s="7">
        <v>45321.999999988424</v>
      </c>
    </row>
    <row r="2958" spans="1:14" x14ac:dyDescent="0.25">
      <c r="A2958">
        <v>3040</v>
      </c>
      <c r="B2958" s="27">
        <v>45269</v>
      </c>
      <c r="C2958" s="27">
        <v>45311</v>
      </c>
      <c r="D2958" s="27">
        <v>45345</v>
      </c>
      <c r="E2958">
        <v>34</v>
      </c>
      <c r="F2958" t="s">
        <v>7</v>
      </c>
      <c r="G2958">
        <v>630</v>
      </c>
      <c r="H2958">
        <v>18.529411764705884</v>
      </c>
      <c r="I2958">
        <v>18</v>
      </c>
      <c r="J2958">
        <v>648</v>
      </c>
      <c r="K2958" t="s">
        <v>7</v>
      </c>
      <c r="L2958" t="s">
        <v>181</v>
      </c>
      <c r="M2958" s="7">
        <v>45323</v>
      </c>
      <c r="N2958" s="7">
        <v>45345</v>
      </c>
    </row>
    <row r="2959" spans="1:14" x14ac:dyDescent="0.25">
      <c r="A2959">
        <v>3083</v>
      </c>
      <c r="B2959" s="27">
        <v>45318</v>
      </c>
      <c r="C2959" s="27">
        <v>45318</v>
      </c>
      <c r="D2959" s="27">
        <v>45352</v>
      </c>
      <c r="E2959">
        <v>34</v>
      </c>
      <c r="F2959" t="s">
        <v>7</v>
      </c>
      <c r="G2959">
        <v>680</v>
      </c>
      <c r="H2959">
        <v>20</v>
      </c>
      <c r="I2959">
        <v>3</v>
      </c>
      <c r="J2959">
        <v>683</v>
      </c>
      <c r="K2959" t="s">
        <v>7</v>
      </c>
      <c r="L2959" t="s">
        <v>181</v>
      </c>
      <c r="M2959" s="7">
        <v>45318</v>
      </c>
      <c r="N2959" s="7">
        <v>45321.999999988424</v>
      </c>
    </row>
    <row r="2960" spans="1:14" x14ac:dyDescent="0.25">
      <c r="A2960">
        <v>3083</v>
      </c>
      <c r="B2960" s="27">
        <v>45318</v>
      </c>
      <c r="C2960" s="27">
        <v>45318</v>
      </c>
      <c r="D2960" s="27">
        <v>45352</v>
      </c>
      <c r="E2960">
        <v>34</v>
      </c>
      <c r="F2960" t="s">
        <v>7</v>
      </c>
      <c r="G2960">
        <v>680</v>
      </c>
      <c r="H2960">
        <v>20</v>
      </c>
      <c r="I2960">
        <v>3</v>
      </c>
      <c r="J2960">
        <v>683</v>
      </c>
      <c r="K2960" t="s">
        <v>7</v>
      </c>
      <c r="L2960" t="s">
        <v>181</v>
      </c>
      <c r="M2960" s="7">
        <v>45323</v>
      </c>
      <c r="N2960" s="7">
        <v>45350.999999988424</v>
      </c>
    </row>
    <row r="2961" spans="1:14" x14ac:dyDescent="0.25">
      <c r="A2961">
        <v>3083</v>
      </c>
      <c r="B2961" s="27">
        <v>45318</v>
      </c>
      <c r="C2961" s="27">
        <v>45318</v>
      </c>
      <c r="D2961" s="27">
        <v>45352</v>
      </c>
      <c r="E2961">
        <v>34</v>
      </c>
      <c r="F2961" t="s">
        <v>7</v>
      </c>
      <c r="G2961">
        <v>680</v>
      </c>
      <c r="H2961">
        <v>20</v>
      </c>
      <c r="I2961">
        <v>3</v>
      </c>
      <c r="J2961">
        <v>683</v>
      </c>
      <c r="K2961" t="s">
        <v>7</v>
      </c>
      <c r="L2961" t="s">
        <v>181</v>
      </c>
      <c r="M2961" s="7">
        <v>45352</v>
      </c>
      <c r="N2961" s="7">
        <v>45352</v>
      </c>
    </row>
    <row r="2962" spans="1:14" x14ac:dyDescent="0.25">
      <c r="A2962">
        <v>3074</v>
      </c>
      <c r="B2962" s="27">
        <v>45313</v>
      </c>
      <c r="C2962" s="27">
        <v>45313</v>
      </c>
      <c r="D2962" s="27">
        <v>45337</v>
      </c>
      <c r="E2962">
        <v>24</v>
      </c>
      <c r="F2962" t="s">
        <v>7</v>
      </c>
      <c r="G2962">
        <v>750</v>
      </c>
      <c r="H2962">
        <v>31.25</v>
      </c>
      <c r="I2962">
        <v>3</v>
      </c>
      <c r="J2962">
        <v>753</v>
      </c>
      <c r="K2962" t="s">
        <v>7</v>
      </c>
      <c r="L2962" t="s">
        <v>181</v>
      </c>
      <c r="M2962" s="7">
        <v>45313</v>
      </c>
      <c r="N2962" s="7">
        <v>45321.999999988424</v>
      </c>
    </row>
    <row r="2963" spans="1:14" x14ac:dyDescent="0.25">
      <c r="A2963">
        <v>3074</v>
      </c>
      <c r="B2963" s="27">
        <v>45313</v>
      </c>
      <c r="C2963" s="27">
        <v>45313</v>
      </c>
      <c r="D2963" s="27">
        <v>45337</v>
      </c>
      <c r="E2963">
        <v>24</v>
      </c>
      <c r="F2963" t="s">
        <v>7</v>
      </c>
      <c r="G2963">
        <v>750</v>
      </c>
      <c r="H2963">
        <v>31.25</v>
      </c>
      <c r="I2963">
        <v>3</v>
      </c>
      <c r="J2963">
        <v>753</v>
      </c>
      <c r="K2963" t="s">
        <v>7</v>
      </c>
      <c r="L2963" t="s">
        <v>181</v>
      </c>
      <c r="M2963" s="7">
        <v>45323</v>
      </c>
      <c r="N2963" s="7">
        <v>45337</v>
      </c>
    </row>
    <row r="2964" spans="1:14" x14ac:dyDescent="0.25">
      <c r="A2964">
        <v>3044</v>
      </c>
      <c r="B2964" s="27">
        <v>45265</v>
      </c>
      <c r="C2964" s="27">
        <v>45309</v>
      </c>
      <c r="D2964" s="27">
        <v>45341</v>
      </c>
      <c r="E2964">
        <v>32</v>
      </c>
      <c r="F2964" t="s">
        <v>7</v>
      </c>
      <c r="G2964">
        <v>576</v>
      </c>
      <c r="H2964">
        <v>18</v>
      </c>
      <c r="I2964">
        <v>3</v>
      </c>
      <c r="J2964">
        <v>579</v>
      </c>
      <c r="K2964" t="s">
        <v>7</v>
      </c>
      <c r="L2964" t="s">
        <v>181</v>
      </c>
      <c r="M2964" s="7">
        <v>45309</v>
      </c>
      <c r="N2964" s="7">
        <v>45321.999999988424</v>
      </c>
    </row>
    <row r="2965" spans="1:14" x14ac:dyDescent="0.25">
      <c r="A2965">
        <v>3044</v>
      </c>
      <c r="B2965" s="27">
        <v>45265</v>
      </c>
      <c r="C2965" s="27">
        <v>45309</v>
      </c>
      <c r="D2965" s="27">
        <v>45341</v>
      </c>
      <c r="E2965">
        <v>32</v>
      </c>
      <c r="F2965" t="s">
        <v>7</v>
      </c>
      <c r="G2965">
        <v>576</v>
      </c>
      <c r="H2965">
        <v>18</v>
      </c>
      <c r="I2965">
        <v>3</v>
      </c>
      <c r="J2965">
        <v>579</v>
      </c>
      <c r="K2965" t="s">
        <v>7</v>
      </c>
      <c r="L2965" t="s">
        <v>181</v>
      </c>
      <c r="M2965" s="7">
        <v>45323</v>
      </c>
      <c r="N2965" s="7">
        <v>45341</v>
      </c>
    </row>
    <row r="2966" spans="1:14" x14ac:dyDescent="0.25">
      <c r="A2966">
        <v>3081</v>
      </c>
      <c r="B2966" s="27">
        <v>45317</v>
      </c>
      <c r="C2966" s="27">
        <v>45320</v>
      </c>
      <c r="D2966" s="27">
        <v>45337</v>
      </c>
      <c r="E2966">
        <v>17</v>
      </c>
      <c r="F2966" t="s">
        <v>8</v>
      </c>
      <c r="G2966">
        <v>357</v>
      </c>
      <c r="H2966">
        <v>21</v>
      </c>
      <c r="I2966">
        <v>53</v>
      </c>
      <c r="J2966">
        <v>410</v>
      </c>
      <c r="K2966" t="s">
        <v>7</v>
      </c>
      <c r="L2966" t="s">
        <v>181</v>
      </c>
      <c r="M2966" s="7">
        <v>45320</v>
      </c>
      <c r="N2966" s="7">
        <v>45321.999999988424</v>
      </c>
    </row>
    <row r="2967" spans="1:14" x14ac:dyDescent="0.25">
      <c r="A2967">
        <v>3081</v>
      </c>
      <c r="B2967" s="27">
        <v>45317</v>
      </c>
      <c r="C2967" s="27">
        <v>45320</v>
      </c>
      <c r="D2967" s="27">
        <v>45337</v>
      </c>
      <c r="E2967">
        <v>17</v>
      </c>
      <c r="F2967" t="s">
        <v>8</v>
      </c>
      <c r="G2967">
        <v>357</v>
      </c>
      <c r="H2967">
        <v>21</v>
      </c>
      <c r="I2967">
        <v>53</v>
      </c>
      <c r="J2967">
        <v>410</v>
      </c>
      <c r="K2967" t="s">
        <v>7</v>
      </c>
      <c r="L2967" t="s">
        <v>181</v>
      </c>
      <c r="M2967" s="7">
        <v>45323</v>
      </c>
      <c r="N2967" s="7">
        <v>45337</v>
      </c>
    </row>
    <row r="2968" spans="1:14" x14ac:dyDescent="0.25">
      <c r="A2968">
        <v>3075</v>
      </c>
      <c r="B2968" s="27">
        <v>45311</v>
      </c>
      <c r="C2968" s="27">
        <v>45314</v>
      </c>
      <c r="D2968" s="27">
        <v>45318</v>
      </c>
      <c r="E2968">
        <v>4</v>
      </c>
      <c r="F2968" t="s">
        <v>7</v>
      </c>
      <c r="G2968">
        <v>120</v>
      </c>
      <c r="H2968">
        <v>30</v>
      </c>
      <c r="I2968">
        <v>13</v>
      </c>
      <c r="J2968">
        <v>133</v>
      </c>
      <c r="K2968" t="s">
        <v>7</v>
      </c>
      <c r="L2968" t="s">
        <v>161</v>
      </c>
      <c r="M2968" s="7">
        <v>45314</v>
      </c>
      <c r="N2968" s="7">
        <v>45318</v>
      </c>
    </row>
    <row r="2969" spans="1:14" x14ac:dyDescent="0.25">
      <c r="A2969">
        <v>3075</v>
      </c>
      <c r="B2969" s="27">
        <v>45318</v>
      </c>
      <c r="C2969" s="27">
        <v>45318</v>
      </c>
      <c r="D2969" s="27">
        <v>45335</v>
      </c>
      <c r="E2969">
        <v>17</v>
      </c>
      <c r="F2969" t="s">
        <v>7</v>
      </c>
      <c r="G2969">
        <v>510</v>
      </c>
      <c r="H2969">
        <v>30</v>
      </c>
      <c r="J2969">
        <v>510</v>
      </c>
      <c r="K2969" t="s">
        <v>7</v>
      </c>
      <c r="L2969" t="s">
        <v>181</v>
      </c>
      <c r="M2969" s="7">
        <v>45318</v>
      </c>
      <c r="N2969" s="7">
        <v>45321.999999988424</v>
      </c>
    </row>
    <row r="2970" spans="1:14" x14ac:dyDescent="0.25">
      <c r="A2970">
        <v>3075</v>
      </c>
      <c r="B2970" s="27">
        <v>45318</v>
      </c>
      <c r="C2970" s="27">
        <v>45318</v>
      </c>
      <c r="D2970" s="27">
        <v>45335</v>
      </c>
      <c r="E2970">
        <v>17</v>
      </c>
      <c r="F2970" t="s">
        <v>7</v>
      </c>
      <c r="G2970">
        <v>510</v>
      </c>
      <c r="H2970">
        <v>30</v>
      </c>
      <c r="J2970">
        <v>510</v>
      </c>
      <c r="K2970" t="s">
        <v>7</v>
      </c>
      <c r="L2970" t="s">
        <v>181</v>
      </c>
      <c r="M2970" s="7">
        <v>45323</v>
      </c>
      <c r="N2970" s="7">
        <v>45335</v>
      </c>
    </row>
    <row r="2971" spans="1:14" x14ac:dyDescent="0.25">
      <c r="A2971">
        <v>3042</v>
      </c>
      <c r="B2971" s="27">
        <v>45275</v>
      </c>
      <c r="C2971" s="27">
        <v>45313</v>
      </c>
      <c r="D2971" s="27">
        <v>45330</v>
      </c>
      <c r="E2971">
        <v>17</v>
      </c>
      <c r="F2971" t="s">
        <v>8</v>
      </c>
      <c r="G2971">
        <v>396</v>
      </c>
      <c r="H2971">
        <v>23.294117647058822</v>
      </c>
      <c r="I2971">
        <v>43</v>
      </c>
      <c r="J2971">
        <v>439</v>
      </c>
      <c r="K2971" t="s">
        <v>7</v>
      </c>
      <c r="L2971" t="s">
        <v>181</v>
      </c>
      <c r="M2971" s="7">
        <v>45313</v>
      </c>
      <c r="N2971" s="7">
        <v>45321.999999988424</v>
      </c>
    </row>
    <row r="2972" spans="1:14" x14ac:dyDescent="0.25">
      <c r="A2972">
        <v>3042</v>
      </c>
      <c r="B2972" s="27">
        <v>45275</v>
      </c>
      <c r="C2972" s="27">
        <v>45313</v>
      </c>
      <c r="D2972" s="27">
        <v>45330</v>
      </c>
      <c r="E2972">
        <v>17</v>
      </c>
      <c r="F2972" t="s">
        <v>8</v>
      </c>
      <c r="G2972">
        <v>396</v>
      </c>
      <c r="H2972">
        <v>23.294117647058822</v>
      </c>
      <c r="I2972">
        <v>43</v>
      </c>
      <c r="J2972">
        <v>439</v>
      </c>
      <c r="K2972" t="s">
        <v>7</v>
      </c>
      <c r="L2972" t="s">
        <v>181</v>
      </c>
      <c r="M2972" s="7">
        <v>45323</v>
      </c>
      <c r="N2972" s="7">
        <v>45330</v>
      </c>
    </row>
    <row r="2973" spans="1:14" x14ac:dyDescent="0.25">
      <c r="A2973">
        <v>3072</v>
      </c>
      <c r="B2973" s="27">
        <v>45313</v>
      </c>
      <c r="C2973" s="27">
        <v>45313</v>
      </c>
      <c r="D2973" s="27">
        <v>45325</v>
      </c>
      <c r="E2973">
        <v>12</v>
      </c>
      <c r="F2973" t="s">
        <v>7</v>
      </c>
      <c r="G2973">
        <v>300</v>
      </c>
      <c r="H2973">
        <v>25</v>
      </c>
      <c r="I2973">
        <v>3</v>
      </c>
      <c r="J2973">
        <v>303</v>
      </c>
      <c r="K2973" t="s">
        <v>7</v>
      </c>
      <c r="L2973" t="s">
        <v>181</v>
      </c>
      <c r="M2973" s="7">
        <v>45313</v>
      </c>
      <c r="N2973" s="7">
        <v>45321.999999988424</v>
      </c>
    </row>
    <row r="2974" spans="1:14" x14ac:dyDescent="0.25">
      <c r="A2974">
        <v>3072</v>
      </c>
      <c r="B2974" s="27">
        <v>45313</v>
      </c>
      <c r="C2974" s="27">
        <v>45313</v>
      </c>
      <c r="D2974" s="27">
        <v>45325</v>
      </c>
      <c r="E2974">
        <v>12</v>
      </c>
      <c r="F2974" t="s">
        <v>7</v>
      </c>
      <c r="G2974">
        <v>300</v>
      </c>
      <c r="H2974">
        <v>25</v>
      </c>
      <c r="I2974">
        <v>3</v>
      </c>
      <c r="J2974">
        <v>303</v>
      </c>
      <c r="K2974" t="s">
        <v>7</v>
      </c>
      <c r="L2974" t="s">
        <v>181</v>
      </c>
      <c r="M2974" s="7">
        <v>45323</v>
      </c>
      <c r="N2974" s="7">
        <v>45325</v>
      </c>
    </row>
    <row r="2975" spans="1:14" x14ac:dyDescent="0.25">
      <c r="A2975">
        <v>3072</v>
      </c>
      <c r="B2975" s="27">
        <v>45325</v>
      </c>
      <c r="C2975" s="27">
        <v>45325</v>
      </c>
      <c r="D2975" s="27">
        <v>45331</v>
      </c>
      <c r="E2975">
        <v>6</v>
      </c>
      <c r="F2975" t="s">
        <v>7</v>
      </c>
      <c r="G2975">
        <v>150</v>
      </c>
      <c r="H2975">
        <v>25</v>
      </c>
      <c r="J2975">
        <v>150</v>
      </c>
      <c r="K2975" t="s">
        <v>7</v>
      </c>
      <c r="L2975" t="s">
        <v>143</v>
      </c>
      <c r="M2975" s="7">
        <v>45325</v>
      </c>
      <c r="N2975" s="7">
        <v>45331</v>
      </c>
    </row>
    <row r="2976" spans="1:14" x14ac:dyDescent="0.25">
      <c r="A2976">
        <v>2960</v>
      </c>
      <c r="B2976" s="27">
        <v>45252</v>
      </c>
      <c r="C2976" s="27">
        <v>45295</v>
      </c>
      <c r="D2976" s="27">
        <v>45329</v>
      </c>
      <c r="E2976">
        <v>34</v>
      </c>
      <c r="F2976" t="s">
        <v>7</v>
      </c>
      <c r="G2976">
        <v>805</v>
      </c>
      <c r="H2976">
        <v>23.676470588235293</v>
      </c>
      <c r="I2976">
        <v>3</v>
      </c>
      <c r="J2976">
        <v>808</v>
      </c>
      <c r="K2976" t="s">
        <v>7</v>
      </c>
      <c r="L2976" t="s">
        <v>181</v>
      </c>
      <c r="M2976" s="7">
        <v>45295</v>
      </c>
      <c r="N2976" s="7">
        <v>45321.999999988424</v>
      </c>
    </row>
    <row r="2977" spans="1:14" x14ac:dyDescent="0.25">
      <c r="A2977">
        <v>2960</v>
      </c>
      <c r="B2977" s="27">
        <v>45252</v>
      </c>
      <c r="C2977" s="27">
        <v>45295</v>
      </c>
      <c r="D2977" s="27">
        <v>45329</v>
      </c>
      <c r="E2977">
        <v>34</v>
      </c>
      <c r="F2977" t="s">
        <v>7</v>
      </c>
      <c r="G2977">
        <v>805</v>
      </c>
      <c r="H2977">
        <v>23.676470588235293</v>
      </c>
      <c r="I2977">
        <v>3</v>
      </c>
      <c r="J2977">
        <v>808</v>
      </c>
      <c r="K2977" t="s">
        <v>7</v>
      </c>
      <c r="L2977" t="s">
        <v>181</v>
      </c>
      <c r="M2977" s="7">
        <v>45323</v>
      </c>
      <c r="N2977" s="7">
        <v>45329</v>
      </c>
    </row>
    <row r="2978" spans="1:14" x14ac:dyDescent="0.25">
      <c r="A2978">
        <v>3015</v>
      </c>
      <c r="B2978" s="27">
        <v>45237</v>
      </c>
      <c r="C2978" s="27">
        <v>45293</v>
      </c>
      <c r="D2978" s="27">
        <v>45351</v>
      </c>
      <c r="E2978">
        <v>58</v>
      </c>
      <c r="F2978" t="s">
        <v>7</v>
      </c>
      <c r="G2978">
        <v>1160</v>
      </c>
      <c r="H2978">
        <v>20</v>
      </c>
      <c r="I2978">
        <v>3</v>
      </c>
      <c r="J2978">
        <v>1163</v>
      </c>
      <c r="K2978" t="s">
        <v>7</v>
      </c>
      <c r="L2978" t="s">
        <v>181</v>
      </c>
      <c r="M2978" s="7">
        <v>45293</v>
      </c>
      <c r="N2978" s="7">
        <v>45321.999999988424</v>
      </c>
    </row>
    <row r="2979" spans="1:14" x14ac:dyDescent="0.25">
      <c r="A2979">
        <v>3015</v>
      </c>
      <c r="B2979" s="27">
        <v>45237</v>
      </c>
      <c r="C2979" s="27">
        <v>45293</v>
      </c>
      <c r="D2979" s="27">
        <v>45351</v>
      </c>
      <c r="E2979">
        <v>58</v>
      </c>
      <c r="F2979" t="s">
        <v>7</v>
      </c>
      <c r="G2979">
        <v>1160</v>
      </c>
      <c r="H2979">
        <v>20</v>
      </c>
      <c r="I2979">
        <v>3</v>
      </c>
      <c r="J2979">
        <v>1163</v>
      </c>
      <c r="K2979" t="s">
        <v>7</v>
      </c>
      <c r="L2979" t="s">
        <v>181</v>
      </c>
      <c r="M2979" s="7">
        <v>45323</v>
      </c>
      <c r="N2979" s="7">
        <v>45351</v>
      </c>
    </row>
    <row r="2980" spans="1:14" x14ac:dyDescent="0.25">
      <c r="A2980">
        <v>3015</v>
      </c>
      <c r="B2980" s="27">
        <v>45329</v>
      </c>
      <c r="C2980" s="27">
        <v>45329</v>
      </c>
      <c r="D2980" s="27">
        <v>45351</v>
      </c>
      <c r="E2980">
        <v>22</v>
      </c>
      <c r="F2980" t="s">
        <v>7</v>
      </c>
      <c r="G2980">
        <v>-440</v>
      </c>
      <c r="H2980">
        <v>-20</v>
      </c>
      <c r="J2980">
        <v>-440</v>
      </c>
      <c r="K2980" t="s">
        <v>7</v>
      </c>
      <c r="L2980" t="s">
        <v>162</v>
      </c>
      <c r="M2980" s="7">
        <v>45329</v>
      </c>
      <c r="N2980" s="7">
        <v>45351</v>
      </c>
    </row>
    <row r="2981" spans="1:14" x14ac:dyDescent="0.25">
      <c r="A2981">
        <v>3080</v>
      </c>
      <c r="B2981" s="27">
        <v>45318</v>
      </c>
      <c r="C2981" s="27">
        <v>45318</v>
      </c>
      <c r="D2981" s="27">
        <v>45325</v>
      </c>
      <c r="E2981">
        <v>7</v>
      </c>
      <c r="F2981" t="s">
        <v>7</v>
      </c>
      <c r="G2981">
        <v>161</v>
      </c>
      <c r="H2981">
        <v>23</v>
      </c>
      <c r="I2981">
        <v>2</v>
      </c>
      <c r="J2981">
        <v>163</v>
      </c>
      <c r="K2981" t="s">
        <v>7</v>
      </c>
      <c r="L2981" t="s">
        <v>181</v>
      </c>
      <c r="M2981" s="7">
        <v>45318</v>
      </c>
      <c r="N2981" s="7">
        <v>45321.999999988424</v>
      </c>
    </row>
    <row r="2982" spans="1:14" x14ac:dyDescent="0.25">
      <c r="A2982">
        <v>3080</v>
      </c>
      <c r="B2982" s="27">
        <v>45318</v>
      </c>
      <c r="C2982" s="27">
        <v>45318</v>
      </c>
      <c r="D2982" s="27">
        <v>45325</v>
      </c>
      <c r="E2982">
        <v>7</v>
      </c>
      <c r="F2982" t="s">
        <v>7</v>
      </c>
      <c r="G2982">
        <v>161</v>
      </c>
      <c r="H2982">
        <v>23</v>
      </c>
      <c r="I2982">
        <v>2</v>
      </c>
      <c r="J2982">
        <v>163</v>
      </c>
      <c r="K2982" t="s">
        <v>7</v>
      </c>
      <c r="L2982" t="s">
        <v>181</v>
      </c>
      <c r="M2982" s="7">
        <v>45323</v>
      </c>
      <c r="N2982" s="7">
        <v>45325</v>
      </c>
    </row>
    <row r="2983" spans="1:14" x14ac:dyDescent="0.25">
      <c r="A2983">
        <v>3027</v>
      </c>
      <c r="B2983" s="27">
        <v>45271</v>
      </c>
      <c r="C2983" s="27">
        <v>45294</v>
      </c>
      <c r="D2983" s="27">
        <v>45324</v>
      </c>
      <c r="E2983">
        <v>30</v>
      </c>
      <c r="F2983" t="s">
        <v>7</v>
      </c>
      <c r="G2983">
        <v>630</v>
      </c>
      <c r="H2983">
        <v>21</v>
      </c>
      <c r="I2983">
        <v>23</v>
      </c>
      <c r="J2983">
        <v>653</v>
      </c>
      <c r="K2983" t="s">
        <v>7</v>
      </c>
      <c r="L2983" t="s">
        <v>181</v>
      </c>
      <c r="M2983" s="7">
        <v>45294</v>
      </c>
      <c r="N2983" s="7">
        <v>45321.999999988424</v>
      </c>
    </row>
    <row r="2984" spans="1:14" x14ac:dyDescent="0.25">
      <c r="A2984">
        <v>3027</v>
      </c>
      <c r="B2984" s="27">
        <v>45271</v>
      </c>
      <c r="C2984" s="27">
        <v>45294</v>
      </c>
      <c r="D2984" s="27">
        <v>45324</v>
      </c>
      <c r="E2984">
        <v>30</v>
      </c>
      <c r="F2984" t="s">
        <v>7</v>
      </c>
      <c r="G2984">
        <v>630</v>
      </c>
      <c r="H2984">
        <v>21</v>
      </c>
      <c r="I2984">
        <v>23</v>
      </c>
      <c r="J2984">
        <v>653</v>
      </c>
      <c r="K2984" t="s">
        <v>7</v>
      </c>
      <c r="L2984" t="s">
        <v>181</v>
      </c>
      <c r="M2984" s="7">
        <v>45323</v>
      </c>
      <c r="N2984" s="7">
        <v>45324</v>
      </c>
    </row>
    <row r="2985" spans="1:14" x14ac:dyDescent="0.25">
      <c r="A2985">
        <v>3087</v>
      </c>
      <c r="B2985" s="27">
        <v>45321</v>
      </c>
      <c r="C2985" s="27">
        <v>45321</v>
      </c>
      <c r="D2985" s="27">
        <v>45323</v>
      </c>
      <c r="E2985">
        <v>2</v>
      </c>
      <c r="F2985" t="s">
        <v>7</v>
      </c>
      <c r="G2985">
        <v>170</v>
      </c>
      <c r="H2985">
        <v>85</v>
      </c>
      <c r="J2985">
        <v>170</v>
      </c>
      <c r="K2985" t="s">
        <v>7</v>
      </c>
      <c r="L2985" t="s">
        <v>181</v>
      </c>
      <c r="M2985" s="7">
        <v>45321</v>
      </c>
      <c r="N2985" s="7">
        <v>45321.999999988424</v>
      </c>
    </row>
    <row r="2986" spans="1:14" x14ac:dyDescent="0.25">
      <c r="A2986">
        <v>3087</v>
      </c>
      <c r="B2986" s="27">
        <v>45321</v>
      </c>
      <c r="C2986" s="27">
        <v>45321</v>
      </c>
      <c r="D2986" s="27">
        <v>45323</v>
      </c>
      <c r="E2986">
        <v>2</v>
      </c>
      <c r="F2986" t="s">
        <v>7</v>
      </c>
      <c r="G2986">
        <v>170</v>
      </c>
      <c r="H2986">
        <v>85</v>
      </c>
      <c r="J2986">
        <v>170</v>
      </c>
      <c r="K2986" t="s">
        <v>7</v>
      </c>
      <c r="L2986" t="s">
        <v>181</v>
      </c>
      <c r="M2986" s="7">
        <v>45323</v>
      </c>
      <c r="N2986" s="7">
        <v>45323</v>
      </c>
    </row>
    <row r="2987" spans="1:14" x14ac:dyDescent="0.25">
      <c r="A2987">
        <v>3078</v>
      </c>
      <c r="B2987" s="27">
        <v>45316</v>
      </c>
      <c r="C2987" s="27">
        <v>45316</v>
      </c>
      <c r="D2987" s="27">
        <v>45323</v>
      </c>
      <c r="E2987">
        <v>7</v>
      </c>
      <c r="F2987" t="s">
        <v>7</v>
      </c>
      <c r="G2987">
        <v>175</v>
      </c>
      <c r="H2987">
        <v>25</v>
      </c>
      <c r="I2987">
        <v>3</v>
      </c>
      <c r="J2987">
        <v>178</v>
      </c>
      <c r="K2987" t="s">
        <v>7</v>
      </c>
      <c r="L2987" t="s">
        <v>181</v>
      </c>
      <c r="M2987" s="7">
        <v>45316</v>
      </c>
      <c r="N2987" s="7">
        <v>45321.999999988424</v>
      </c>
    </row>
    <row r="2988" spans="1:14" x14ac:dyDescent="0.25">
      <c r="A2988">
        <v>3078</v>
      </c>
      <c r="B2988" s="27">
        <v>45316</v>
      </c>
      <c r="C2988" s="27">
        <v>45316</v>
      </c>
      <c r="D2988" s="27">
        <v>45323</v>
      </c>
      <c r="E2988">
        <v>7</v>
      </c>
      <c r="F2988" t="s">
        <v>7</v>
      </c>
      <c r="G2988">
        <v>175</v>
      </c>
      <c r="H2988">
        <v>25</v>
      </c>
      <c r="I2988">
        <v>3</v>
      </c>
      <c r="J2988">
        <v>178</v>
      </c>
      <c r="K2988" t="s">
        <v>7</v>
      </c>
      <c r="L2988" t="s">
        <v>181</v>
      </c>
      <c r="M2988" s="7">
        <v>45323</v>
      </c>
      <c r="N2988" s="7">
        <v>45323</v>
      </c>
    </row>
    <row r="2989" spans="1:14" x14ac:dyDescent="0.25">
      <c r="A2989">
        <v>3050</v>
      </c>
      <c r="B2989" s="27">
        <v>45237</v>
      </c>
      <c r="C2989" s="27">
        <v>45294</v>
      </c>
      <c r="D2989" s="27">
        <v>45323</v>
      </c>
      <c r="E2989">
        <v>29</v>
      </c>
      <c r="F2989" t="s">
        <v>8</v>
      </c>
      <c r="G2989">
        <v>780</v>
      </c>
      <c r="H2989">
        <v>26.896551724137932</v>
      </c>
      <c r="I2989">
        <v>63</v>
      </c>
      <c r="J2989">
        <v>843</v>
      </c>
      <c r="K2989" t="s">
        <v>7</v>
      </c>
      <c r="L2989" t="s">
        <v>181</v>
      </c>
      <c r="M2989" s="7">
        <v>45294</v>
      </c>
      <c r="N2989" s="7">
        <v>45321.999999988424</v>
      </c>
    </row>
    <row r="2990" spans="1:14" x14ac:dyDescent="0.25">
      <c r="A2990">
        <v>3050</v>
      </c>
      <c r="B2990" s="27">
        <v>45237</v>
      </c>
      <c r="C2990" s="27">
        <v>45294</v>
      </c>
      <c r="D2990" s="27">
        <v>45323</v>
      </c>
      <c r="E2990">
        <v>29</v>
      </c>
      <c r="F2990" t="s">
        <v>8</v>
      </c>
      <c r="G2990">
        <v>780</v>
      </c>
      <c r="H2990">
        <v>26.896551724137932</v>
      </c>
      <c r="I2990">
        <v>63</v>
      </c>
      <c r="J2990">
        <v>843</v>
      </c>
      <c r="K2990" t="s">
        <v>7</v>
      </c>
      <c r="L2990" t="s">
        <v>181</v>
      </c>
      <c r="M2990" s="7">
        <v>45323</v>
      </c>
      <c r="N2990" s="7">
        <v>45323</v>
      </c>
    </row>
    <row r="2991" spans="1:14" x14ac:dyDescent="0.25">
      <c r="A2991">
        <v>2817</v>
      </c>
      <c r="B2991" s="27">
        <v>45171</v>
      </c>
      <c r="C2991" s="27">
        <v>45293</v>
      </c>
      <c r="D2991" s="27">
        <v>45322</v>
      </c>
      <c r="E2991">
        <v>29</v>
      </c>
      <c r="F2991" t="s">
        <v>7</v>
      </c>
      <c r="G2991">
        <v>551</v>
      </c>
      <c r="H2991">
        <v>19</v>
      </c>
      <c r="I2991">
        <v>3</v>
      </c>
      <c r="J2991">
        <v>554</v>
      </c>
      <c r="K2991" t="s">
        <v>7</v>
      </c>
      <c r="L2991" t="s">
        <v>181</v>
      </c>
      <c r="M2991" s="7">
        <v>45293</v>
      </c>
      <c r="N2991" s="7">
        <v>45322</v>
      </c>
    </row>
    <row r="2992" spans="1:14" x14ac:dyDescent="0.25">
      <c r="A2992">
        <v>3061</v>
      </c>
      <c r="B2992" s="27">
        <v>45295</v>
      </c>
      <c r="C2992" s="27">
        <v>45308</v>
      </c>
      <c r="D2992" s="27">
        <v>45321</v>
      </c>
      <c r="E2992">
        <v>13</v>
      </c>
      <c r="F2992" t="s">
        <v>7</v>
      </c>
      <c r="G2992">
        <v>490</v>
      </c>
      <c r="H2992">
        <v>37.692307692307693</v>
      </c>
      <c r="J2992">
        <v>490</v>
      </c>
      <c r="K2992" t="s">
        <v>7</v>
      </c>
      <c r="L2992" t="s">
        <v>181</v>
      </c>
      <c r="M2992" s="7">
        <v>45308</v>
      </c>
      <c r="N2992" s="7">
        <v>45321</v>
      </c>
    </row>
    <row r="2993" spans="1:14" x14ac:dyDescent="0.25">
      <c r="A2993">
        <v>3054</v>
      </c>
      <c r="B2993" s="27">
        <v>45297</v>
      </c>
      <c r="C2993" s="27">
        <v>45297</v>
      </c>
      <c r="D2993" s="27">
        <v>45309</v>
      </c>
      <c r="E2993">
        <v>12</v>
      </c>
      <c r="F2993" t="s">
        <v>7</v>
      </c>
      <c r="G2993">
        <v>390</v>
      </c>
      <c r="H2993">
        <v>32.5</v>
      </c>
      <c r="I2993">
        <v>3</v>
      </c>
      <c r="J2993">
        <v>393</v>
      </c>
      <c r="K2993" t="s">
        <v>7</v>
      </c>
      <c r="L2993" t="s">
        <v>181</v>
      </c>
      <c r="M2993" s="7">
        <v>45297</v>
      </c>
      <c r="N2993" s="7">
        <v>45309</v>
      </c>
    </row>
    <row r="2994" spans="1:14" x14ac:dyDescent="0.25">
      <c r="A2994">
        <v>3054</v>
      </c>
      <c r="B2994" s="27">
        <v>45309</v>
      </c>
      <c r="C2994" s="27">
        <v>45309</v>
      </c>
      <c r="D2994" s="27">
        <v>45318</v>
      </c>
      <c r="E2994">
        <v>9</v>
      </c>
      <c r="F2994" t="s">
        <v>7</v>
      </c>
      <c r="G2994">
        <v>270</v>
      </c>
      <c r="H2994">
        <v>30</v>
      </c>
      <c r="J2994">
        <v>270</v>
      </c>
      <c r="K2994" t="s">
        <v>7</v>
      </c>
      <c r="L2994" t="s">
        <v>143</v>
      </c>
      <c r="M2994" s="7">
        <v>45309</v>
      </c>
      <c r="N2994" s="7">
        <v>45318</v>
      </c>
    </row>
    <row r="2995" spans="1:14" x14ac:dyDescent="0.25">
      <c r="A2995">
        <v>3054</v>
      </c>
      <c r="B2995" s="27">
        <v>45318</v>
      </c>
      <c r="C2995" s="27">
        <v>45318</v>
      </c>
      <c r="D2995" s="27">
        <v>45321</v>
      </c>
      <c r="E2995">
        <v>3</v>
      </c>
      <c r="F2995" t="s">
        <v>7</v>
      </c>
      <c r="G2995">
        <v>90</v>
      </c>
      <c r="H2995">
        <v>30</v>
      </c>
      <c r="J2995">
        <v>90</v>
      </c>
      <c r="K2995" t="s">
        <v>7</v>
      </c>
      <c r="L2995" t="s">
        <v>143</v>
      </c>
      <c r="M2995" s="7">
        <v>45318</v>
      </c>
      <c r="N2995" s="7">
        <v>45321</v>
      </c>
    </row>
    <row r="2996" spans="1:14" x14ac:dyDescent="0.25">
      <c r="A2996">
        <v>3051</v>
      </c>
      <c r="B2996" s="27">
        <v>45294</v>
      </c>
      <c r="C2996" s="27">
        <v>45294</v>
      </c>
      <c r="D2996" s="27">
        <v>45314</v>
      </c>
      <c r="E2996">
        <v>20</v>
      </c>
      <c r="F2996" t="s">
        <v>7</v>
      </c>
      <c r="G2996">
        <v>600</v>
      </c>
      <c r="H2996">
        <v>30</v>
      </c>
      <c r="I2996">
        <v>3</v>
      </c>
      <c r="J2996">
        <v>603</v>
      </c>
      <c r="K2996" t="s">
        <v>7</v>
      </c>
      <c r="L2996" t="s">
        <v>181</v>
      </c>
      <c r="M2996" s="7">
        <v>45294</v>
      </c>
      <c r="N2996" s="7">
        <v>45314</v>
      </c>
    </row>
    <row r="2997" spans="1:14" x14ac:dyDescent="0.25">
      <c r="A2997">
        <v>3051</v>
      </c>
      <c r="B2997" s="27">
        <v>45314</v>
      </c>
      <c r="C2997" s="27">
        <v>45314</v>
      </c>
      <c r="D2997" s="27">
        <v>45321</v>
      </c>
      <c r="E2997">
        <v>7</v>
      </c>
      <c r="F2997" t="s">
        <v>7</v>
      </c>
      <c r="G2997">
        <v>175</v>
      </c>
      <c r="H2997">
        <v>25</v>
      </c>
      <c r="J2997">
        <v>175</v>
      </c>
      <c r="K2997" t="s">
        <v>7</v>
      </c>
      <c r="L2997" t="s">
        <v>181</v>
      </c>
      <c r="M2997" s="7">
        <v>45314</v>
      </c>
      <c r="N2997" s="7">
        <v>45321</v>
      </c>
    </row>
    <row r="2998" spans="1:14" x14ac:dyDescent="0.25">
      <c r="A2998">
        <v>3085</v>
      </c>
      <c r="B2998" s="27">
        <v>45320</v>
      </c>
      <c r="C2998" s="27">
        <v>45320</v>
      </c>
      <c r="D2998" s="27">
        <v>45321</v>
      </c>
      <c r="E2998">
        <v>1</v>
      </c>
      <c r="F2998" t="s">
        <v>7</v>
      </c>
      <c r="G2998">
        <v>85</v>
      </c>
      <c r="H2998">
        <v>85</v>
      </c>
      <c r="J2998">
        <v>85</v>
      </c>
      <c r="K2998" t="s">
        <v>7</v>
      </c>
      <c r="L2998" t="s">
        <v>181</v>
      </c>
      <c r="M2998" s="7">
        <v>45320</v>
      </c>
      <c r="N2998" s="7">
        <v>45321</v>
      </c>
    </row>
    <row r="2999" spans="1:14" x14ac:dyDescent="0.25">
      <c r="A2999">
        <v>3082</v>
      </c>
      <c r="B2999" s="27">
        <v>45316</v>
      </c>
      <c r="C2999" s="27">
        <v>45320</v>
      </c>
      <c r="D2999" s="27">
        <v>45321</v>
      </c>
      <c r="E2999">
        <v>1</v>
      </c>
      <c r="F2999" t="s">
        <v>7</v>
      </c>
      <c r="G2999">
        <v>55</v>
      </c>
      <c r="H2999">
        <v>55</v>
      </c>
      <c r="J2999">
        <v>55</v>
      </c>
      <c r="K2999" t="s">
        <v>7</v>
      </c>
      <c r="L2999" t="s">
        <v>181</v>
      </c>
      <c r="M2999" s="7">
        <v>45320</v>
      </c>
      <c r="N2999" s="7">
        <v>45321</v>
      </c>
    </row>
    <row r="3000" spans="1:14" x14ac:dyDescent="0.25">
      <c r="A3000">
        <v>3052</v>
      </c>
      <c r="B3000" s="27">
        <v>45240</v>
      </c>
      <c r="C3000" s="27">
        <v>45302</v>
      </c>
      <c r="D3000" s="27">
        <v>45315</v>
      </c>
      <c r="E3000">
        <v>13</v>
      </c>
      <c r="F3000" t="s">
        <v>7</v>
      </c>
      <c r="G3000">
        <v>462</v>
      </c>
      <c r="H3000">
        <v>35.53846153846154</v>
      </c>
      <c r="I3000">
        <v>3</v>
      </c>
      <c r="J3000">
        <v>465</v>
      </c>
      <c r="K3000" t="s">
        <v>7</v>
      </c>
      <c r="L3000" t="s">
        <v>181</v>
      </c>
      <c r="M3000" s="7">
        <v>45302</v>
      </c>
      <c r="N3000" s="7">
        <v>45315</v>
      </c>
    </row>
    <row r="3001" spans="1:14" x14ac:dyDescent="0.25">
      <c r="A3001">
        <v>3052</v>
      </c>
      <c r="B3001" s="27">
        <v>45315</v>
      </c>
      <c r="C3001" s="27">
        <v>45315</v>
      </c>
      <c r="D3001" s="27">
        <v>45320</v>
      </c>
      <c r="E3001">
        <v>5</v>
      </c>
      <c r="F3001" t="s">
        <v>7</v>
      </c>
      <c r="G3001">
        <v>165</v>
      </c>
      <c r="H3001">
        <v>33</v>
      </c>
      <c r="J3001">
        <v>165</v>
      </c>
      <c r="K3001" t="s">
        <v>7</v>
      </c>
      <c r="L3001" t="s">
        <v>143</v>
      </c>
      <c r="M3001" s="7">
        <v>45315</v>
      </c>
      <c r="N3001" s="7">
        <v>45320</v>
      </c>
    </row>
    <row r="3002" spans="1:14" x14ac:dyDescent="0.25">
      <c r="A3002">
        <v>3028</v>
      </c>
      <c r="B3002" s="27">
        <v>45275</v>
      </c>
      <c r="C3002" s="27">
        <v>45301</v>
      </c>
      <c r="D3002" s="27">
        <v>45319</v>
      </c>
      <c r="E3002">
        <v>18</v>
      </c>
      <c r="F3002" t="s">
        <v>8</v>
      </c>
      <c r="G3002">
        <v>399</v>
      </c>
      <c r="H3002">
        <v>22.166666666666668</v>
      </c>
      <c r="I3002">
        <v>103</v>
      </c>
      <c r="J3002">
        <v>502</v>
      </c>
      <c r="K3002" t="s">
        <v>7</v>
      </c>
      <c r="L3002" t="s">
        <v>181</v>
      </c>
      <c r="M3002" s="7">
        <v>45301</v>
      </c>
      <c r="N3002" s="7">
        <v>45319</v>
      </c>
    </row>
    <row r="3003" spans="1:14" x14ac:dyDescent="0.25">
      <c r="A3003">
        <v>3029</v>
      </c>
      <c r="B3003" s="27">
        <v>45275</v>
      </c>
      <c r="C3003" s="27">
        <v>45301</v>
      </c>
      <c r="D3003" s="27">
        <v>45319</v>
      </c>
      <c r="E3003">
        <v>18</v>
      </c>
      <c r="F3003" t="s">
        <v>8</v>
      </c>
      <c r="G3003">
        <v>532</v>
      </c>
      <c r="H3003">
        <v>29.555555555555557</v>
      </c>
      <c r="I3003">
        <v>93</v>
      </c>
      <c r="J3003">
        <v>625</v>
      </c>
      <c r="K3003" t="s">
        <v>7</v>
      </c>
      <c r="L3003" t="s">
        <v>181</v>
      </c>
      <c r="M3003" s="7">
        <v>45301</v>
      </c>
      <c r="N3003" s="7">
        <v>45319</v>
      </c>
    </row>
    <row r="3004" spans="1:14" x14ac:dyDescent="0.25">
      <c r="A3004">
        <v>3060</v>
      </c>
      <c r="B3004" s="27">
        <v>45308</v>
      </c>
      <c r="C3004" s="27">
        <v>45308</v>
      </c>
      <c r="D3004" s="27">
        <v>45318</v>
      </c>
      <c r="E3004">
        <v>10</v>
      </c>
      <c r="F3004" t="s">
        <v>7</v>
      </c>
      <c r="G3004">
        <v>230</v>
      </c>
      <c r="H3004">
        <v>23</v>
      </c>
      <c r="I3004">
        <v>3</v>
      </c>
      <c r="J3004">
        <v>233</v>
      </c>
      <c r="K3004" t="s">
        <v>7</v>
      </c>
      <c r="L3004" t="s">
        <v>181</v>
      </c>
      <c r="M3004" s="7">
        <v>45308</v>
      </c>
      <c r="N3004" s="7">
        <v>45318</v>
      </c>
    </row>
    <row r="3005" spans="1:14" x14ac:dyDescent="0.25">
      <c r="A3005">
        <v>3073</v>
      </c>
      <c r="B3005" s="27">
        <v>45313</v>
      </c>
      <c r="C3005" s="27">
        <v>45313</v>
      </c>
      <c r="D3005" s="27">
        <v>45318</v>
      </c>
      <c r="E3005">
        <v>5</v>
      </c>
      <c r="F3005" t="s">
        <v>7</v>
      </c>
      <c r="G3005">
        <v>115</v>
      </c>
      <c r="H3005">
        <v>23</v>
      </c>
      <c r="I3005">
        <v>3</v>
      </c>
      <c r="J3005">
        <v>118</v>
      </c>
      <c r="K3005" t="s">
        <v>7</v>
      </c>
      <c r="L3005" t="s">
        <v>181</v>
      </c>
      <c r="M3005" s="7">
        <v>45313</v>
      </c>
      <c r="N3005" s="7">
        <v>45318</v>
      </c>
    </row>
    <row r="3006" spans="1:14" x14ac:dyDescent="0.25">
      <c r="A3006">
        <v>3071</v>
      </c>
      <c r="B3006" s="27">
        <v>45311</v>
      </c>
      <c r="C3006" s="27">
        <v>45311</v>
      </c>
      <c r="D3006" s="27">
        <v>45318</v>
      </c>
      <c r="E3006">
        <v>7</v>
      </c>
      <c r="F3006" t="s">
        <v>7</v>
      </c>
      <c r="G3006">
        <v>175</v>
      </c>
      <c r="H3006">
        <v>25</v>
      </c>
      <c r="I3006">
        <v>3</v>
      </c>
      <c r="J3006">
        <v>178</v>
      </c>
      <c r="K3006" t="s">
        <v>7</v>
      </c>
      <c r="L3006" t="s">
        <v>181</v>
      </c>
      <c r="M3006" s="7">
        <v>45311</v>
      </c>
      <c r="N3006" s="7">
        <v>45318</v>
      </c>
    </row>
    <row r="3007" spans="1:14" x14ac:dyDescent="0.25">
      <c r="A3007">
        <v>3068</v>
      </c>
      <c r="B3007" s="27">
        <v>45310</v>
      </c>
      <c r="C3007" s="27">
        <v>45310</v>
      </c>
      <c r="D3007" s="27">
        <v>45317</v>
      </c>
      <c r="E3007">
        <v>7</v>
      </c>
      <c r="F3007" t="s">
        <v>7</v>
      </c>
      <c r="G3007">
        <v>210</v>
      </c>
      <c r="H3007">
        <v>30</v>
      </c>
      <c r="I3007">
        <v>3</v>
      </c>
      <c r="J3007">
        <v>213</v>
      </c>
      <c r="K3007" t="s">
        <v>7</v>
      </c>
      <c r="L3007" t="s">
        <v>181</v>
      </c>
      <c r="M3007" s="7">
        <v>45310</v>
      </c>
      <c r="N3007" s="7">
        <v>45317</v>
      </c>
    </row>
    <row r="3008" spans="1:14" x14ac:dyDescent="0.25">
      <c r="A3008">
        <v>3048</v>
      </c>
      <c r="B3008" s="27">
        <v>45280</v>
      </c>
      <c r="C3008" s="27">
        <v>45303</v>
      </c>
      <c r="D3008" s="27">
        <v>45316</v>
      </c>
      <c r="E3008">
        <v>13</v>
      </c>
      <c r="F3008" t="s">
        <v>8</v>
      </c>
      <c r="G3008">
        <v>462</v>
      </c>
      <c r="H3008">
        <v>35.53846153846154</v>
      </c>
      <c r="I3008">
        <v>98</v>
      </c>
      <c r="J3008">
        <v>560</v>
      </c>
      <c r="K3008" t="s">
        <v>7</v>
      </c>
      <c r="L3008" t="s">
        <v>181</v>
      </c>
      <c r="M3008" s="7">
        <v>45303</v>
      </c>
      <c r="N3008" s="7">
        <v>45316</v>
      </c>
    </row>
    <row r="3009" spans="1:14" x14ac:dyDescent="0.25">
      <c r="A3009">
        <v>3064</v>
      </c>
      <c r="B3009" s="27">
        <v>45309</v>
      </c>
      <c r="C3009" s="27">
        <v>45309</v>
      </c>
      <c r="D3009" s="27">
        <v>45316</v>
      </c>
      <c r="E3009">
        <v>7</v>
      </c>
      <c r="F3009" t="s">
        <v>7</v>
      </c>
      <c r="G3009">
        <v>175</v>
      </c>
      <c r="H3009">
        <v>25</v>
      </c>
      <c r="I3009">
        <v>3</v>
      </c>
      <c r="J3009">
        <v>178</v>
      </c>
      <c r="K3009" t="s">
        <v>7</v>
      </c>
      <c r="L3009" t="s">
        <v>181</v>
      </c>
      <c r="M3009" s="7">
        <v>45309</v>
      </c>
      <c r="N3009" s="7">
        <v>45316</v>
      </c>
    </row>
    <row r="3010" spans="1:14" x14ac:dyDescent="0.25">
      <c r="A3010">
        <v>2985</v>
      </c>
      <c r="B3010" s="27">
        <v>45262</v>
      </c>
      <c r="C3010" s="27">
        <v>45308</v>
      </c>
      <c r="D3010" s="27">
        <v>45316</v>
      </c>
      <c r="E3010">
        <v>8</v>
      </c>
      <c r="F3010" t="s">
        <v>7</v>
      </c>
      <c r="G3010">
        <v>208</v>
      </c>
      <c r="H3010">
        <v>26</v>
      </c>
      <c r="I3010">
        <v>3</v>
      </c>
      <c r="J3010">
        <v>211</v>
      </c>
      <c r="K3010" t="s">
        <v>7</v>
      </c>
      <c r="L3010" t="s">
        <v>181</v>
      </c>
      <c r="M3010" s="7">
        <v>45308</v>
      </c>
      <c r="N3010" s="7">
        <v>45316</v>
      </c>
    </row>
    <row r="3011" spans="1:14" x14ac:dyDescent="0.25">
      <c r="A3011">
        <v>3041</v>
      </c>
      <c r="B3011" s="27">
        <v>45275</v>
      </c>
      <c r="C3011" s="27">
        <v>45300</v>
      </c>
      <c r="D3011" s="27">
        <v>45313</v>
      </c>
      <c r="E3011">
        <v>13</v>
      </c>
      <c r="F3011" t="s">
        <v>8</v>
      </c>
      <c r="G3011">
        <v>338</v>
      </c>
      <c r="H3011">
        <v>26</v>
      </c>
      <c r="I3011">
        <v>43</v>
      </c>
      <c r="J3011">
        <v>381</v>
      </c>
      <c r="K3011" t="s">
        <v>7</v>
      </c>
      <c r="L3011" t="s">
        <v>181</v>
      </c>
      <c r="M3011" s="7">
        <v>45300</v>
      </c>
      <c r="N3011" s="7">
        <v>45313</v>
      </c>
    </row>
    <row r="3012" spans="1:14" x14ac:dyDescent="0.25">
      <c r="A3012">
        <v>3049</v>
      </c>
      <c r="B3012" s="27">
        <v>45294</v>
      </c>
      <c r="C3012" s="27">
        <v>45294</v>
      </c>
      <c r="D3012" s="27">
        <v>45313</v>
      </c>
      <c r="E3012">
        <v>19</v>
      </c>
      <c r="F3012" t="s">
        <v>7</v>
      </c>
      <c r="G3012">
        <v>399</v>
      </c>
      <c r="H3012">
        <v>21</v>
      </c>
      <c r="I3012">
        <v>3</v>
      </c>
      <c r="J3012">
        <v>402</v>
      </c>
      <c r="K3012" t="s">
        <v>7</v>
      </c>
      <c r="L3012" t="s">
        <v>181</v>
      </c>
      <c r="M3012" s="7">
        <v>45294</v>
      </c>
      <c r="N3012" s="7">
        <v>45313</v>
      </c>
    </row>
    <row r="3013" spans="1:14" x14ac:dyDescent="0.25">
      <c r="A3013">
        <v>3070</v>
      </c>
      <c r="B3013" s="27">
        <v>45311</v>
      </c>
      <c r="C3013" s="27">
        <v>45311</v>
      </c>
      <c r="D3013" s="27">
        <v>45313</v>
      </c>
      <c r="E3013">
        <v>2</v>
      </c>
      <c r="F3013" t="s">
        <v>7</v>
      </c>
      <c r="G3013">
        <v>150</v>
      </c>
      <c r="H3013">
        <v>75</v>
      </c>
      <c r="I3013">
        <v>3</v>
      </c>
      <c r="J3013">
        <v>153</v>
      </c>
      <c r="K3013" t="s">
        <v>7</v>
      </c>
      <c r="L3013" t="s">
        <v>181</v>
      </c>
      <c r="M3013" s="7">
        <v>45311</v>
      </c>
      <c r="N3013" s="7">
        <v>45313</v>
      </c>
    </row>
    <row r="3014" spans="1:14" x14ac:dyDescent="0.25">
      <c r="A3014">
        <v>3066</v>
      </c>
      <c r="B3014" s="27">
        <v>45310</v>
      </c>
      <c r="C3014" s="27">
        <v>45310</v>
      </c>
      <c r="D3014" s="27">
        <v>45311</v>
      </c>
      <c r="E3014">
        <v>1</v>
      </c>
      <c r="F3014" t="s">
        <v>7</v>
      </c>
      <c r="G3014">
        <v>85</v>
      </c>
      <c r="H3014">
        <v>85</v>
      </c>
      <c r="I3014">
        <v>3</v>
      </c>
      <c r="J3014">
        <v>88</v>
      </c>
      <c r="K3014" t="s">
        <v>7</v>
      </c>
      <c r="L3014" t="s">
        <v>181</v>
      </c>
      <c r="M3014" s="7">
        <v>45310</v>
      </c>
      <c r="N3014" s="7">
        <v>45311</v>
      </c>
    </row>
    <row r="3015" spans="1:14" x14ac:dyDescent="0.25">
      <c r="A3015">
        <v>3065</v>
      </c>
      <c r="B3015" s="27">
        <v>45310</v>
      </c>
      <c r="C3015" s="27">
        <v>45310</v>
      </c>
      <c r="D3015" s="27">
        <v>45311</v>
      </c>
      <c r="E3015">
        <v>1</v>
      </c>
      <c r="F3015" t="s">
        <v>7</v>
      </c>
      <c r="G3015">
        <v>85</v>
      </c>
      <c r="H3015">
        <v>85</v>
      </c>
      <c r="I3015">
        <v>3</v>
      </c>
      <c r="J3015">
        <v>88</v>
      </c>
      <c r="K3015" t="s">
        <v>7</v>
      </c>
      <c r="L3015" t="s">
        <v>181</v>
      </c>
      <c r="M3015" s="7">
        <v>45310</v>
      </c>
      <c r="N3015" s="7">
        <v>45311</v>
      </c>
    </row>
    <row r="3016" spans="1:14" x14ac:dyDescent="0.25">
      <c r="A3016">
        <v>3062</v>
      </c>
      <c r="B3016" s="27">
        <v>45309</v>
      </c>
      <c r="C3016" s="27">
        <v>45309</v>
      </c>
      <c r="D3016" s="27">
        <v>45310</v>
      </c>
      <c r="E3016">
        <v>1</v>
      </c>
      <c r="F3016" t="s">
        <v>7</v>
      </c>
      <c r="G3016">
        <v>85</v>
      </c>
      <c r="H3016">
        <v>85</v>
      </c>
      <c r="I3016">
        <v>3</v>
      </c>
      <c r="J3016">
        <v>88</v>
      </c>
      <c r="K3016" t="s">
        <v>7</v>
      </c>
      <c r="L3016" t="s">
        <v>181</v>
      </c>
      <c r="M3016" s="7">
        <v>45309</v>
      </c>
      <c r="N3016" s="7">
        <v>45310</v>
      </c>
    </row>
    <row r="3017" spans="1:14" x14ac:dyDescent="0.25">
      <c r="A3017">
        <v>3055</v>
      </c>
      <c r="B3017" s="27">
        <v>45297</v>
      </c>
      <c r="C3017" s="27">
        <v>45297</v>
      </c>
      <c r="D3017" s="27">
        <v>45308</v>
      </c>
      <c r="E3017">
        <v>11</v>
      </c>
      <c r="F3017" t="s">
        <v>8</v>
      </c>
      <c r="G3017">
        <v>363</v>
      </c>
      <c r="H3017">
        <v>33</v>
      </c>
      <c r="I3017">
        <v>96</v>
      </c>
      <c r="J3017">
        <v>459</v>
      </c>
      <c r="K3017" t="s">
        <v>7</v>
      </c>
      <c r="L3017" t="s">
        <v>181</v>
      </c>
      <c r="M3017" s="7">
        <v>45297</v>
      </c>
      <c r="N3017" s="7">
        <v>45308</v>
      </c>
    </row>
    <row r="3018" spans="1:14" x14ac:dyDescent="0.25">
      <c r="A3018">
        <v>3039</v>
      </c>
      <c r="B3018" s="27">
        <v>45289</v>
      </c>
      <c r="C3018" s="27">
        <v>45289</v>
      </c>
      <c r="D3018" s="27">
        <v>45303</v>
      </c>
      <c r="E3018">
        <v>14</v>
      </c>
      <c r="F3018" t="s">
        <v>7</v>
      </c>
      <c r="G3018">
        <v>938</v>
      </c>
      <c r="H3018">
        <v>67</v>
      </c>
      <c r="J3018">
        <v>938</v>
      </c>
      <c r="K3018" t="s">
        <v>8</v>
      </c>
      <c r="L3018" t="s">
        <v>181</v>
      </c>
      <c r="M3018" s="7">
        <v>45289</v>
      </c>
      <c r="N3018" s="7">
        <v>45290.999999988424</v>
      </c>
    </row>
    <row r="3019" spans="1:14" x14ac:dyDescent="0.25">
      <c r="A3019">
        <v>3039</v>
      </c>
      <c r="B3019" s="27">
        <v>45289</v>
      </c>
      <c r="C3019" s="27">
        <v>45289</v>
      </c>
      <c r="D3019" s="27">
        <v>45303</v>
      </c>
      <c r="E3019">
        <v>14</v>
      </c>
      <c r="F3019" t="s">
        <v>7</v>
      </c>
      <c r="G3019">
        <v>938</v>
      </c>
      <c r="H3019">
        <v>67</v>
      </c>
      <c r="J3019">
        <v>938</v>
      </c>
      <c r="K3019" t="s">
        <v>8</v>
      </c>
      <c r="L3019" t="s">
        <v>181</v>
      </c>
      <c r="M3019" s="7">
        <v>45292</v>
      </c>
      <c r="N3019" s="7">
        <v>45303</v>
      </c>
    </row>
    <row r="3020" spans="1:14" x14ac:dyDescent="0.25">
      <c r="A3020">
        <v>3059</v>
      </c>
      <c r="B3020" s="27">
        <v>45303</v>
      </c>
      <c r="C3020" s="27">
        <v>45303</v>
      </c>
      <c r="D3020" s="27">
        <v>45304</v>
      </c>
      <c r="E3020">
        <v>1</v>
      </c>
      <c r="F3020" t="s">
        <v>7</v>
      </c>
      <c r="G3020">
        <v>85</v>
      </c>
      <c r="H3020">
        <v>85</v>
      </c>
      <c r="I3020">
        <v>3</v>
      </c>
      <c r="J3020">
        <v>88</v>
      </c>
      <c r="K3020" t="s">
        <v>7</v>
      </c>
      <c r="L3020" t="s">
        <v>181</v>
      </c>
      <c r="M3020" s="7">
        <v>45303</v>
      </c>
      <c r="N3020" s="7">
        <v>45304</v>
      </c>
    </row>
    <row r="3021" spans="1:14" x14ac:dyDescent="0.25">
      <c r="A3021">
        <v>3045</v>
      </c>
      <c r="B3021" s="27">
        <v>45266</v>
      </c>
      <c r="C3021" s="27">
        <v>45295</v>
      </c>
      <c r="D3021" s="27">
        <v>45304</v>
      </c>
      <c r="E3021">
        <v>9</v>
      </c>
      <c r="F3021" t="s">
        <v>7</v>
      </c>
      <c r="G3021">
        <v>270</v>
      </c>
      <c r="H3021">
        <v>30</v>
      </c>
      <c r="I3021">
        <v>3</v>
      </c>
      <c r="J3021">
        <v>273</v>
      </c>
      <c r="K3021" t="s">
        <v>7</v>
      </c>
      <c r="L3021" t="s">
        <v>181</v>
      </c>
      <c r="M3021" s="7">
        <v>45295</v>
      </c>
      <c r="N3021" s="7">
        <v>45304</v>
      </c>
    </row>
    <row r="3022" spans="1:14" x14ac:dyDescent="0.25">
      <c r="A3022">
        <v>2893</v>
      </c>
      <c r="B3022" s="27">
        <v>45212</v>
      </c>
      <c r="C3022" s="27">
        <v>45296</v>
      </c>
      <c r="D3022" s="27">
        <v>45315</v>
      </c>
      <c r="E3022">
        <v>19</v>
      </c>
      <c r="F3022" t="s">
        <v>7</v>
      </c>
      <c r="G3022">
        <v>500</v>
      </c>
      <c r="H3022">
        <v>26.315789473684209</v>
      </c>
      <c r="I3022">
        <v>3</v>
      </c>
      <c r="J3022">
        <v>503</v>
      </c>
      <c r="K3022" t="s">
        <v>7</v>
      </c>
      <c r="L3022" t="s">
        <v>163</v>
      </c>
      <c r="M3022" s="7">
        <v>45296</v>
      </c>
      <c r="N3022" s="7">
        <v>45315</v>
      </c>
    </row>
    <row r="3023" spans="1:14" x14ac:dyDescent="0.25">
      <c r="A3023">
        <v>3046</v>
      </c>
      <c r="B3023" s="27">
        <v>45293</v>
      </c>
      <c r="C3023" s="27">
        <v>45293</v>
      </c>
      <c r="D3023" s="27">
        <v>45297</v>
      </c>
      <c r="E3023">
        <v>4</v>
      </c>
      <c r="F3023" t="s">
        <v>7</v>
      </c>
      <c r="G3023">
        <v>120</v>
      </c>
      <c r="H3023">
        <v>30</v>
      </c>
      <c r="I3023">
        <v>3</v>
      </c>
      <c r="J3023">
        <v>123</v>
      </c>
      <c r="K3023" t="s">
        <v>7</v>
      </c>
      <c r="L3023" t="s">
        <v>181</v>
      </c>
      <c r="M3023" s="7">
        <v>45293</v>
      </c>
      <c r="N3023" s="7">
        <v>45297</v>
      </c>
    </row>
    <row r="3024" spans="1:14" x14ac:dyDescent="0.25">
      <c r="A3024">
        <v>3047</v>
      </c>
      <c r="B3024" s="27">
        <v>45294</v>
      </c>
      <c r="C3024" s="27">
        <v>45294</v>
      </c>
      <c r="D3024" s="27">
        <v>45296</v>
      </c>
      <c r="E3024">
        <v>2</v>
      </c>
      <c r="F3024" t="s">
        <v>7</v>
      </c>
      <c r="G3024">
        <v>90</v>
      </c>
      <c r="H3024">
        <v>45</v>
      </c>
      <c r="I3024">
        <v>3</v>
      </c>
      <c r="J3024">
        <v>93</v>
      </c>
      <c r="K3024" t="s">
        <v>7</v>
      </c>
      <c r="L3024" t="s">
        <v>181</v>
      </c>
      <c r="M3024" s="7">
        <v>45294</v>
      </c>
      <c r="N3024" s="7">
        <v>45296</v>
      </c>
    </row>
    <row r="3025" spans="1:14" x14ac:dyDescent="0.25">
      <c r="A3025" t="s">
        <v>164</v>
      </c>
      <c r="B3025" s="27">
        <v>45299</v>
      </c>
      <c r="C3025" s="27">
        <v>45299</v>
      </c>
      <c r="D3025" s="27">
        <v>45309</v>
      </c>
      <c r="E3025">
        <v>10</v>
      </c>
      <c r="F3025" t="s">
        <v>7</v>
      </c>
      <c r="G3025">
        <v>270</v>
      </c>
      <c r="H3025">
        <v>27</v>
      </c>
      <c r="J3025">
        <v>270</v>
      </c>
      <c r="K3025" t="s">
        <v>7</v>
      </c>
      <c r="L3025" t="s">
        <v>181</v>
      </c>
      <c r="M3025" s="7">
        <v>45299</v>
      </c>
      <c r="N3025" s="7">
        <v>45309</v>
      </c>
    </row>
    <row r="3026" spans="1:14" x14ac:dyDescent="0.25">
      <c r="A3026" t="s">
        <v>165</v>
      </c>
      <c r="B3026" s="27">
        <v>45307</v>
      </c>
      <c r="C3026" s="27">
        <v>45307</v>
      </c>
      <c r="D3026" s="27">
        <v>45318</v>
      </c>
      <c r="E3026">
        <v>11</v>
      </c>
      <c r="F3026" t="s">
        <v>7</v>
      </c>
      <c r="G3026">
        <v>253</v>
      </c>
      <c r="H3026">
        <v>23</v>
      </c>
      <c r="J3026">
        <v>253</v>
      </c>
      <c r="K3026" t="s">
        <v>7</v>
      </c>
      <c r="L3026" t="s">
        <v>181</v>
      </c>
      <c r="M3026" s="7">
        <v>45307</v>
      </c>
      <c r="N3026" s="7">
        <v>45318</v>
      </c>
    </row>
    <row r="3027" spans="1:14" x14ac:dyDescent="0.25">
      <c r="A3027" t="s">
        <v>166</v>
      </c>
      <c r="B3027" s="27">
        <v>45292</v>
      </c>
      <c r="C3027" s="27">
        <v>45292</v>
      </c>
      <c r="D3027" s="27">
        <v>45322</v>
      </c>
      <c r="E3027">
        <v>30</v>
      </c>
      <c r="F3027" t="s">
        <v>7</v>
      </c>
      <c r="G3027">
        <v>682.12</v>
      </c>
      <c r="H3027">
        <v>22.737333333333332</v>
      </c>
      <c r="J3027">
        <v>682.12</v>
      </c>
      <c r="K3027" t="s">
        <v>7</v>
      </c>
      <c r="L3027" t="s">
        <v>181</v>
      </c>
      <c r="M3027" s="7">
        <v>45292</v>
      </c>
      <c r="N3027" s="7">
        <v>45322</v>
      </c>
    </row>
    <row r="3028" spans="1:14" x14ac:dyDescent="0.25">
      <c r="A3028" t="s">
        <v>64</v>
      </c>
      <c r="B3028" s="27">
        <v>45295</v>
      </c>
      <c r="C3028" s="27">
        <v>45306</v>
      </c>
      <c r="D3028" s="27">
        <v>45310</v>
      </c>
      <c r="E3028">
        <v>4</v>
      </c>
      <c r="F3028" t="s">
        <v>7</v>
      </c>
      <c r="G3028">
        <v>140</v>
      </c>
      <c r="H3028">
        <v>35</v>
      </c>
      <c r="I3028">
        <v>3</v>
      </c>
      <c r="J3028">
        <v>143</v>
      </c>
      <c r="K3028" t="s">
        <v>7</v>
      </c>
      <c r="L3028" t="s">
        <v>167</v>
      </c>
      <c r="M3028" s="7">
        <v>45306</v>
      </c>
      <c r="N3028" s="7">
        <v>45310</v>
      </c>
    </row>
    <row r="3029" spans="1:14" x14ac:dyDescent="0.25">
      <c r="A3029" t="s">
        <v>64</v>
      </c>
      <c r="B3029" s="27">
        <v>45289</v>
      </c>
      <c r="C3029" s="27">
        <v>45306</v>
      </c>
      <c r="D3029" s="27">
        <v>45329</v>
      </c>
      <c r="E3029">
        <v>23</v>
      </c>
      <c r="F3029" t="s">
        <v>7</v>
      </c>
      <c r="G3029">
        <v>460</v>
      </c>
      <c r="H3029">
        <v>20</v>
      </c>
      <c r="I3029">
        <v>10</v>
      </c>
      <c r="J3029">
        <v>470</v>
      </c>
      <c r="K3029" t="s">
        <v>7</v>
      </c>
      <c r="L3029" t="s">
        <v>167</v>
      </c>
      <c r="M3029" s="7">
        <v>45306</v>
      </c>
      <c r="N3029" s="7">
        <v>45321.999999988424</v>
      </c>
    </row>
    <row r="3030" spans="1:14" x14ac:dyDescent="0.25">
      <c r="A3030" t="s">
        <v>64</v>
      </c>
      <c r="B3030" s="27">
        <v>45289</v>
      </c>
      <c r="C3030" s="27">
        <v>45306</v>
      </c>
      <c r="D3030" s="27">
        <v>45329</v>
      </c>
      <c r="E3030">
        <v>23</v>
      </c>
      <c r="F3030" t="s">
        <v>7</v>
      </c>
      <c r="G3030">
        <v>460</v>
      </c>
      <c r="H3030">
        <v>20</v>
      </c>
      <c r="I3030">
        <v>10</v>
      </c>
      <c r="J3030">
        <v>470</v>
      </c>
      <c r="K3030" t="s">
        <v>7</v>
      </c>
      <c r="L3030" t="s">
        <v>167</v>
      </c>
      <c r="M3030" s="7">
        <v>45323</v>
      </c>
      <c r="N3030" s="7">
        <v>45329</v>
      </c>
    </row>
    <row r="3031" spans="1:14" x14ac:dyDescent="0.25">
      <c r="A3031">
        <v>3098</v>
      </c>
      <c r="B3031" s="27">
        <v>45322</v>
      </c>
      <c r="C3031" s="27">
        <v>45336</v>
      </c>
      <c r="D3031" s="27">
        <v>45365</v>
      </c>
      <c r="E3031">
        <v>29</v>
      </c>
      <c r="F3031" t="s">
        <v>8</v>
      </c>
      <c r="G3031">
        <v>725</v>
      </c>
      <c r="H3031">
        <v>25</v>
      </c>
      <c r="I3031">
        <v>53</v>
      </c>
      <c r="J3031">
        <v>778</v>
      </c>
      <c r="K3031" t="s">
        <v>7</v>
      </c>
      <c r="L3031" t="s">
        <v>181</v>
      </c>
      <c r="M3031" s="7">
        <v>45336</v>
      </c>
      <c r="N3031" s="7">
        <v>45350.999999988424</v>
      </c>
    </row>
    <row r="3032" spans="1:14" x14ac:dyDescent="0.25">
      <c r="A3032">
        <v>3098</v>
      </c>
      <c r="B3032" s="27">
        <v>45322</v>
      </c>
      <c r="C3032" s="27">
        <v>45336</v>
      </c>
      <c r="D3032" s="27">
        <v>45365</v>
      </c>
      <c r="E3032">
        <v>29</v>
      </c>
      <c r="F3032" t="s">
        <v>8</v>
      </c>
      <c r="G3032">
        <v>725</v>
      </c>
      <c r="H3032">
        <v>25</v>
      </c>
      <c r="I3032">
        <v>53</v>
      </c>
      <c r="J3032">
        <v>778</v>
      </c>
      <c r="K3032" t="s">
        <v>7</v>
      </c>
      <c r="L3032" t="s">
        <v>181</v>
      </c>
      <c r="M3032" s="7">
        <v>45352</v>
      </c>
      <c r="N3032" s="7">
        <v>45365</v>
      </c>
    </row>
    <row r="3033" spans="1:14" x14ac:dyDescent="0.25">
      <c r="A3033">
        <v>3098</v>
      </c>
      <c r="B3033" s="27">
        <v>45365</v>
      </c>
      <c r="C3033" s="27">
        <v>45365</v>
      </c>
      <c r="D3033" s="27">
        <v>45395</v>
      </c>
      <c r="E3033">
        <v>30</v>
      </c>
      <c r="F3033" t="s">
        <v>7</v>
      </c>
      <c r="G3033">
        <v>750</v>
      </c>
      <c r="H3033">
        <v>25</v>
      </c>
      <c r="J3033">
        <v>750</v>
      </c>
      <c r="K3033" t="s">
        <v>7</v>
      </c>
      <c r="L3033" t="s">
        <v>143</v>
      </c>
      <c r="M3033" s="7">
        <v>45365</v>
      </c>
      <c r="N3033" s="7">
        <v>45381.999999988424</v>
      </c>
    </row>
    <row r="3034" spans="1:14" x14ac:dyDescent="0.25">
      <c r="A3034">
        <v>3098</v>
      </c>
      <c r="B3034" s="27">
        <v>45365</v>
      </c>
      <c r="C3034" s="27">
        <v>45365</v>
      </c>
      <c r="D3034" s="27">
        <v>45395</v>
      </c>
      <c r="E3034">
        <v>30</v>
      </c>
      <c r="F3034" t="s">
        <v>7</v>
      </c>
      <c r="G3034">
        <v>750</v>
      </c>
      <c r="H3034">
        <v>25</v>
      </c>
      <c r="J3034">
        <v>750</v>
      </c>
      <c r="K3034" t="s">
        <v>7</v>
      </c>
      <c r="L3034" t="s">
        <v>143</v>
      </c>
      <c r="M3034" s="7">
        <v>45383</v>
      </c>
      <c r="N3034" s="7">
        <v>45395</v>
      </c>
    </row>
    <row r="3035" spans="1:14" x14ac:dyDescent="0.25">
      <c r="A3035">
        <v>3141</v>
      </c>
      <c r="B3035" s="27">
        <v>45348</v>
      </c>
      <c r="C3035" s="27">
        <v>45350</v>
      </c>
      <c r="D3035" s="27">
        <v>45395</v>
      </c>
      <c r="E3035">
        <v>45</v>
      </c>
      <c r="F3035" t="s">
        <v>7</v>
      </c>
      <c r="G3035">
        <v>675</v>
      </c>
      <c r="H3035">
        <v>15</v>
      </c>
      <c r="I3035">
        <v>18</v>
      </c>
      <c r="J3035">
        <v>693</v>
      </c>
      <c r="K3035" t="s">
        <v>7</v>
      </c>
      <c r="L3035" t="s">
        <v>181</v>
      </c>
      <c r="M3035" s="7">
        <v>45350</v>
      </c>
      <c r="N3035" s="7">
        <v>45350.999999988424</v>
      </c>
    </row>
    <row r="3036" spans="1:14" x14ac:dyDescent="0.25">
      <c r="A3036">
        <v>3141</v>
      </c>
      <c r="B3036" s="27">
        <v>45348</v>
      </c>
      <c r="C3036" s="27">
        <v>45350</v>
      </c>
      <c r="D3036" s="27">
        <v>45395</v>
      </c>
      <c r="E3036">
        <v>45</v>
      </c>
      <c r="F3036" t="s">
        <v>7</v>
      </c>
      <c r="G3036">
        <v>675</v>
      </c>
      <c r="H3036">
        <v>15</v>
      </c>
      <c r="I3036">
        <v>18</v>
      </c>
      <c r="J3036">
        <v>693</v>
      </c>
      <c r="K3036" t="s">
        <v>7</v>
      </c>
      <c r="L3036" t="s">
        <v>181</v>
      </c>
      <c r="M3036" s="7">
        <v>45352</v>
      </c>
      <c r="N3036" s="7">
        <v>45381.999999988424</v>
      </c>
    </row>
    <row r="3037" spans="1:14" x14ac:dyDescent="0.25">
      <c r="A3037">
        <v>3141</v>
      </c>
      <c r="B3037" s="27">
        <v>45348</v>
      </c>
      <c r="C3037" s="27">
        <v>45350</v>
      </c>
      <c r="D3037" s="27">
        <v>45395</v>
      </c>
      <c r="E3037">
        <v>45</v>
      </c>
      <c r="F3037" t="s">
        <v>7</v>
      </c>
      <c r="G3037">
        <v>675</v>
      </c>
      <c r="H3037">
        <v>15</v>
      </c>
      <c r="I3037">
        <v>18</v>
      </c>
      <c r="J3037">
        <v>693</v>
      </c>
      <c r="K3037" t="s">
        <v>7</v>
      </c>
      <c r="L3037" t="s">
        <v>181</v>
      </c>
      <c r="M3037" s="7">
        <v>45383</v>
      </c>
      <c r="N3037" s="7">
        <v>45395</v>
      </c>
    </row>
    <row r="3038" spans="1:14" x14ac:dyDescent="0.25">
      <c r="A3038">
        <v>3104</v>
      </c>
      <c r="B3038" s="27">
        <v>45327</v>
      </c>
      <c r="C3038" s="27">
        <v>45327</v>
      </c>
      <c r="D3038" s="27">
        <v>45387</v>
      </c>
      <c r="E3038">
        <v>60</v>
      </c>
      <c r="F3038" t="s">
        <v>7</v>
      </c>
      <c r="G3038">
        <v>900</v>
      </c>
      <c r="H3038">
        <v>15</v>
      </c>
      <c r="J3038">
        <v>900</v>
      </c>
      <c r="K3038" t="s">
        <v>7</v>
      </c>
      <c r="L3038" t="s">
        <v>181</v>
      </c>
      <c r="M3038" s="7">
        <v>45327</v>
      </c>
      <c r="N3038" s="7">
        <v>45350.999999988424</v>
      </c>
    </row>
    <row r="3039" spans="1:14" x14ac:dyDescent="0.25">
      <c r="A3039">
        <v>3104</v>
      </c>
      <c r="B3039" s="27">
        <v>45327</v>
      </c>
      <c r="C3039" s="27">
        <v>45327</v>
      </c>
      <c r="D3039" s="27">
        <v>45387</v>
      </c>
      <c r="E3039">
        <v>60</v>
      </c>
      <c r="F3039" t="s">
        <v>7</v>
      </c>
      <c r="G3039">
        <v>900</v>
      </c>
      <c r="H3039">
        <v>15</v>
      </c>
      <c r="J3039">
        <v>900</v>
      </c>
      <c r="K3039" t="s">
        <v>7</v>
      </c>
      <c r="L3039" t="s">
        <v>181</v>
      </c>
      <c r="M3039" s="7">
        <v>45352</v>
      </c>
      <c r="N3039" s="7">
        <v>45381.999999988424</v>
      </c>
    </row>
    <row r="3040" spans="1:14" x14ac:dyDescent="0.25">
      <c r="A3040">
        <v>3104</v>
      </c>
      <c r="B3040" s="27">
        <v>45327</v>
      </c>
      <c r="C3040" s="27">
        <v>45327</v>
      </c>
      <c r="D3040" s="27">
        <v>45387</v>
      </c>
      <c r="E3040">
        <v>60</v>
      </c>
      <c r="F3040" t="s">
        <v>7</v>
      </c>
      <c r="G3040">
        <v>900</v>
      </c>
      <c r="H3040">
        <v>15</v>
      </c>
      <c r="J3040">
        <v>900</v>
      </c>
      <c r="K3040" t="s">
        <v>7</v>
      </c>
      <c r="L3040" t="s">
        <v>181</v>
      </c>
      <c r="M3040" s="7">
        <v>45383</v>
      </c>
      <c r="N3040" s="7">
        <v>45387</v>
      </c>
    </row>
    <row r="3041" spans="1:14" x14ac:dyDescent="0.25">
      <c r="A3041">
        <v>3120</v>
      </c>
      <c r="B3041" s="27">
        <v>45336</v>
      </c>
      <c r="C3041" s="27">
        <v>45336</v>
      </c>
      <c r="D3041" s="27">
        <v>45381</v>
      </c>
      <c r="E3041">
        <v>45</v>
      </c>
      <c r="F3041" t="s">
        <v>7</v>
      </c>
      <c r="G3041">
        <v>720</v>
      </c>
      <c r="H3041">
        <v>16</v>
      </c>
      <c r="I3041">
        <v>3</v>
      </c>
      <c r="J3041">
        <v>723</v>
      </c>
      <c r="K3041" t="s">
        <v>7</v>
      </c>
      <c r="L3041" t="s">
        <v>181</v>
      </c>
      <c r="M3041" s="7">
        <v>45336</v>
      </c>
      <c r="N3041" s="7">
        <v>45350.999999988424</v>
      </c>
    </row>
    <row r="3042" spans="1:14" x14ac:dyDescent="0.25">
      <c r="A3042">
        <v>3120</v>
      </c>
      <c r="B3042" s="27">
        <v>45336</v>
      </c>
      <c r="C3042" s="27">
        <v>45336</v>
      </c>
      <c r="D3042" s="27">
        <v>45381</v>
      </c>
      <c r="E3042">
        <v>45</v>
      </c>
      <c r="F3042" t="s">
        <v>7</v>
      </c>
      <c r="G3042">
        <v>720</v>
      </c>
      <c r="H3042">
        <v>16</v>
      </c>
      <c r="I3042">
        <v>3</v>
      </c>
      <c r="J3042">
        <v>723</v>
      </c>
      <c r="K3042" t="s">
        <v>7</v>
      </c>
      <c r="L3042" t="s">
        <v>181</v>
      </c>
      <c r="M3042" s="7">
        <v>45352</v>
      </c>
      <c r="N3042" s="7">
        <v>45381</v>
      </c>
    </row>
    <row r="3043" spans="1:14" x14ac:dyDescent="0.25">
      <c r="A3043">
        <v>3132</v>
      </c>
      <c r="B3043" s="27">
        <v>45345</v>
      </c>
      <c r="C3043" s="27">
        <v>45345</v>
      </c>
      <c r="D3043" s="27">
        <v>45376</v>
      </c>
      <c r="E3043">
        <v>31</v>
      </c>
      <c r="F3043" t="s">
        <v>7</v>
      </c>
      <c r="G3043">
        <v>651</v>
      </c>
      <c r="H3043">
        <v>21</v>
      </c>
      <c r="I3043">
        <v>3</v>
      </c>
      <c r="J3043">
        <v>654</v>
      </c>
      <c r="K3043" t="s">
        <v>7</v>
      </c>
      <c r="L3043" t="s">
        <v>181</v>
      </c>
      <c r="M3043" s="7">
        <v>45345</v>
      </c>
      <c r="N3043" s="7">
        <v>45350.999999988424</v>
      </c>
    </row>
    <row r="3044" spans="1:14" x14ac:dyDescent="0.25">
      <c r="A3044">
        <v>3132</v>
      </c>
      <c r="B3044" s="27">
        <v>45345</v>
      </c>
      <c r="C3044" s="27">
        <v>45345</v>
      </c>
      <c r="D3044" s="27">
        <v>45376</v>
      </c>
      <c r="E3044">
        <v>31</v>
      </c>
      <c r="F3044" t="s">
        <v>7</v>
      </c>
      <c r="G3044">
        <v>651</v>
      </c>
      <c r="H3044">
        <v>21</v>
      </c>
      <c r="I3044">
        <v>3</v>
      </c>
      <c r="J3044">
        <v>654</v>
      </c>
      <c r="K3044" t="s">
        <v>7</v>
      </c>
      <c r="L3044" t="s">
        <v>181</v>
      </c>
      <c r="M3044" s="7">
        <v>45352</v>
      </c>
      <c r="N3044" s="7">
        <v>45376</v>
      </c>
    </row>
    <row r="3045" spans="1:14" x14ac:dyDescent="0.25">
      <c r="A3045">
        <v>3108</v>
      </c>
      <c r="B3045" s="27">
        <v>45331</v>
      </c>
      <c r="C3045" s="27">
        <v>45331</v>
      </c>
      <c r="D3045" s="27">
        <v>45371</v>
      </c>
      <c r="E3045">
        <v>40</v>
      </c>
      <c r="F3045" t="s">
        <v>7</v>
      </c>
      <c r="G3045">
        <v>840</v>
      </c>
      <c r="H3045">
        <v>21</v>
      </c>
      <c r="I3045">
        <v>23</v>
      </c>
      <c r="J3045">
        <v>863</v>
      </c>
      <c r="K3045" t="s">
        <v>7</v>
      </c>
      <c r="L3045" t="s">
        <v>181</v>
      </c>
      <c r="M3045" s="7">
        <v>45331</v>
      </c>
      <c r="N3045" s="7">
        <v>45350.999999988424</v>
      </c>
    </row>
    <row r="3046" spans="1:14" x14ac:dyDescent="0.25">
      <c r="A3046">
        <v>3108</v>
      </c>
      <c r="B3046" s="27">
        <v>45331</v>
      </c>
      <c r="C3046" s="27">
        <v>45331</v>
      </c>
      <c r="D3046" s="27">
        <v>45371</v>
      </c>
      <c r="E3046">
        <v>40</v>
      </c>
      <c r="F3046" t="s">
        <v>7</v>
      </c>
      <c r="G3046">
        <v>840</v>
      </c>
      <c r="H3046">
        <v>21</v>
      </c>
      <c r="I3046">
        <v>23</v>
      </c>
      <c r="J3046">
        <v>863</v>
      </c>
      <c r="K3046" t="s">
        <v>7</v>
      </c>
      <c r="L3046" t="s">
        <v>181</v>
      </c>
      <c r="M3046" s="7">
        <v>45352</v>
      </c>
      <c r="N3046" s="7">
        <v>45371</v>
      </c>
    </row>
    <row r="3047" spans="1:14" x14ac:dyDescent="0.25">
      <c r="A3047">
        <v>3123</v>
      </c>
      <c r="B3047" s="27">
        <v>45337</v>
      </c>
      <c r="C3047" s="27">
        <v>45337</v>
      </c>
      <c r="D3047" s="27">
        <v>45369</v>
      </c>
      <c r="E3047">
        <v>32</v>
      </c>
      <c r="F3047" t="s">
        <v>7</v>
      </c>
      <c r="G3047">
        <v>960</v>
      </c>
      <c r="H3047">
        <v>30</v>
      </c>
      <c r="I3047">
        <v>3</v>
      </c>
      <c r="J3047">
        <v>963</v>
      </c>
      <c r="K3047" t="s">
        <v>7</v>
      </c>
      <c r="L3047" t="s">
        <v>181</v>
      </c>
      <c r="M3047" s="7">
        <v>45337</v>
      </c>
      <c r="N3047" s="7">
        <v>45350.999999988424</v>
      </c>
    </row>
    <row r="3048" spans="1:14" x14ac:dyDescent="0.25">
      <c r="A3048">
        <v>3123</v>
      </c>
      <c r="B3048" s="27">
        <v>45337</v>
      </c>
      <c r="C3048" s="27">
        <v>45337</v>
      </c>
      <c r="D3048" s="27">
        <v>45369</v>
      </c>
      <c r="E3048">
        <v>32</v>
      </c>
      <c r="F3048" t="s">
        <v>7</v>
      </c>
      <c r="G3048">
        <v>960</v>
      </c>
      <c r="H3048">
        <v>30</v>
      </c>
      <c r="I3048">
        <v>3</v>
      </c>
      <c r="J3048">
        <v>963</v>
      </c>
      <c r="K3048" t="s">
        <v>7</v>
      </c>
      <c r="L3048" t="s">
        <v>181</v>
      </c>
      <c r="M3048" s="7">
        <v>45352</v>
      </c>
      <c r="N3048" s="7">
        <v>45369</v>
      </c>
    </row>
    <row r="3049" spans="1:14" x14ac:dyDescent="0.25">
      <c r="A3049">
        <v>3121</v>
      </c>
      <c r="B3049" s="27">
        <v>45339</v>
      </c>
      <c r="C3049" s="27">
        <v>45339</v>
      </c>
      <c r="D3049" s="27">
        <v>45369</v>
      </c>
      <c r="E3049">
        <v>30</v>
      </c>
      <c r="F3049" t="s">
        <v>7</v>
      </c>
      <c r="G3049">
        <v>450</v>
      </c>
      <c r="H3049">
        <v>15</v>
      </c>
      <c r="I3049">
        <v>3</v>
      </c>
      <c r="J3049">
        <v>453</v>
      </c>
      <c r="K3049" t="s">
        <v>7</v>
      </c>
      <c r="L3049" t="s">
        <v>181</v>
      </c>
      <c r="M3049" s="7">
        <v>45339</v>
      </c>
      <c r="N3049" s="7">
        <v>45350.999999988424</v>
      </c>
    </row>
    <row r="3050" spans="1:14" x14ac:dyDescent="0.25">
      <c r="A3050">
        <v>3121</v>
      </c>
      <c r="B3050" s="27">
        <v>45339</v>
      </c>
      <c r="C3050" s="27">
        <v>45339</v>
      </c>
      <c r="D3050" s="27">
        <v>45369</v>
      </c>
      <c r="E3050">
        <v>30</v>
      </c>
      <c r="F3050" t="s">
        <v>7</v>
      </c>
      <c r="G3050">
        <v>450</v>
      </c>
      <c r="H3050">
        <v>15</v>
      </c>
      <c r="I3050">
        <v>3</v>
      </c>
      <c r="J3050">
        <v>453</v>
      </c>
      <c r="K3050" t="s">
        <v>7</v>
      </c>
      <c r="L3050" t="s">
        <v>181</v>
      </c>
      <c r="M3050" s="7">
        <v>45352</v>
      </c>
      <c r="N3050" s="7">
        <v>45369</v>
      </c>
    </row>
    <row r="3051" spans="1:14" x14ac:dyDescent="0.25">
      <c r="A3051">
        <v>3088</v>
      </c>
      <c r="B3051" s="27">
        <v>45322</v>
      </c>
      <c r="C3051" s="27">
        <v>45348</v>
      </c>
      <c r="D3051" s="27">
        <v>45364</v>
      </c>
      <c r="E3051">
        <v>16</v>
      </c>
      <c r="F3051" t="s">
        <v>7</v>
      </c>
      <c r="G3051">
        <v>400</v>
      </c>
      <c r="H3051">
        <v>25</v>
      </c>
      <c r="I3051">
        <v>3</v>
      </c>
      <c r="J3051">
        <v>403</v>
      </c>
      <c r="K3051" t="s">
        <v>7</v>
      </c>
      <c r="L3051" t="s">
        <v>143</v>
      </c>
      <c r="M3051" s="7">
        <v>45348</v>
      </c>
      <c r="N3051" s="7">
        <v>45350.999999988424</v>
      </c>
    </row>
    <row r="3052" spans="1:14" x14ac:dyDescent="0.25">
      <c r="A3052">
        <v>3088</v>
      </c>
      <c r="B3052" s="27">
        <v>45322</v>
      </c>
      <c r="C3052" s="27">
        <v>45348</v>
      </c>
      <c r="D3052" s="27">
        <v>45364</v>
      </c>
      <c r="E3052">
        <v>16</v>
      </c>
      <c r="F3052" t="s">
        <v>7</v>
      </c>
      <c r="G3052">
        <v>400</v>
      </c>
      <c r="H3052">
        <v>25</v>
      </c>
      <c r="I3052">
        <v>3</v>
      </c>
      <c r="J3052">
        <v>403</v>
      </c>
      <c r="K3052" t="s">
        <v>7</v>
      </c>
      <c r="L3052" t="s">
        <v>143</v>
      </c>
      <c r="M3052" s="7">
        <v>45352</v>
      </c>
      <c r="N3052" s="7">
        <v>45364</v>
      </c>
    </row>
    <row r="3053" spans="1:14" x14ac:dyDescent="0.25">
      <c r="A3053">
        <v>3093</v>
      </c>
      <c r="B3053" s="27">
        <v>45324</v>
      </c>
      <c r="C3053" s="27">
        <v>45324</v>
      </c>
      <c r="D3053" s="27">
        <v>45341</v>
      </c>
      <c r="E3053">
        <v>17</v>
      </c>
      <c r="F3053" t="s">
        <v>7</v>
      </c>
      <c r="G3053">
        <v>340</v>
      </c>
      <c r="H3053">
        <v>20</v>
      </c>
      <c r="I3053">
        <v>3</v>
      </c>
      <c r="J3053">
        <v>343</v>
      </c>
      <c r="K3053" t="s">
        <v>7</v>
      </c>
      <c r="L3053" t="s">
        <v>181</v>
      </c>
      <c r="M3053" s="7">
        <v>45324</v>
      </c>
      <c r="N3053" s="7">
        <v>45341</v>
      </c>
    </row>
    <row r="3054" spans="1:14" x14ac:dyDescent="0.25">
      <c r="A3054">
        <v>3093</v>
      </c>
      <c r="B3054" s="27">
        <v>45341</v>
      </c>
      <c r="C3054" s="27">
        <v>45341</v>
      </c>
      <c r="D3054" s="27">
        <v>45351</v>
      </c>
      <c r="E3054">
        <v>10</v>
      </c>
      <c r="F3054" t="s">
        <v>7</v>
      </c>
      <c r="G3054">
        <v>200</v>
      </c>
      <c r="H3054">
        <v>20</v>
      </c>
      <c r="J3054">
        <v>200</v>
      </c>
      <c r="K3054" t="s">
        <v>7</v>
      </c>
      <c r="L3054" t="s">
        <v>143</v>
      </c>
      <c r="M3054" s="7">
        <v>45341</v>
      </c>
      <c r="N3054" s="7">
        <v>45351</v>
      </c>
    </row>
    <row r="3055" spans="1:14" x14ac:dyDescent="0.25">
      <c r="A3055">
        <v>3093</v>
      </c>
      <c r="B3055" s="27">
        <v>45351</v>
      </c>
      <c r="C3055" s="27">
        <v>45351</v>
      </c>
      <c r="D3055" s="27">
        <v>45360</v>
      </c>
      <c r="E3055">
        <v>9</v>
      </c>
      <c r="F3055" t="s">
        <v>7</v>
      </c>
      <c r="G3055">
        <v>180</v>
      </c>
      <c r="H3055">
        <v>20</v>
      </c>
      <c r="J3055">
        <v>180</v>
      </c>
      <c r="K3055" t="s">
        <v>7</v>
      </c>
      <c r="L3055" t="s">
        <v>143</v>
      </c>
      <c r="M3055" s="7">
        <v>45351</v>
      </c>
      <c r="N3055" s="7">
        <v>45350.999999988424</v>
      </c>
    </row>
    <row r="3056" spans="1:14" x14ac:dyDescent="0.25">
      <c r="A3056">
        <v>3093</v>
      </c>
      <c r="B3056" s="27">
        <v>45351</v>
      </c>
      <c r="C3056" s="27">
        <v>45351</v>
      </c>
      <c r="D3056" s="27">
        <v>45360</v>
      </c>
      <c r="E3056">
        <v>9</v>
      </c>
      <c r="F3056" t="s">
        <v>7</v>
      </c>
      <c r="G3056">
        <v>180</v>
      </c>
      <c r="H3056">
        <v>20</v>
      </c>
      <c r="J3056">
        <v>180</v>
      </c>
      <c r="K3056" t="s">
        <v>7</v>
      </c>
      <c r="L3056" t="s">
        <v>143</v>
      </c>
      <c r="M3056" s="7">
        <v>45352</v>
      </c>
      <c r="N3056" s="7">
        <v>45360</v>
      </c>
    </row>
    <row r="3057" spans="1:14" x14ac:dyDescent="0.25">
      <c r="A3057">
        <v>3093</v>
      </c>
      <c r="B3057" s="27">
        <v>45360</v>
      </c>
      <c r="C3057" s="27">
        <v>45360</v>
      </c>
      <c r="D3057" s="27">
        <v>45367</v>
      </c>
      <c r="E3057">
        <v>7</v>
      </c>
      <c r="F3057" t="s">
        <v>7</v>
      </c>
      <c r="G3057">
        <v>140</v>
      </c>
      <c r="H3057">
        <v>20</v>
      </c>
      <c r="J3057">
        <v>140</v>
      </c>
      <c r="K3057" t="s">
        <v>7</v>
      </c>
      <c r="L3057" t="s">
        <v>143</v>
      </c>
      <c r="M3057" s="7">
        <v>45360</v>
      </c>
      <c r="N3057" s="7">
        <v>45367</v>
      </c>
    </row>
    <row r="3058" spans="1:14" x14ac:dyDescent="0.25">
      <c r="A3058">
        <v>3117</v>
      </c>
      <c r="B3058" s="27">
        <v>45337</v>
      </c>
      <c r="C3058" s="27">
        <v>45337</v>
      </c>
      <c r="D3058" s="27">
        <v>45367</v>
      </c>
      <c r="E3058">
        <v>30</v>
      </c>
      <c r="F3058" t="s">
        <v>7</v>
      </c>
      <c r="G3058">
        <v>900</v>
      </c>
      <c r="H3058">
        <v>30</v>
      </c>
      <c r="J3058">
        <v>900</v>
      </c>
      <c r="K3058" t="s">
        <v>7</v>
      </c>
      <c r="L3058" t="s">
        <v>181</v>
      </c>
      <c r="M3058" s="7">
        <v>45337</v>
      </c>
      <c r="N3058" s="7">
        <v>45350.999999988424</v>
      </c>
    </row>
    <row r="3059" spans="1:14" x14ac:dyDescent="0.25">
      <c r="A3059">
        <v>3117</v>
      </c>
      <c r="B3059" s="27">
        <v>45337</v>
      </c>
      <c r="C3059" s="27">
        <v>45337</v>
      </c>
      <c r="D3059" s="27">
        <v>45367</v>
      </c>
      <c r="E3059">
        <v>30</v>
      </c>
      <c r="F3059" t="s">
        <v>7</v>
      </c>
      <c r="G3059">
        <v>900</v>
      </c>
      <c r="H3059">
        <v>30</v>
      </c>
      <c r="J3059">
        <v>900</v>
      </c>
      <c r="K3059" t="s">
        <v>7</v>
      </c>
      <c r="L3059" t="s">
        <v>181</v>
      </c>
      <c r="M3059" s="7">
        <v>45352</v>
      </c>
      <c r="N3059" s="7">
        <v>45367</v>
      </c>
    </row>
    <row r="3060" spans="1:14" x14ac:dyDescent="0.25">
      <c r="A3060">
        <v>3134</v>
      </c>
      <c r="B3060" s="27">
        <v>45348</v>
      </c>
      <c r="C3060" s="27">
        <v>45348</v>
      </c>
      <c r="D3060" s="27">
        <v>45361</v>
      </c>
      <c r="E3060">
        <v>13</v>
      </c>
      <c r="F3060" t="s">
        <v>8</v>
      </c>
      <c r="G3060">
        <v>585</v>
      </c>
      <c r="H3060">
        <v>45</v>
      </c>
      <c r="I3060">
        <v>53</v>
      </c>
      <c r="J3060">
        <v>638</v>
      </c>
      <c r="K3060" t="s">
        <v>7</v>
      </c>
      <c r="L3060" t="s">
        <v>181</v>
      </c>
      <c r="M3060" s="7">
        <v>45348</v>
      </c>
      <c r="N3060" s="7">
        <v>45350.999999988424</v>
      </c>
    </row>
    <row r="3061" spans="1:14" x14ac:dyDescent="0.25">
      <c r="A3061">
        <v>3134</v>
      </c>
      <c r="B3061" s="27">
        <v>45348</v>
      </c>
      <c r="C3061" s="27">
        <v>45348</v>
      </c>
      <c r="D3061" s="27">
        <v>45361</v>
      </c>
      <c r="E3061">
        <v>13</v>
      </c>
      <c r="F3061" t="s">
        <v>8</v>
      </c>
      <c r="G3061">
        <v>585</v>
      </c>
      <c r="H3061">
        <v>45</v>
      </c>
      <c r="I3061">
        <v>53</v>
      </c>
      <c r="J3061">
        <v>638</v>
      </c>
      <c r="K3061" t="s">
        <v>7</v>
      </c>
      <c r="L3061" t="s">
        <v>181</v>
      </c>
      <c r="M3061" s="7">
        <v>45352</v>
      </c>
      <c r="N3061" s="7">
        <v>45361</v>
      </c>
    </row>
    <row r="3062" spans="1:14" x14ac:dyDescent="0.25">
      <c r="A3062">
        <v>3138</v>
      </c>
      <c r="B3062" s="27">
        <v>45348</v>
      </c>
      <c r="C3062" s="27">
        <v>45348</v>
      </c>
      <c r="D3062" s="27">
        <v>45359</v>
      </c>
      <c r="E3062">
        <v>11</v>
      </c>
      <c r="F3062" t="s">
        <v>7</v>
      </c>
      <c r="G3062">
        <v>275</v>
      </c>
      <c r="H3062">
        <v>25</v>
      </c>
      <c r="I3062">
        <v>3</v>
      </c>
      <c r="J3062">
        <v>278</v>
      </c>
      <c r="K3062" t="s">
        <v>7</v>
      </c>
      <c r="L3062" t="s">
        <v>181</v>
      </c>
      <c r="M3062" s="7">
        <v>45348</v>
      </c>
      <c r="N3062" s="7">
        <v>45350.999999988424</v>
      </c>
    </row>
    <row r="3063" spans="1:14" x14ac:dyDescent="0.25">
      <c r="A3063">
        <v>3138</v>
      </c>
      <c r="B3063" s="27">
        <v>45348</v>
      </c>
      <c r="C3063" s="27">
        <v>45348</v>
      </c>
      <c r="D3063" s="27">
        <v>45359</v>
      </c>
      <c r="E3063">
        <v>11</v>
      </c>
      <c r="F3063" t="s">
        <v>7</v>
      </c>
      <c r="G3063">
        <v>275</v>
      </c>
      <c r="H3063">
        <v>25</v>
      </c>
      <c r="I3063">
        <v>3</v>
      </c>
      <c r="J3063">
        <v>278</v>
      </c>
      <c r="K3063" t="s">
        <v>7</v>
      </c>
      <c r="L3063" t="s">
        <v>181</v>
      </c>
      <c r="M3063" s="7">
        <v>45352</v>
      </c>
      <c r="N3063" s="7">
        <v>45359</v>
      </c>
    </row>
    <row r="3064" spans="1:14" x14ac:dyDescent="0.25">
      <c r="A3064">
        <v>3107</v>
      </c>
      <c r="B3064" s="27">
        <v>45331</v>
      </c>
      <c r="C3064" s="27">
        <v>45331</v>
      </c>
      <c r="D3064" s="27">
        <v>45359</v>
      </c>
      <c r="E3064">
        <v>28</v>
      </c>
      <c r="F3064" t="s">
        <v>7</v>
      </c>
      <c r="G3064">
        <v>560</v>
      </c>
      <c r="H3064">
        <v>20</v>
      </c>
      <c r="I3064">
        <v>3</v>
      </c>
      <c r="J3064">
        <v>563</v>
      </c>
      <c r="K3064" t="s">
        <v>7</v>
      </c>
      <c r="L3064" t="s">
        <v>181</v>
      </c>
      <c r="M3064" s="7">
        <v>45331</v>
      </c>
      <c r="N3064" s="7">
        <v>45350.999999988424</v>
      </c>
    </row>
    <row r="3065" spans="1:14" x14ac:dyDescent="0.25">
      <c r="A3065">
        <v>3107</v>
      </c>
      <c r="B3065" s="27">
        <v>45331</v>
      </c>
      <c r="C3065" s="27">
        <v>45331</v>
      </c>
      <c r="D3065" s="27">
        <v>45359</v>
      </c>
      <c r="E3065">
        <v>28</v>
      </c>
      <c r="F3065" t="s">
        <v>7</v>
      </c>
      <c r="G3065">
        <v>560</v>
      </c>
      <c r="H3065">
        <v>20</v>
      </c>
      <c r="I3065">
        <v>3</v>
      </c>
      <c r="J3065">
        <v>563</v>
      </c>
      <c r="K3065" t="s">
        <v>7</v>
      </c>
      <c r="L3065" t="s">
        <v>181</v>
      </c>
      <c r="M3065" s="7">
        <v>45352</v>
      </c>
      <c r="N3065" s="7">
        <v>45359</v>
      </c>
    </row>
    <row r="3066" spans="1:14" x14ac:dyDescent="0.25">
      <c r="A3066">
        <v>3089</v>
      </c>
      <c r="B3066" s="27">
        <v>45287</v>
      </c>
      <c r="C3066" s="27">
        <v>45322</v>
      </c>
      <c r="D3066" s="27">
        <v>45353</v>
      </c>
      <c r="E3066">
        <v>31</v>
      </c>
      <c r="F3066" t="s">
        <v>7</v>
      </c>
      <c r="G3066">
        <v>589</v>
      </c>
      <c r="H3066">
        <v>19</v>
      </c>
      <c r="I3066">
        <v>3</v>
      </c>
      <c r="J3066">
        <v>592</v>
      </c>
      <c r="K3066" t="s">
        <v>7</v>
      </c>
      <c r="L3066" t="s">
        <v>181</v>
      </c>
      <c r="M3066" s="7">
        <v>45322</v>
      </c>
      <c r="N3066" s="7">
        <v>45321.999999988424</v>
      </c>
    </row>
    <row r="3067" spans="1:14" x14ac:dyDescent="0.25">
      <c r="A3067">
        <v>3089</v>
      </c>
      <c r="B3067" s="27">
        <v>45287</v>
      </c>
      <c r="C3067" s="27">
        <v>45322</v>
      </c>
      <c r="D3067" s="27">
        <v>45353</v>
      </c>
      <c r="E3067">
        <v>31</v>
      </c>
      <c r="F3067" t="s">
        <v>7</v>
      </c>
      <c r="G3067">
        <v>589</v>
      </c>
      <c r="H3067">
        <v>19</v>
      </c>
      <c r="I3067">
        <v>3</v>
      </c>
      <c r="J3067">
        <v>592</v>
      </c>
      <c r="K3067" t="s">
        <v>7</v>
      </c>
      <c r="L3067" t="s">
        <v>181</v>
      </c>
      <c r="M3067" s="7">
        <v>45323</v>
      </c>
      <c r="N3067" s="7">
        <v>45350.999999988424</v>
      </c>
    </row>
    <row r="3068" spans="1:14" x14ac:dyDescent="0.25">
      <c r="A3068">
        <v>3089</v>
      </c>
      <c r="B3068" s="27">
        <v>45287</v>
      </c>
      <c r="C3068" s="27">
        <v>45322</v>
      </c>
      <c r="D3068" s="27">
        <v>45353</v>
      </c>
      <c r="E3068">
        <v>31</v>
      </c>
      <c r="F3068" t="s">
        <v>7</v>
      </c>
      <c r="G3068">
        <v>589</v>
      </c>
      <c r="H3068">
        <v>19</v>
      </c>
      <c r="I3068">
        <v>3</v>
      </c>
      <c r="J3068">
        <v>592</v>
      </c>
      <c r="K3068" t="s">
        <v>7</v>
      </c>
      <c r="L3068" t="s">
        <v>181</v>
      </c>
      <c r="M3068" s="7">
        <v>45352</v>
      </c>
      <c r="N3068" s="7">
        <v>45353</v>
      </c>
    </row>
    <row r="3069" spans="1:14" x14ac:dyDescent="0.25">
      <c r="A3069">
        <v>2896</v>
      </c>
      <c r="B3069" s="27">
        <v>45213</v>
      </c>
      <c r="C3069" s="27">
        <v>45347</v>
      </c>
      <c r="D3069" s="27">
        <v>45358</v>
      </c>
      <c r="E3069">
        <v>11</v>
      </c>
      <c r="F3069" t="s">
        <v>8</v>
      </c>
      <c r="G3069">
        <v>330</v>
      </c>
      <c r="H3069">
        <v>30</v>
      </c>
      <c r="I3069">
        <v>98</v>
      </c>
      <c r="J3069">
        <v>428</v>
      </c>
      <c r="K3069" t="s">
        <v>7</v>
      </c>
      <c r="L3069" t="s">
        <v>181</v>
      </c>
      <c r="M3069" s="7">
        <v>45347</v>
      </c>
      <c r="N3069" s="7">
        <v>45350.999999988424</v>
      </c>
    </row>
    <row r="3070" spans="1:14" x14ac:dyDescent="0.25">
      <c r="A3070">
        <v>2896</v>
      </c>
      <c r="B3070" s="27">
        <v>45213</v>
      </c>
      <c r="C3070" s="27">
        <v>45347</v>
      </c>
      <c r="D3070" s="27">
        <v>45358</v>
      </c>
      <c r="E3070">
        <v>11</v>
      </c>
      <c r="F3070" t="s">
        <v>8</v>
      </c>
      <c r="G3070">
        <v>330</v>
      </c>
      <c r="H3070">
        <v>30</v>
      </c>
      <c r="I3070">
        <v>98</v>
      </c>
      <c r="J3070">
        <v>428</v>
      </c>
      <c r="K3070" t="s">
        <v>7</v>
      </c>
      <c r="L3070" t="s">
        <v>181</v>
      </c>
      <c r="M3070" s="7">
        <v>45352</v>
      </c>
      <c r="N3070" s="7">
        <v>45358</v>
      </c>
    </row>
    <row r="3071" spans="1:14" x14ac:dyDescent="0.25">
      <c r="A3071">
        <v>2938</v>
      </c>
      <c r="B3071" s="27">
        <v>45234</v>
      </c>
      <c r="C3071" s="27">
        <v>45338</v>
      </c>
      <c r="D3071" s="27">
        <v>45356</v>
      </c>
      <c r="E3071">
        <v>18</v>
      </c>
      <c r="F3071" t="s">
        <v>7</v>
      </c>
      <c r="G3071">
        <v>414</v>
      </c>
      <c r="H3071">
        <v>23</v>
      </c>
      <c r="I3071">
        <v>3</v>
      </c>
      <c r="J3071">
        <v>417</v>
      </c>
      <c r="K3071" t="s">
        <v>7</v>
      </c>
      <c r="L3071" t="s">
        <v>181</v>
      </c>
      <c r="M3071" s="7">
        <v>45338</v>
      </c>
      <c r="N3071" s="7">
        <v>45350.999999988424</v>
      </c>
    </row>
    <row r="3072" spans="1:14" x14ac:dyDescent="0.25">
      <c r="A3072">
        <v>2938</v>
      </c>
      <c r="B3072" s="27">
        <v>45234</v>
      </c>
      <c r="C3072" s="27">
        <v>45338</v>
      </c>
      <c r="D3072" s="27">
        <v>45356</v>
      </c>
      <c r="E3072">
        <v>18</v>
      </c>
      <c r="F3072" t="s">
        <v>7</v>
      </c>
      <c r="G3072">
        <v>414</v>
      </c>
      <c r="H3072">
        <v>23</v>
      </c>
      <c r="I3072">
        <v>3</v>
      </c>
      <c r="J3072">
        <v>417</v>
      </c>
      <c r="K3072" t="s">
        <v>7</v>
      </c>
      <c r="L3072" t="s">
        <v>181</v>
      </c>
      <c r="M3072" s="7">
        <v>45352</v>
      </c>
      <c r="N3072" s="7">
        <v>45356</v>
      </c>
    </row>
    <row r="3073" spans="1:14" x14ac:dyDescent="0.25">
      <c r="A3073">
        <v>3110</v>
      </c>
      <c r="B3073" s="27">
        <v>45306</v>
      </c>
      <c r="C3073" s="27">
        <v>45342</v>
      </c>
      <c r="D3073" s="27">
        <v>45355</v>
      </c>
      <c r="E3073">
        <v>13</v>
      </c>
      <c r="F3073" t="s">
        <v>8</v>
      </c>
      <c r="G3073">
        <v>280</v>
      </c>
      <c r="H3073">
        <v>21.53846153846154</v>
      </c>
      <c r="I3073">
        <v>93</v>
      </c>
      <c r="J3073">
        <v>373</v>
      </c>
      <c r="K3073" t="s">
        <v>7</v>
      </c>
      <c r="L3073" t="s">
        <v>181</v>
      </c>
      <c r="M3073" s="7">
        <v>45342</v>
      </c>
      <c r="N3073" s="7">
        <v>45350.999999988424</v>
      </c>
    </row>
    <row r="3074" spans="1:14" x14ac:dyDescent="0.25">
      <c r="A3074">
        <v>3110</v>
      </c>
      <c r="B3074" s="27">
        <v>45306</v>
      </c>
      <c r="C3074" s="27">
        <v>45342</v>
      </c>
      <c r="D3074" s="27">
        <v>45355</v>
      </c>
      <c r="E3074">
        <v>13</v>
      </c>
      <c r="F3074" t="s">
        <v>8</v>
      </c>
      <c r="G3074">
        <v>280</v>
      </c>
      <c r="H3074">
        <v>21.53846153846154</v>
      </c>
      <c r="I3074">
        <v>93</v>
      </c>
      <c r="J3074">
        <v>373</v>
      </c>
      <c r="K3074" t="s">
        <v>7</v>
      </c>
      <c r="L3074" t="s">
        <v>181</v>
      </c>
      <c r="M3074" s="7">
        <v>45352</v>
      </c>
      <c r="N3074" s="7">
        <v>45355</v>
      </c>
    </row>
    <row r="3075" spans="1:14" x14ac:dyDescent="0.25">
      <c r="A3075">
        <v>3114</v>
      </c>
      <c r="B3075" s="27">
        <v>45331</v>
      </c>
      <c r="C3075" s="27">
        <v>45335</v>
      </c>
      <c r="D3075" s="27">
        <v>45349</v>
      </c>
      <c r="E3075">
        <v>14</v>
      </c>
      <c r="F3075" t="s">
        <v>7</v>
      </c>
      <c r="G3075">
        <v>294</v>
      </c>
      <c r="H3075">
        <v>21</v>
      </c>
      <c r="I3075">
        <v>3</v>
      </c>
      <c r="J3075">
        <v>297</v>
      </c>
      <c r="K3075" t="s">
        <v>7</v>
      </c>
      <c r="L3075" t="s">
        <v>181</v>
      </c>
      <c r="M3075" s="7">
        <v>45335</v>
      </c>
      <c r="N3075" s="7">
        <v>45349</v>
      </c>
    </row>
    <row r="3076" spans="1:14" x14ac:dyDescent="0.25">
      <c r="A3076">
        <v>3114</v>
      </c>
      <c r="B3076" s="27">
        <v>45349</v>
      </c>
      <c r="C3076" s="27">
        <v>45349</v>
      </c>
      <c r="D3076" s="27">
        <v>45355</v>
      </c>
      <c r="E3076">
        <v>6</v>
      </c>
      <c r="F3076" t="s">
        <v>7</v>
      </c>
      <c r="G3076">
        <v>126</v>
      </c>
      <c r="H3076">
        <v>21</v>
      </c>
      <c r="J3076">
        <v>126</v>
      </c>
      <c r="K3076" t="s">
        <v>7</v>
      </c>
      <c r="L3076" t="s">
        <v>143</v>
      </c>
      <c r="M3076" s="7">
        <v>45349</v>
      </c>
      <c r="N3076" s="7">
        <v>45350.999999988424</v>
      </c>
    </row>
    <row r="3077" spans="1:14" x14ac:dyDescent="0.25">
      <c r="A3077">
        <v>3114</v>
      </c>
      <c r="B3077" s="27">
        <v>45349</v>
      </c>
      <c r="C3077" s="27">
        <v>45349</v>
      </c>
      <c r="D3077" s="27">
        <v>45355</v>
      </c>
      <c r="E3077">
        <v>6</v>
      </c>
      <c r="F3077" t="s">
        <v>7</v>
      </c>
      <c r="G3077">
        <v>126</v>
      </c>
      <c r="H3077">
        <v>21</v>
      </c>
      <c r="J3077">
        <v>126</v>
      </c>
      <c r="K3077" t="s">
        <v>7</v>
      </c>
      <c r="L3077" t="s">
        <v>143</v>
      </c>
      <c r="M3077" s="7">
        <v>45352</v>
      </c>
      <c r="N3077" s="7">
        <v>45355</v>
      </c>
    </row>
    <row r="3078" spans="1:14" x14ac:dyDescent="0.25">
      <c r="A3078">
        <v>3135</v>
      </c>
      <c r="B3078" s="27">
        <v>45348</v>
      </c>
      <c r="C3078" s="27">
        <v>45348</v>
      </c>
      <c r="D3078" s="27">
        <v>45355</v>
      </c>
      <c r="E3078">
        <v>7</v>
      </c>
      <c r="F3078" t="s">
        <v>7</v>
      </c>
      <c r="G3078">
        <v>315</v>
      </c>
      <c r="H3078">
        <v>45</v>
      </c>
      <c r="I3078">
        <v>3</v>
      </c>
      <c r="J3078">
        <v>318</v>
      </c>
      <c r="K3078" t="s">
        <v>7</v>
      </c>
      <c r="L3078" t="s">
        <v>181</v>
      </c>
      <c r="M3078" s="7">
        <v>45348</v>
      </c>
      <c r="N3078" s="7">
        <v>45350.999999988424</v>
      </c>
    </row>
    <row r="3079" spans="1:14" x14ac:dyDescent="0.25">
      <c r="A3079">
        <v>3135</v>
      </c>
      <c r="B3079" s="27">
        <v>45348</v>
      </c>
      <c r="C3079" s="27">
        <v>45348</v>
      </c>
      <c r="D3079" s="27">
        <v>45355</v>
      </c>
      <c r="E3079">
        <v>7</v>
      </c>
      <c r="F3079" t="s">
        <v>7</v>
      </c>
      <c r="G3079">
        <v>315</v>
      </c>
      <c r="H3079">
        <v>45</v>
      </c>
      <c r="I3079">
        <v>3</v>
      </c>
      <c r="J3079">
        <v>318</v>
      </c>
      <c r="K3079" t="s">
        <v>7</v>
      </c>
      <c r="L3079" t="s">
        <v>181</v>
      </c>
      <c r="M3079" s="7">
        <v>45352</v>
      </c>
      <c r="N3079" s="7">
        <v>45355</v>
      </c>
    </row>
    <row r="3080" spans="1:14" x14ac:dyDescent="0.25">
      <c r="A3080">
        <v>3131</v>
      </c>
      <c r="B3080" s="27">
        <v>45344</v>
      </c>
      <c r="C3080" s="27">
        <v>45345</v>
      </c>
      <c r="D3080" s="27">
        <v>45353</v>
      </c>
      <c r="E3080">
        <v>8</v>
      </c>
      <c r="F3080" t="s">
        <v>7</v>
      </c>
      <c r="G3080">
        <v>200</v>
      </c>
      <c r="H3080">
        <v>25</v>
      </c>
      <c r="I3080">
        <v>3</v>
      </c>
      <c r="J3080">
        <v>203</v>
      </c>
      <c r="K3080" t="s">
        <v>7</v>
      </c>
      <c r="L3080" t="s">
        <v>181</v>
      </c>
      <c r="M3080" s="7">
        <v>45345</v>
      </c>
      <c r="N3080" s="7">
        <v>45350.999999988424</v>
      </c>
    </row>
    <row r="3081" spans="1:14" x14ac:dyDescent="0.25">
      <c r="A3081">
        <v>3131</v>
      </c>
      <c r="B3081" s="27">
        <v>45344</v>
      </c>
      <c r="C3081" s="27">
        <v>45345</v>
      </c>
      <c r="D3081" s="27">
        <v>45353</v>
      </c>
      <c r="E3081">
        <v>8</v>
      </c>
      <c r="F3081" t="s">
        <v>7</v>
      </c>
      <c r="G3081">
        <v>200</v>
      </c>
      <c r="H3081">
        <v>25</v>
      </c>
      <c r="I3081">
        <v>3</v>
      </c>
      <c r="J3081">
        <v>203</v>
      </c>
      <c r="K3081" t="s">
        <v>7</v>
      </c>
      <c r="L3081" t="s">
        <v>181</v>
      </c>
      <c r="M3081" s="7">
        <v>45352</v>
      </c>
      <c r="N3081" s="7">
        <v>45353</v>
      </c>
    </row>
    <row r="3082" spans="1:14" x14ac:dyDescent="0.25">
      <c r="A3082">
        <v>3115</v>
      </c>
      <c r="B3082" s="27">
        <v>45336</v>
      </c>
      <c r="C3082" s="27">
        <v>45336</v>
      </c>
      <c r="D3082" s="27">
        <v>45352</v>
      </c>
      <c r="E3082">
        <v>16</v>
      </c>
      <c r="F3082" t="s">
        <v>7</v>
      </c>
      <c r="G3082">
        <v>400</v>
      </c>
      <c r="H3082">
        <v>25</v>
      </c>
      <c r="I3082">
        <v>3</v>
      </c>
      <c r="J3082">
        <v>403</v>
      </c>
      <c r="K3082" t="s">
        <v>7</v>
      </c>
      <c r="L3082" t="s">
        <v>181</v>
      </c>
      <c r="M3082" s="7">
        <v>45336</v>
      </c>
      <c r="N3082" s="7">
        <v>45350.999999988424</v>
      </c>
    </row>
    <row r="3083" spans="1:14" x14ac:dyDescent="0.25">
      <c r="A3083">
        <v>3115</v>
      </c>
      <c r="B3083" s="27">
        <v>45336</v>
      </c>
      <c r="C3083" s="27">
        <v>45336</v>
      </c>
      <c r="D3083" s="27">
        <v>45352</v>
      </c>
      <c r="E3083">
        <v>16</v>
      </c>
      <c r="F3083" t="s">
        <v>7</v>
      </c>
      <c r="G3083">
        <v>400</v>
      </c>
      <c r="H3083">
        <v>25</v>
      </c>
      <c r="I3083">
        <v>3</v>
      </c>
      <c r="J3083">
        <v>403</v>
      </c>
      <c r="K3083" t="s">
        <v>7</v>
      </c>
      <c r="L3083" t="s">
        <v>181</v>
      </c>
      <c r="M3083" s="7">
        <v>45352</v>
      </c>
      <c r="N3083" s="7">
        <v>45352</v>
      </c>
    </row>
    <row r="3084" spans="1:14" x14ac:dyDescent="0.25">
      <c r="A3084">
        <v>3142</v>
      </c>
      <c r="B3084" s="27">
        <v>45342</v>
      </c>
      <c r="C3084" s="27">
        <v>45350</v>
      </c>
      <c r="D3084" s="27">
        <v>45352</v>
      </c>
      <c r="E3084">
        <v>2</v>
      </c>
      <c r="F3084" t="s">
        <v>7</v>
      </c>
      <c r="G3084">
        <v>100</v>
      </c>
      <c r="H3084">
        <v>50</v>
      </c>
      <c r="I3084">
        <v>3</v>
      </c>
      <c r="J3084">
        <v>103</v>
      </c>
      <c r="K3084" t="s">
        <v>7</v>
      </c>
      <c r="L3084" t="s">
        <v>181</v>
      </c>
      <c r="M3084" s="7">
        <v>45350</v>
      </c>
      <c r="N3084" s="7">
        <v>45350.999999988424</v>
      </c>
    </row>
    <row r="3085" spans="1:14" x14ac:dyDescent="0.25">
      <c r="A3085">
        <v>3142</v>
      </c>
      <c r="B3085" s="27">
        <v>45342</v>
      </c>
      <c r="C3085" s="27">
        <v>45350</v>
      </c>
      <c r="D3085" s="27">
        <v>45352</v>
      </c>
      <c r="E3085">
        <v>2</v>
      </c>
      <c r="F3085" t="s">
        <v>7</v>
      </c>
      <c r="G3085">
        <v>100</v>
      </c>
      <c r="H3085">
        <v>50</v>
      </c>
      <c r="I3085">
        <v>3</v>
      </c>
      <c r="J3085">
        <v>103</v>
      </c>
      <c r="K3085" t="s">
        <v>7</v>
      </c>
      <c r="L3085" t="s">
        <v>181</v>
      </c>
      <c r="M3085" s="7">
        <v>45352</v>
      </c>
      <c r="N3085" s="7">
        <v>45352</v>
      </c>
    </row>
    <row r="3086" spans="1:14" x14ac:dyDescent="0.25">
      <c r="A3086">
        <v>3091</v>
      </c>
      <c r="B3086" s="27">
        <v>45323</v>
      </c>
      <c r="C3086" s="27">
        <v>45323</v>
      </c>
      <c r="D3086" s="27">
        <v>45351</v>
      </c>
      <c r="E3086">
        <v>28</v>
      </c>
      <c r="F3086" t="s">
        <v>7</v>
      </c>
      <c r="G3086">
        <v>644</v>
      </c>
      <c r="H3086">
        <v>23</v>
      </c>
      <c r="I3086">
        <v>3</v>
      </c>
      <c r="J3086">
        <v>647</v>
      </c>
      <c r="K3086" t="s">
        <v>7</v>
      </c>
      <c r="L3086" t="s">
        <v>181</v>
      </c>
      <c r="M3086" s="7">
        <v>45323</v>
      </c>
      <c r="N3086" s="7">
        <v>45351</v>
      </c>
    </row>
    <row r="3087" spans="1:14" x14ac:dyDescent="0.25">
      <c r="A3087">
        <v>3140</v>
      </c>
      <c r="B3087" s="27">
        <v>45349</v>
      </c>
      <c r="C3087" s="27">
        <v>45349</v>
      </c>
      <c r="D3087" s="27">
        <v>45350</v>
      </c>
      <c r="E3087">
        <v>1</v>
      </c>
      <c r="F3087" t="s">
        <v>7</v>
      </c>
      <c r="G3087">
        <v>85</v>
      </c>
      <c r="H3087">
        <v>85</v>
      </c>
      <c r="I3087">
        <v>3</v>
      </c>
      <c r="J3087">
        <v>88</v>
      </c>
      <c r="K3087" t="s">
        <v>7</v>
      </c>
      <c r="L3087" t="s">
        <v>181</v>
      </c>
      <c r="M3087" s="7">
        <v>45349</v>
      </c>
      <c r="N3087" s="7">
        <v>45350</v>
      </c>
    </row>
    <row r="3088" spans="1:14" x14ac:dyDescent="0.25">
      <c r="A3088">
        <v>3139</v>
      </c>
      <c r="B3088" s="27">
        <v>45349</v>
      </c>
      <c r="C3088" s="27">
        <v>45349</v>
      </c>
      <c r="D3088" s="27">
        <v>45350</v>
      </c>
      <c r="E3088">
        <v>1</v>
      </c>
      <c r="F3088" t="s">
        <v>7</v>
      </c>
      <c r="G3088">
        <v>45</v>
      </c>
      <c r="H3088">
        <v>45</v>
      </c>
      <c r="I3088">
        <v>3</v>
      </c>
      <c r="J3088">
        <v>48</v>
      </c>
      <c r="K3088" t="s">
        <v>7</v>
      </c>
      <c r="L3088" t="s">
        <v>181</v>
      </c>
      <c r="M3088" s="7">
        <v>45349</v>
      </c>
      <c r="N3088" s="7">
        <v>45350</v>
      </c>
    </row>
    <row r="3089" spans="1:14" x14ac:dyDescent="0.25">
      <c r="A3089">
        <v>3122</v>
      </c>
      <c r="B3089" s="27">
        <v>45339</v>
      </c>
      <c r="C3089" s="27">
        <v>45339</v>
      </c>
      <c r="D3089" s="27">
        <v>45346</v>
      </c>
      <c r="E3089">
        <v>7</v>
      </c>
      <c r="F3089" t="s">
        <v>7</v>
      </c>
      <c r="G3089">
        <v>196</v>
      </c>
      <c r="H3089">
        <v>28</v>
      </c>
      <c r="I3089">
        <v>3</v>
      </c>
      <c r="J3089">
        <v>199</v>
      </c>
      <c r="K3089" t="s">
        <v>7</v>
      </c>
      <c r="L3089" t="s">
        <v>181</v>
      </c>
      <c r="M3089" s="7">
        <v>45339</v>
      </c>
      <c r="N3089" s="7">
        <v>45346</v>
      </c>
    </row>
    <row r="3090" spans="1:14" x14ac:dyDescent="0.25">
      <c r="A3090">
        <v>3122</v>
      </c>
      <c r="B3090" s="27">
        <v>45346</v>
      </c>
      <c r="C3090" s="27">
        <v>45346</v>
      </c>
      <c r="D3090" s="27">
        <v>45350</v>
      </c>
      <c r="E3090">
        <v>4</v>
      </c>
      <c r="F3090" t="s">
        <v>7</v>
      </c>
      <c r="G3090">
        <v>120</v>
      </c>
      <c r="H3090">
        <v>30</v>
      </c>
      <c r="J3090">
        <v>120</v>
      </c>
      <c r="K3090" t="s">
        <v>7</v>
      </c>
      <c r="L3090" t="s">
        <v>181</v>
      </c>
      <c r="M3090" s="7">
        <v>45346</v>
      </c>
      <c r="N3090" s="7">
        <v>45350</v>
      </c>
    </row>
    <row r="3091" spans="1:14" x14ac:dyDescent="0.25">
      <c r="A3091">
        <v>3133</v>
      </c>
      <c r="B3091" s="27">
        <v>45344</v>
      </c>
      <c r="C3091" s="27">
        <v>45348</v>
      </c>
      <c r="D3091" s="27">
        <v>45350</v>
      </c>
      <c r="E3091">
        <v>2</v>
      </c>
      <c r="F3091" t="s">
        <v>7</v>
      </c>
      <c r="G3091">
        <v>70</v>
      </c>
      <c r="H3091">
        <v>35</v>
      </c>
      <c r="I3091">
        <v>3</v>
      </c>
      <c r="J3091">
        <v>73</v>
      </c>
      <c r="K3091" t="s">
        <v>7</v>
      </c>
      <c r="L3091" t="s">
        <v>181</v>
      </c>
      <c r="M3091" s="7">
        <v>45348</v>
      </c>
      <c r="N3091" s="7">
        <v>45350</v>
      </c>
    </row>
    <row r="3092" spans="1:14" x14ac:dyDescent="0.25">
      <c r="A3092">
        <v>3124</v>
      </c>
      <c r="B3092" s="27">
        <v>45332</v>
      </c>
      <c r="C3092" s="27">
        <v>45341</v>
      </c>
      <c r="D3092" s="27">
        <v>45349</v>
      </c>
      <c r="E3092">
        <v>8</v>
      </c>
      <c r="F3092" t="s">
        <v>7</v>
      </c>
      <c r="G3092">
        <v>360</v>
      </c>
      <c r="H3092">
        <v>45</v>
      </c>
      <c r="I3092">
        <v>3</v>
      </c>
      <c r="J3092">
        <v>363</v>
      </c>
      <c r="K3092" t="s">
        <v>7</v>
      </c>
      <c r="L3092" t="s">
        <v>181</v>
      </c>
      <c r="M3092" s="7">
        <v>45341</v>
      </c>
      <c r="N3092" s="7">
        <v>45349</v>
      </c>
    </row>
    <row r="3093" spans="1:14" x14ac:dyDescent="0.25">
      <c r="A3093">
        <v>3129</v>
      </c>
      <c r="B3093" s="27">
        <v>45345</v>
      </c>
      <c r="C3093" s="27">
        <v>45345</v>
      </c>
      <c r="D3093" s="27">
        <v>45348</v>
      </c>
      <c r="E3093">
        <v>3</v>
      </c>
      <c r="F3093" t="s">
        <v>7</v>
      </c>
      <c r="G3093">
        <v>150</v>
      </c>
      <c r="H3093">
        <v>50</v>
      </c>
      <c r="I3093">
        <v>3</v>
      </c>
      <c r="J3093">
        <v>153</v>
      </c>
      <c r="K3093" t="s">
        <v>7</v>
      </c>
      <c r="L3093" t="s">
        <v>181</v>
      </c>
      <c r="M3093" s="7">
        <v>45345</v>
      </c>
      <c r="N3093" s="7">
        <v>45348</v>
      </c>
    </row>
    <row r="3094" spans="1:14" x14ac:dyDescent="0.25">
      <c r="A3094">
        <v>3128</v>
      </c>
      <c r="B3094" s="27">
        <v>45345</v>
      </c>
      <c r="C3094" s="27">
        <v>45345</v>
      </c>
      <c r="D3094" s="27">
        <v>45349</v>
      </c>
      <c r="E3094">
        <v>4</v>
      </c>
      <c r="F3094" t="s">
        <v>7</v>
      </c>
      <c r="G3094">
        <v>125</v>
      </c>
      <c r="H3094">
        <v>31.25</v>
      </c>
      <c r="I3094">
        <v>3</v>
      </c>
      <c r="J3094">
        <v>128</v>
      </c>
      <c r="K3094" t="s">
        <v>7</v>
      </c>
      <c r="L3094" t="s">
        <v>181</v>
      </c>
      <c r="M3094" s="7">
        <v>45345</v>
      </c>
      <c r="N3094" s="7">
        <v>45349</v>
      </c>
    </row>
    <row r="3095" spans="1:14" x14ac:dyDescent="0.25">
      <c r="A3095">
        <v>3113</v>
      </c>
      <c r="B3095" s="27">
        <v>45334</v>
      </c>
      <c r="C3095" s="27">
        <v>45334</v>
      </c>
      <c r="D3095" s="27">
        <v>45345</v>
      </c>
      <c r="E3095">
        <v>11</v>
      </c>
      <c r="F3095" t="s">
        <v>7</v>
      </c>
      <c r="G3095">
        <v>275</v>
      </c>
      <c r="H3095">
        <v>25</v>
      </c>
      <c r="J3095">
        <v>275</v>
      </c>
      <c r="K3095" t="s">
        <v>7</v>
      </c>
      <c r="L3095" t="s">
        <v>181</v>
      </c>
      <c r="M3095" s="7">
        <v>45334</v>
      </c>
      <c r="N3095" s="7">
        <v>45345</v>
      </c>
    </row>
    <row r="3096" spans="1:14" x14ac:dyDescent="0.25">
      <c r="A3096">
        <v>3112</v>
      </c>
      <c r="B3096" s="27">
        <v>45272</v>
      </c>
      <c r="C3096" s="27">
        <v>45334</v>
      </c>
      <c r="D3096" s="27">
        <v>45345</v>
      </c>
      <c r="E3096">
        <v>11</v>
      </c>
      <c r="F3096" t="s">
        <v>7</v>
      </c>
      <c r="G3096">
        <v>276</v>
      </c>
      <c r="H3096">
        <v>25.09090909090909</v>
      </c>
      <c r="I3096">
        <v>3</v>
      </c>
      <c r="J3096">
        <v>279</v>
      </c>
      <c r="K3096" t="s">
        <v>7</v>
      </c>
      <c r="L3096" t="s">
        <v>181</v>
      </c>
      <c r="M3096" s="7">
        <v>45334</v>
      </c>
      <c r="N3096" s="7">
        <v>45345</v>
      </c>
    </row>
    <row r="3097" spans="1:14" x14ac:dyDescent="0.25">
      <c r="A3097">
        <v>3116</v>
      </c>
      <c r="B3097" s="27">
        <v>45337</v>
      </c>
      <c r="C3097" s="27">
        <v>45337</v>
      </c>
      <c r="D3097" s="27">
        <v>45344</v>
      </c>
      <c r="E3097">
        <v>7</v>
      </c>
      <c r="F3097" t="s">
        <v>7</v>
      </c>
      <c r="G3097">
        <v>350</v>
      </c>
      <c r="H3097">
        <v>50</v>
      </c>
      <c r="J3097">
        <v>350</v>
      </c>
      <c r="K3097" t="s">
        <v>8</v>
      </c>
      <c r="L3097" t="s">
        <v>181</v>
      </c>
      <c r="M3097" s="7">
        <v>45337</v>
      </c>
      <c r="N3097" s="7">
        <v>45344</v>
      </c>
    </row>
    <row r="3098" spans="1:14" x14ac:dyDescent="0.25">
      <c r="A3098">
        <v>3076</v>
      </c>
      <c r="B3098" s="27">
        <v>45314</v>
      </c>
      <c r="C3098" s="27">
        <v>45314</v>
      </c>
      <c r="D3098" s="27">
        <v>45321</v>
      </c>
      <c r="E3098">
        <v>7</v>
      </c>
      <c r="F3098" t="s">
        <v>7</v>
      </c>
      <c r="G3098">
        <v>371</v>
      </c>
      <c r="H3098">
        <v>53</v>
      </c>
      <c r="J3098">
        <v>371</v>
      </c>
      <c r="K3098" t="s">
        <v>8</v>
      </c>
      <c r="L3098" t="s">
        <v>181</v>
      </c>
      <c r="M3098" s="7">
        <v>45314</v>
      </c>
      <c r="N3098" s="7">
        <v>45321</v>
      </c>
    </row>
    <row r="3099" spans="1:14" x14ac:dyDescent="0.25">
      <c r="A3099">
        <v>3076</v>
      </c>
      <c r="B3099" s="27">
        <v>45321</v>
      </c>
      <c r="C3099" s="27">
        <v>45321</v>
      </c>
      <c r="D3099" s="27">
        <v>45328</v>
      </c>
      <c r="E3099">
        <v>7</v>
      </c>
      <c r="F3099" t="s">
        <v>7</v>
      </c>
      <c r="G3099">
        <v>371</v>
      </c>
      <c r="H3099">
        <v>53</v>
      </c>
      <c r="J3099">
        <v>371</v>
      </c>
      <c r="K3099" t="s">
        <v>8</v>
      </c>
      <c r="L3099" t="s">
        <v>143</v>
      </c>
      <c r="M3099" s="7">
        <v>45321</v>
      </c>
      <c r="N3099" s="7">
        <v>45321.999999988424</v>
      </c>
    </row>
    <row r="3100" spans="1:14" x14ac:dyDescent="0.25">
      <c r="A3100">
        <v>3076</v>
      </c>
      <c r="B3100" s="27">
        <v>45321</v>
      </c>
      <c r="C3100" s="27">
        <v>45321</v>
      </c>
      <c r="D3100" s="27">
        <v>45328</v>
      </c>
      <c r="E3100">
        <v>7</v>
      </c>
      <c r="F3100" t="s">
        <v>7</v>
      </c>
      <c r="G3100">
        <v>371</v>
      </c>
      <c r="H3100">
        <v>53</v>
      </c>
      <c r="J3100">
        <v>371</v>
      </c>
      <c r="K3100" t="s">
        <v>8</v>
      </c>
      <c r="L3100" t="s">
        <v>143</v>
      </c>
      <c r="M3100" s="7">
        <v>45323</v>
      </c>
      <c r="N3100" s="7">
        <v>45328</v>
      </c>
    </row>
    <row r="3101" spans="1:14" x14ac:dyDescent="0.25">
      <c r="A3101">
        <v>3076</v>
      </c>
      <c r="B3101" s="27">
        <v>45328</v>
      </c>
      <c r="C3101" s="27">
        <v>45328</v>
      </c>
      <c r="D3101" s="27">
        <v>45335</v>
      </c>
      <c r="E3101">
        <v>7</v>
      </c>
      <c r="F3101" t="s">
        <v>7</v>
      </c>
      <c r="G3101">
        <v>371</v>
      </c>
      <c r="H3101">
        <v>53</v>
      </c>
      <c r="J3101">
        <v>371</v>
      </c>
      <c r="K3101" t="s">
        <v>8</v>
      </c>
      <c r="L3101" t="s">
        <v>143</v>
      </c>
      <c r="M3101" s="7">
        <v>45328</v>
      </c>
      <c r="N3101" s="7">
        <v>45335</v>
      </c>
    </row>
    <row r="3102" spans="1:14" x14ac:dyDescent="0.25">
      <c r="A3102">
        <v>3076</v>
      </c>
      <c r="B3102" s="27">
        <v>45335</v>
      </c>
      <c r="C3102" s="27">
        <v>45335</v>
      </c>
      <c r="D3102" s="27">
        <v>45338</v>
      </c>
      <c r="E3102">
        <v>3</v>
      </c>
      <c r="F3102" t="s">
        <v>7</v>
      </c>
      <c r="G3102">
        <v>159</v>
      </c>
      <c r="H3102">
        <v>53</v>
      </c>
      <c r="J3102">
        <v>159</v>
      </c>
      <c r="K3102" t="s">
        <v>8</v>
      </c>
      <c r="L3102" t="s">
        <v>143</v>
      </c>
      <c r="M3102" s="7">
        <v>45335</v>
      </c>
      <c r="N3102" s="7">
        <v>45338</v>
      </c>
    </row>
    <row r="3103" spans="1:14" x14ac:dyDescent="0.25">
      <c r="A3103">
        <v>3125</v>
      </c>
      <c r="B3103" s="27">
        <v>45338</v>
      </c>
      <c r="C3103" s="27">
        <v>45343</v>
      </c>
      <c r="D3103" s="27">
        <v>45344</v>
      </c>
      <c r="E3103">
        <v>1</v>
      </c>
      <c r="F3103" t="s">
        <v>7</v>
      </c>
      <c r="G3103">
        <v>85</v>
      </c>
      <c r="H3103">
        <v>85</v>
      </c>
      <c r="I3103">
        <v>3</v>
      </c>
      <c r="J3103">
        <v>88</v>
      </c>
      <c r="K3103" t="s">
        <v>7</v>
      </c>
      <c r="L3103" t="s">
        <v>181</v>
      </c>
      <c r="M3103" s="7">
        <v>45343</v>
      </c>
      <c r="N3103" s="7">
        <v>45344</v>
      </c>
    </row>
    <row r="3104" spans="1:14" x14ac:dyDescent="0.25">
      <c r="A3104">
        <v>3100</v>
      </c>
      <c r="B3104" s="27">
        <v>45328</v>
      </c>
      <c r="C3104" s="27">
        <v>45328</v>
      </c>
      <c r="D3104" s="27">
        <v>45332</v>
      </c>
      <c r="E3104">
        <v>4</v>
      </c>
      <c r="F3104" t="s">
        <v>7</v>
      </c>
      <c r="G3104">
        <v>120</v>
      </c>
      <c r="H3104">
        <v>30</v>
      </c>
      <c r="J3104">
        <v>120</v>
      </c>
      <c r="K3104" t="s">
        <v>8</v>
      </c>
      <c r="L3104" t="s">
        <v>181</v>
      </c>
      <c r="M3104" s="7">
        <v>45328</v>
      </c>
      <c r="N3104" s="7">
        <v>45332</v>
      </c>
    </row>
    <row r="3105" spans="1:14" x14ac:dyDescent="0.25">
      <c r="A3105">
        <v>3099</v>
      </c>
      <c r="B3105" s="27">
        <v>45327</v>
      </c>
      <c r="C3105" s="27">
        <v>45327</v>
      </c>
      <c r="D3105" s="27">
        <v>45330</v>
      </c>
      <c r="E3105">
        <v>3</v>
      </c>
      <c r="F3105" t="s">
        <v>7</v>
      </c>
      <c r="G3105">
        <v>159</v>
      </c>
      <c r="H3105">
        <v>53</v>
      </c>
      <c r="J3105">
        <v>159</v>
      </c>
      <c r="K3105" t="s">
        <v>8</v>
      </c>
      <c r="L3105" t="s">
        <v>181</v>
      </c>
      <c r="M3105" s="7">
        <v>45327</v>
      </c>
      <c r="N3105" s="7">
        <v>45330</v>
      </c>
    </row>
    <row r="3106" spans="1:14" x14ac:dyDescent="0.25">
      <c r="A3106">
        <v>3084</v>
      </c>
      <c r="B3106" s="27">
        <v>45320</v>
      </c>
      <c r="C3106" s="27">
        <v>45320</v>
      </c>
      <c r="D3106" s="27">
        <v>45335</v>
      </c>
      <c r="E3106">
        <v>15</v>
      </c>
      <c r="F3106" t="s">
        <v>7</v>
      </c>
      <c r="G3106">
        <v>450</v>
      </c>
      <c r="H3106">
        <v>30</v>
      </c>
      <c r="J3106">
        <v>450</v>
      </c>
      <c r="K3106" t="s">
        <v>8</v>
      </c>
      <c r="L3106" t="s">
        <v>181</v>
      </c>
      <c r="M3106" s="7">
        <v>45320</v>
      </c>
      <c r="N3106" s="7">
        <v>45321.999999988424</v>
      </c>
    </row>
    <row r="3107" spans="1:14" x14ac:dyDescent="0.25">
      <c r="A3107">
        <v>3084</v>
      </c>
      <c r="B3107" s="27">
        <v>45320</v>
      </c>
      <c r="C3107" s="27">
        <v>45320</v>
      </c>
      <c r="D3107" s="27">
        <v>45335</v>
      </c>
      <c r="E3107">
        <v>15</v>
      </c>
      <c r="F3107" t="s">
        <v>7</v>
      </c>
      <c r="G3107">
        <v>450</v>
      </c>
      <c r="H3107">
        <v>30</v>
      </c>
      <c r="J3107">
        <v>450</v>
      </c>
      <c r="K3107" t="s">
        <v>8</v>
      </c>
      <c r="L3107" t="s">
        <v>181</v>
      </c>
      <c r="M3107" s="7">
        <v>45323</v>
      </c>
      <c r="N3107" s="7">
        <v>45335</v>
      </c>
    </row>
    <row r="3108" spans="1:14" x14ac:dyDescent="0.25">
      <c r="A3108">
        <v>3096</v>
      </c>
      <c r="B3108" s="27">
        <v>45327</v>
      </c>
      <c r="C3108" s="27">
        <v>45327</v>
      </c>
      <c r="D3108" s="27">
        <v>45328</v>
      </c>
      <c r="E3108">
        <v>1</v>
      </c>
      <c r="F3108" t="s">
        <v>7</v>
      </c>
      <c r="G3108">
        <v>30</v>
      </c>
      <c r="H3108">
        <v>30</v>
      </c>
      <c r="J3108">
        <v>30</v>
      </c>
      <c r="K3108" t="s">
        <v>8</v>
      </c>
      <c r="L3108" t="s">
        <v>181</v>
      </c>
      <c r="M3108" s="7">
        <v>45327</v>
      </c>
      <c r="N3108" s="7">
        <v>45328</v>
      </c>
    </row>
    <row r="3109" spans="1:14" x14ac:dyDescent="0.25">
      <c r="A3109" t="s">
        <v>168</v>
      </c>
      <c r="B3109" s="27">
        <v>45342</v>
      </c>
      <c r="C3109" s="27">
        <v>45342</v>
      </c>
      <c r="D3109" s="27">
        <v>45348</v>
      </c>
      <c r="E3109">
        <v>6</v>
      </c>
      <c r="F3109" t="s">
        <v>7</v>
      </c>
      <c r="G3109">
        <v>150</v>
      </c>
      <c r="H3109">
        <v>25</v>
      </c>
      <c r="J3109">
        <v>150</v>
      </c>
      <c r="K3109" t="s">
        <v>7</v>
      </c>
      <c r="L3109" t="s">
        <v>181</v>
      </c>
      <c r="M3109" s="7">
        <v>45342</v>
      </c>
      <c r="N3109" s="7">
        <v>45348</v>
      </c>
    </row>
    <row r="3110" spans="1:14" x14ac:dyDescent="0.25">
      <c r="A3110" t="s">
        <v>169</v>
      </c>
      <c r="B3110" s="27">
        <v>45341</v>
      </c>
      <c r="C3110" s="27">
        <v>45341</v>
      </c>
      <c r="D3110" s="27">
        <v>45342</v>
      </c>
      <c r="E3110">
        <v>1</v>
      </c>
      <c r="F3110" t="s">
        <v>7</v>
      </c>
      <c r="G3110">
        <v>28</v>
      </c>
      <c r="H3110">
        <v>28</v>
      </c>
      <c r="J3110">
        <v>28</v>
      </c>
      <c r="K3110" t="s">
        <v>7</v>
      </c>
      <c r="L3110" t="s">
        <v>181</v>
      </c>
      <c r="M3110" s="7">
        <v>45341</v>
      </c>
      <c r="N3110" s="7">
        <v>45342</v>
      </c>
    </row>
    <row r="3111" spans="1:14" x14ac:dyDescent="0.25">
      <c r="A3111">
        <v>3111</v>
      </c>
      <c r="B3111" s="27">
        <v>45332</v>
      </c>
      <c r="C3111" s="27">
        <v>45332</v>
      </c>
      <c r="D3111" s="27">
        <v>45339</v>
      </c>
      <c r="E3111">
        <v>7</v>
      </c>
      <c r="F3111" t="s">
        <v>7</v>
      </c>
      <c r="G3111">
        <v>175</v>
      </c>
      <c r="H3111">
        <v>25</v>
      </c>
      <c r="I3111">
        <v>3</v>
      </c>
      <c r="J3111">
        <v>178</v>
      </c>
      <c r="K3111" t="s">
        <v>7</v>
      </c>
      <c r="L3111" t="s">
        <v>181</v>
      </c>
      <c r="M3111" s="7">
        <v>45332</v>
      </c>
      <c r="N3111" s="7">
        <v>45339</v>
      </c>
    </row>
    <row r="3112" spans="1:14" x14ac:dyDescent="0.25">
      <c r="A3112">
        <v>3111</v>
      </c>
      <c r="B3112" s="27">
        <v>45339</v>
      </c>
      <c r="C3112" s="27">
        <v>45339</v>
      </c>
      <c r="D3112" s="27">
        <v>45343</v>
      </c>
      <c r="E3112">
        <v>4</v>
      </c>
      <c r="F3112" t="s">
        <v>7</v>
      </c>
      <c r="G3112">
        <v>100</v>
      </c>
      <c r="H3112">
        <v>25</v>
      </c>
      <c r="J3112">
        <v>100</v>
      </c>
      <c r="K3112" t="s">
        <v>7</v>
      </c>
      <c r="L3112" t="s">
        <v>143</v>
      </c>
      <c r="M3112" s="7">
        <v>45339</v>
      </c>
      <c r="N3112" s="7">
        <v>45343</v>
      </c>
    </row>
    <row r="3113" spans="1:14" x14ac:dyDescent="0.25">
      <c r="A3113">
        <v>3102</v>
      </c>
      <c r="B3113" s="27">
        <v>45308</v>
      </c>
      <c r="C3113" s="27">
        <v>45330</v>
      </c>
      <c r="D3113" s="27">
        <v>45351</v>
      </c>
      <c r="E3113">
        <v>21</v>
      </c>
      <c r="F3113" t="s">
        <v>7</v>
      </c>
      <c r="G3113">
        <v>399</v>
      </c>
      <c r="H3113">
        <v>19</v>
      </c>
      <c r="I3113">
        <v>3</v>
      </c>
      <c r="J3113">
        <v>402</v>
      </c>
      <c r="K3113" t="s">
        <v>7</v>
      </c>
      <c r="L3113" t="s">
        <v>181</v>
      </c>
      <c r="M3113" s="7">
        <v>45330</v>
      </c>
      <c r="N3113" s="7">
        <v>45351</v>
      </c>
    </row>
    <row r="3114" spans="1:14" x14ac:dyDescent="0.25">
      <c r="A3114">
        <v>3103</v>
      </c>
      <c r="B3114" s="27">
        <v>45330</v>
      </c>
      <c r="C3114" s="27">
        <v>45330</v>
      </c>
      <c r="D3114" s="27">
        <v>45332</v>
      </c>
      <c r="E3114">
        <v>2</v>
      </c>
      <c r="F3114" t="s">
        <v>7</v>
      </c>
      <c r="G3114">
        <v>60</v>
      </c>
      <c r="H3114">
        <v>30</v>
      </c>
      <c r="I3114">
        <v>3</v>
      </c>
      <c r="J3114">
        <v>63</v>
      </c>
      <c r="K3114" t="s">
        <v>7</v>
      </c>
      <c r="L3114" t="s">
        <v>181</v>
      </c>
      <c r="M3114" s="7">
        <v>45330</v>
      </c>
      <c r="N3114" s="7">
        <v>45332</v>
      </c>
    </row>
    <row r="3115" spans="1:14" x14ac:dyDescent="0.25">
      <c r="A3115">
        <v>3103</v>
      </c>
      <c r="B3115" s="27">
        <v>45332</v>
      </c>
      <c r="C3115" s="27">
        <v>45332</v>
      </c>
      <c r="D3115" s="27">
        <v>45339</v>
      </c>
      <c r="E3115">
        <v>7</v>
      </c>
      <c r="F3115" t="s">
        <v>7</v>
      </c>
      <c r="G3115">
        <v>196</v>
      </c>
      <c r="H3115">
        <v>28</v>
      </c>
      <c r="J3115">
        <v>196</v>
      </c>
      <c r="K3115" t="s">
        <v>7</v>
      </c>
      <c r="L3115" t="s">
        <v>143</v>
      </c>
      <c r="M3115" s="7">
        <v>45332</v>
      </c>
      <c r="N3115" s="7">
        <v>45339</v>
      </c>
    </row>
    <row r="3116" spans="1:14" x14ac:dyDescent="0.25">
      <c r="A3116">
        <v>3119</v>
      </c>
      <c r="B3116" s="27">
        <v>45338</v>
      </c>
      <c r="C3116" s="27">
        <v>45338</v>
      </c>
      <c r="D3116" s="27">
        <v>45339</v>
      </c>
      <c r="E3116">
        <v>1</v>
      </c>
      <c r="F3116" t="s">
        <v>7</v>
      </c>
      <c r="G3116">
        <v>85</v>
      </c>
      <c r="H3116">
        <v>85</v>
      </c>
      <c r="I3116">
        <v>3</v>
      </c>
      <c r="J3116">
        <v>88</v>
      </c>
      <c r="K3116" t="s">
        <v>7</v>
      </c>
      <c r="L3116" t="s">
        <v>181</v>
      </c>
      <c r="M3116" s="7">
        <v>45338</v>
      </c>
      <c r="N3116" s="7">
        <v>45339</v>
      </c>
    </row>
    <row r="3117" spans="1:14" x14ac:dyDescent="0.25">
      <c r="A3117">
        <v>3118</v>
      </c>
      <c r="B3117" s="27">
        <v>45338</v>
      </c>
      <c r="C3117" s="27">
        <v>45338</v>
      </c>
      <c r="D3117" s="27">
        <v>45339</v>
      </c>
      <c r="E3117">
        <v>1</v>
      </c>
      <c r="F3117" t="s">
        <v>7</v>
      </c>
      <c r="G3117">
        <v>85</v>
      </c>
      <c r="H3117">
        <v>85</v>
      </c>
      <c r="I3117">
        <v>3</v>
      </c>
      <c r="J3117">
        <v>88</v>
      </c>
      <c r="K3117" t="s">
        <v>7</v>
      </c>
      <c r="L3117" t="s">
        <v>181</v>
      </c>
      <c r="M3117" s="7">
        <v>45338</v>
      </c>
      <c r="N3117" s="7">
        <v>45339</v>
      </c>
    </row>
    <row r="3118" spans="1:14" x14ac:dyDescent="0.25">
      <c r="A3118">
        <v>3101</v>
      </c>
      <c r="B3118" s="27">
        <v>45328</v>
      </c>
      <c r="C3118" s="27">
        <v>45328</v>
      </c>
      <c r="D3118" s="27">
        <v>45339</v>
      </c>
      <c r="E3118">
        <v>11</v>
      </c>
      <c r="F3118" t="s">
        <v>7</v>
      </c>
      <c r="G3118">
        <v>209</v>
      </c>
      <c r="H3118">
        <v>19</v>
      </c>
      <c r="I3118">
        <v>3</v>
      </c>
      <c r="J3118">
        <v>212</v>
      </c>
      <c r="K3118" t="s">
        <v>7</v>
      </c>
      <c r="L3118" t="s">
        <v>181</v>
      </c>
      <c r="M3118" s="7">
        <v>45328</v>
      </c>
      <c r="N3118" s="7">
        <v>45339</v>
      </c>
    </row>
    <row r="3119" spans="1:14" x14ac:dyDescent="0.25">
      <c r="A3119">
        <v>3095</v>
      </c>
      <c r="B3119" s="27">
        <v>45327</v>
      </c>
      <c r="C3119" s="27">
        <v>45327</v>
      </c>
      <c r="D3119" s="27">
        <v>45338</v>
      </c>
      <c r="E3119">
        <v>11</v>
      </c>
      <c r="F3119" t="s">
        <v>7</v>
      </c>
      <c r="G3119">
        <v>275</v>
      </c>
      <c r="H3119">
        <v>25</v>
      </c>
      <c r="I3119">
        <v>18</v>
      </c>
      <c r="J3119">
        <v>293</v>
      </c>
      <c r="K3119" t="s">
        <v>7</v>
      </c>
      <c r="L3119" t="s">
        <v>181</v>
      </c>
      <c r="M3119" s="7">
        <v>45327</v>
      </c>
      <c r="N3119" s="7">
        <v>45338</v>
      </c>
    </row>
    <row r="3120" spans="1:14" x14ac:dyDescent="0.25">
      <c r="A3120">
        <v>3105</v>
      </c>
      <c r="B3120" s="27">
        <v>45330</v>
      </c>
      <c r="C3120" s="27">
        <v>45330</v>
      </c>
      <c r="D3120" s="27">
        <v>45336</v>
      </c>
      <c r="E3120">
        <v>6</v>
      </c>
      <c r="F3120" t="s">
        <v>7</v>
      </c>
      <c r="G3120">
        <v>510</v>
      </c>
      <c r="H3120">
        <v>85</v>
      </c>
      <c r="I3120">
        <v>3</v>
      </c>
      <c r="J3120">
        <v>513</v>
      </c>
      <c r="K3120" t="s">
        <v>7</v>
      </c>
      <c r="L3120" t="s">
        <v>181</v>
      </c>
      <c r="M3120" s="7">
        <v>45330</v>
      </c>
      <c r="N3120" s="7">
        <v>45336</v>
      </c>
    </row>
    <row r="3121" spans="1:14" x14ac:dyDescent="0.25">
      <c r="A3121">
        <v>3097</v>
      </c>
      <c r="B3121" s="27">
        <v>45327</v>
      </c>
      <c r="C3121" s="27">
        <v>45327</v>
      </c>
      <c r="D3121" s="27">
        <v>45334</v>
      </c>
      <c r="E3121">
        <v>7</v>
      </c>
      <c r="F3121" t="s">
        <v>7</v>
      </c>
      <c r="G3121">
        <v>315</v>
      </c>
      <c r="H3121">
        <v>45</v>
      </c>
      <c r="I3121">
        <v>3</v>
      </c>
      <c r="J3121">
        <v>318</v>
      </c>
      <c r="K3121" t="s">
        <v>7</v>
      </c>
      <c r="L3121" t="s">
        <v>181</v>
      </c>
      <c r="M3121" s="7">
        <v>45327</v>
      </c>
      <c r="N3121" s="7">
        <v>45334</v>
      </c>
    </row>
    <row r="3122" spans="1:14" x14ac:dyDescent="0.25">
      <c r="A3122">
        <v>3106</v>
      </c>
      <c r="B3122" s="27">
        <v>45331</v>
      </c>
      <c r="C3122" s="27">
        <v>45331</v>
      </c>
      <c r="D3122" s="27">
        <v>45334</v>
      </c>
      <c r="E3122">
        <v>3</v>
      </c>
      <c r="F3122" t="s">
        <v>7</v>
      </c>
      <c r="G3122">
        <v>255</v>
      </c>
      <c r="H3122">
        <v>85</v>
      </c>
      <c r="I3122">
        <v>3</v>
      </c>
      <c r="J3122">
        <v>258</v>
      </c>
      <c r="K3122" t="s">
        <v>7</v>
      </c>
      <c r="L3122" t="s">
        <v>181</v>
      </c>
      <c r="M3122" s="7">
        <v>45331</v>
      </c>
      <c r="N3122" s="7">
        <v>45334</v>
      </c>
    </row>
    <row r="3123" spans="1:14" x14ac:dyDescent="0.25">
      <c r="A3123" t="s">
        <v>170</v>
      </c>
      <c r="B3123" s="27">
        <v>45331</v>
      </c>
      <c r="C3123" s="27">
        <v>45331</v>
      </c>
      <c r="D3123" s="27">
        <v>45339</v>
      </c>
      <c r="E3123">
        <v>8</v>
      </c>
      <c r="F3123" t="s">
        <v>7</v>
      </c>
      <c r="G3123">
        <v>200</v>
      </c>
      <c r="H3123">
        <v>25</v>
      </c>
      <c r="J3123">
        <v>200</v>
      </c>
      <c r="K3123" t="s">
        <v>7</v>
      </c>
      <c r="L3123" t="s">
        <v>143</v>
      </c>
      <c r="M3123" s="7">
        <v>45331</v>
      </c>
      <c r="N3123" s="7">
        <v>45339</v>
      </c>
    </row>
    <row r="3124" spans="1:14" x14ac:dyDescent="0.25">
      <c r="A3124">
        <v>3094</v>
      </c>
      <c r="B3124" s="27">
        <v>45324</v>
      </c>
      <c r="C3124" s="27">
        <v>45324</v>
      </c>
      <c r="D3124" s="27">
        <v>45327</v>
      </c>
      <c r="E3124">
        <v>3</v>
      </c>
      <c r="F3124" t="s">
        <v>7</v>
      </c>
      <c r="G3124">
        <v>255</v>
      </c>
      <c r="H3124">
        <v>85</v>
      </c>
      <c r="I3124">
        <v>3</v>
      </c>
      <c r="J3124">
        <v>258</v>
      </c>
      <c r="K3124" t="s">
        <v>7</v>
      </c>
      <c r="L3124" t="s">
        <v>181</v>
      </c>
      <c r="M3124" s="7">
        <v>45324</v>
      </c>
      <c r="N3124" s="7">
        <v>45327</v>
      </c>
    </row>
    <row r="3125" spans="1:14" x14ac:dyDescent="0.25">
      <c r="A3125">
        <v>3092</v>
      </c>
      <c r="B3125" s="27">
        <v>45324</v>
      </c>
      <c r="C3125" s="27">
        <v>45324</v>
      </c>
      <c r="D3125" s="27">
        <v>45324</v>
      </c>
      <c r="E3125">
        <v>0</v>
      </c>
      <c r="F3125" t="s">
        <v>7</v>
      </c>
      <c r="G3125">
        <v>85</v>
      </c>
      <c r="J3125">
        <v>85</v>
      </c>
      <c r="K3125" t="s">
        <v>7</v>
      </c>
      <c r="L3125" t="s">
        <v>181</v>
      </c>
      <c r="M3125" s="7">
        <v>45324</v>
      </c>
      <c r="N3125" s="7">
        <v>45324</v>
      </c>
    </row>
    <row r="3126" spans="1:14" x14ac:dyDescent="0.25">
      <c r="A3126">
        <v>3137</v>
      </c>
      <c r="B3126" s="27">
        <v>45348</v>
      </c>
      <c r="C3126" s="27">
        <v>45348</v>
      </c>
      <c r="D3126" s="27">
        <v>45351</v>
      </c>
      <c r="E3126">
        <v>3</v>
      </c>
      <c r="F3126" t="s">
        <v>7</v>
      </c>
      <c r="G3126">
        <v>105</v>
      </c>
      <c r="H3126">
        <v>35</v>
      </c>
      <c r="J3126">
        <v>105</v>
      </c>
      <c r="K3126" t="s">
        <v>8</v>
      </c>
      <c r="L3126" t="s">
        <v>181</v>
      </c>
      <c r="M3126" s="7">
        <v>45348</v>
      </c>
      <c r="N3126" s="7">
        <v>45351</v>
      </c>
    </row>
    <row r="3127" spans="1:14" x14ac:dyDescent="0.25">
      <c r="A3127" t="s">
        <v>171</v>
      </c>
      <c r="B3127" s="27">
        <v>45323</v>
      </c>
      <c r="C3127" s="27">
        <v>45323</v>
      </c>
      <c r="D3127" s="27">
        <v>45351</v>
      </c>
      <c r="E3127">
        <v>28</v>
      </c>
      <c r="F3127" t="s">
        <v>7</v>
      </c>
      <c r="G3127">
        <v>638.11</v>
      </c>
      <c r="H3127">
        <v>22.789642857142859</v>
      </c>
      <c r="J3127">
        <v>638.11</v>
      </c>
      <c r="K3127" t="s">
        <v>7</v>
      </c>
      <c r="L3127" t="s">
        <v>181</v>
      </c>
      <c r="M3127" s="7">
        <v>45323</v>
      </c>
      <c r="N3127" s="7">
        <v>45351</v>
      </c>
    </row>
    <row r="3128" spans="1:14" x14ac:dyDescent="0.25">
      <c r="A3128">
        <v>3191</v>
      </c>
      <c r="B3128" s="27">
        <v>45378</v>
      </c>
      <c r="C3128" s="27">
        <v>45378</v>
      </c>
      <c r="D3128" s="27">
        <v>45415</v>
      </c>
      <c r="E3128">
        <v>37</v>
      </c>
      <c r="F3128" t="s">
        <v>7</v>
      </c>
      <c r="G3128">
        <v>555</v>
      </c>
      <c r="H3128">
        <v>15</v>
      </c>
      <c r="I3128">
        <v>3</v>
      </c>
      <c r="J3128">
        <v>558</v>
      </c>
      <c r="K3128" t="s">
        <v>7</v>
      </c>
      <c r="L3128" t="s">
        <v>181</v>
      </c>
      <c r="M3128" s="7">
        <v>45378</v>
      </c>
      <c r="N3128" s="7">
        <v>45381.999999988424</v>
      </c>
    </row>
    <row r="3129" spans="1:14" x14ac:dyDescent="0.25">
      <c r="A3129">
        <v>3191</v>
      </c>
      <c r="B3129" s="27">
        <v>45378</v>
      </c>
      <c r="C3129" s="27">
        <v>45378</v>
      </c>
      <c r="D3129" s="27">
        <v>45415</v>
      </c>
      <c r="E3129">
        <v>37</v>
      </c>
      <c r="F3129" t="s">
        <v>7</v>
      </c>
      <c r="G3129">
        <v>555</v>
      </c>
      <c r="H3129">
        <v>15</v>
      </c>
      <c r="I3129">
        <v>3</v>
      </c>
      <c r="J3129">
        <v>558</v>
      </c>
      <c r="K3129" t="s">
        <v>7</v>
      </c>
      <c r="L3129" t="s">
        <v>181</v>
      </c>
      <c r="M3129" s="7">
        <v>45383</v>
      </c>
      <c r="N3129" s="7">
        <v>45411.999999988424</v>
      </c>
    </row>
    <row r="3130" spans="1:14" x14ac:dyDescent="0.25">
      <c r="A3130">
        <v>3191</v>
      </c>
      <c r="B3130" s="27">
        <v>45378</v>
      </c>
      <c r="C3130" s="27">
        <v>45378</v>
      </c>
      <c r="D3130" s="27">
        <v>45415</v>
      </c>
      <c r="E3130">
        <v>37</v>
      </c>
      <c r="F3130" t="s">
        <v>7</v>
      </c>
      <c r="G3130">
        <v>555</v>
      </c>
      <c r="H3130">
        <v>15</v>
      </c>
      <c r="I3130">
        <v>3</v>
      </c>
      <c r="J3130">
        <v>558</v>
      </c>
      <c r="K3130" t="s">
        <v>7</v>
      </c>
      <c r="L3130" t="s">
        <v>181</v>
      </c>
      <c r="M3130" s="7">
        <v>45413</v>
      </c>
      <c r="N3130" s="7">
        <v>45415</v>
      </c>
    </row>
    <row r="3131" spans="1:14" x14ac:dyDescent="0.25">
      <c r="A3131">
        <v>3130</v>
      </c>
      <c r="B3131" s="27">
        <v>45345</v>
      </c>
      <c r="C3131" s="27">
        <v>45345</v>
      </c>
      <c r="D3131" s="27">
        <v>45366</v>
      </c>
      <c r="E3131">
        <v>21</v>
      </c>
      <c r="F3131" t="s">
        <v>7</v>
      </c>
      <c r="G3131">
        <v>399</v>
      </c>
      <c r="H3131">
        <v>19</v>
      </c>
      <c r="I3131">
        <v>3</v>
      </c>
      <c r="J3131">
        <v>402</v>
      </c>
      <c r="K3131" t="s">
        <v>7</v>
      </c>
      <c r="L3131" t="s">
        <v>181</v>
      </c>
      <c r="M3131" s="7">
        <v>45345</v>
      </c>
      <c r="N3131" s="7">
        <v>45350.999999988424</v>
      </c>
    </row>
    <row r="3132" spans="1:14" x14ac:dyDescent="0.25">
      <c r="A3132">
        <v>3130</v>
      </c>
      <c r="B3132" s="27">
        <v>45345</v>
      </c>
      <c r="C3132" s="27">
        <v>45345</v>
      </c>
      <c r="D3132" s="27">
        <v>45366</v>
      </c>
      <c r="E3132">
        <v>21</v>
      </c>
      <c r="F3132" t="s">
        <v>7</v>
      </c>
      <c r="G3132">
        <v>399</v>
      </c>
      <c r="H3132">
        <v>19</v>
      </c>
      <c r="I3132">
        <v>3</v>
      </c>
      <c r="J3132">
        <v>402</v>
      </c>
      <c r="K3132" t="s">
        <v>7</v>
      </c>
      <c r="L3132" t="s">
        <v>181</v>
      </c>
      <c r="M3132" s="7">
        <v>45352</v>
      </c>
      <c r="N3132" s="7">
        <v>45366</v>
      </c>
    </row>
    <row r="3133" spans="1:14" x14ac:dyDescent="0.25">
      <c r="A3133" t="s">
        <v>172</v>
      </c>
      <c r="B3133" s="27">
        <v>45366</v>
      </c>
      <c r="C3133" s="27">
        <v>45366</v>
      </c>
      <c r="D3133" s="27">
        <v>45371</v>
      </c>
      <c r="E3133">
        <v>5</v>
      </c>
      <c r="F3133" t="s">
        <v>7</v>
      </c>
      <c r="G3133">
        <v>95</v>
      </c>
      <c r="H3133">
        <v>19</v>
      </c>
      <c r="J3133">
        <v>95</v>
      </c>
      <c r="K3133" t="s">
        <v>7</v>
      </c>
      <c r="L3133" t="s">
        <v>143</v>
      </c>
      <c r="M3133" s="7">
        <v>45366</v>
      </c>
      <c r="N3133" s="7">
        <v>45371</v>
      </c>
    </row>
    <row r="3134" spans="1:14" x14ac:dyDescent="0.25">
      <c r="A3134">
        <v>3196</v>
      </c>
      <c r="B3134" s="27">
        <v>45371</v>
      </c>
      <c r="C3134" s="27">
        <v>45381</v>
      </c>
      <c r="D3134" s="27">
        <v>45411</v>
      </c>
      <c r="E3134">
        <v>30</v>
      </c>
      <c r="F3134" t="s">
        <v>7</v>
      </c>
      <c r="G3134">
        <v>570</v>
      </c>
      <c r="H3134">
        <v>19</v>
      </c>
      <c r="J3134">
        <v>570</v>
      </c>
      <c r="K3134" t="s">
        <v>7</v>
      </c>
      <c r="L3134" t="s">
        <v>181</v>
      </c>
      <c r="M3134" s="7">
        <v>45381</v>
      </c>
      <c r="N3134" s="7">
        <v>45381.999999988424</v>
      </c>
    </row>
    <row r="3135" spans="1:14" x14ac:dyDescent="0.25">
      <c r="A3135">
        <v>3196</v>
      </c>
      <c r="B3135" s="27">
        <v>45371</v>
      </c>
      <c r="C3135" s="27">
        <v>45381</v>
      </c>
      <c r="D3135" s="27">
        <v>45411</v>
      </c>
      <c r="E3135">
        <v>30</v>
      </c>
      <c r="F3135" t="s">
        <v>7</v>
      </c>
      <c r="G3135">
        <v>570</v>
      </c>
      <c r="H3135">
        <v>19</v>
      </c>
      <c r="J3135">
        <v>570</v>
      </c>
      <c r="K3135" t="s">
        <v>7</v>
      </c>
      <c r="L3135" t="s">
        <v>181</v>
      </c>
      <c r="M3135" s="7">
        <v>45383</v>
      </c>
      <c r="N3135" s="7">
        <v>45411</v>
      </c>
    </row>
    <row r="3136" spans="1:14" x14ac:dyDescent="0.25">
      <c r="A3136">
        <v>3183</v>
      </c>
      <c r="B3136" s="27">
        <v>45376</v>
      </c>
      <c r="C3136" s="27">
        <v>45376</v>
      </c>
      <c r="D3136" s="27">
        <v>45406</v>
      </c>
      <c r="E3136">
        <v>30</v>
      </c>
      <c r="F3136" t="s">
        <v>7</v>
      </c>
      <c r="G3136">
        <v>630</v>
      </c>
      <c r="H3136">
        <v>21</v>
      </c>
      <c r="I3136">
        <v>3</v>
      </c>
      <c r="J3136">
        <v>633</v>
      </c>
      <c r="K3136" t="s">
        <v>7</v>
      </c>
      <c r="L3136" t="s">
        <v>181</v>
      </c>
      <c r="M3136" s="7">
        <v>45376</v>
      </c>
      <c r="N3136" s="7">
        <v>45381.999999988424</v>
      </c>
    </row>
    <row r="3137" spans="1:14" x14ac:dyDescent="0.25">
      <c r="A3137">
        <v>3183</v>
      </c>
      <c r="B3137" s="27">
        <v>45376</v>
      </c>
      <c r="C3137" s="27">
        <v>45376</v>
      </c>
      <c r="D3137" s="27">
        <v>45406</v>
      </c>
      <c r="E3137">
        <v>30</v>
      </c>
      <c r="F3137" t="s">
        <v>7</v>
      </c>
      <c r="G3137">
        <v>630</v>
      </c>
      <c r="H3137">
        <v>21</v>
      </c>
      <c r="I3137">
        <v>3</v>
      </c>
      <c r="J3137">
        <v>633</v>
      </c>
      <c r="K3137" t="s">
        <v>7</v>
      </c>
      <c r="L3137" t="s">
        <v>181</v>
      </c>
      <c r="M3137" s="7">
        <v>45383</v>
      </c>
      <c r="N3137" s="7">
        <v>45406</v>
      </c>
    </row>
    <row r="3138" spans="1:14" x14ac:dyDescent="0.25">
      <c r="A3138">
        <v>3180</v>
      </c>
      <c r="B3138" s="27">
        <v>45373</v>
      </c>
      <c r="C3138" s="27">
        <v>45381</v>
      </c>
      <c r="D3138" s="27">
        <v>45400</v>
      </c>
      <c r="E3138">
        <v>19</v>
      </c>
      <c r="F3138" t="s">
        <v>7</v>
      </c>
      <c r="G3138">
        <v>475</v>
      </c>
      <c r="H3138">
        <v>25</v>
      </c>
      <c r="I3138">
        <v>13</v>
      </c>
      <c r="J3138">
        <v>488</v>
      </c>
      <c r="K3138" t="s">
        <v>7</v>
      </c>
      <c r="L3138" t="s">
        <v>181</v>
      </c>
      <c r="M3138" s="7">
        <v>45381</v>
      </c>
      <c r="N3138" s="7">
        <v>45381.999999988424</v>
      </c>
    </row>
    <row r="3139" spans="1:14" x14ac:dyDescent="0.25">
      <c r="A3139">
        <v>3180</v>
      </c>
      <c r="B3139" s="27">
        <v>45373</v>
      </c>
      <c r="C3139" s="27">
        <v>45381</v>
      </c>
      <c r="D3139" s="27">
        <v>45400</v>
      </c>
      <c r="E3139">
        <v>19</v>
      </c>
      <c r="F3139" t="s">
        <v>7</v>
      </c>
      <c r="G3139">
        <v>475</v>
      </c>
      <c r="H3139">
        <v>25</v>
      </c>
      <c r="I3139">
        <v>13</v>
      </c>
      <c r="J3139">
        <v>488</v>
      </c>
      <c r="K3139" t="s">
        <v>7</v>
      </c>
      <c r="L3139" t="s">
        <v>181</v>
      </c>
      <c r="M3139" s="7">
        <v>45383</v>
      </c>
      <c r="N3139" s="7">
        <v>45400</v>
      </c>
    </row>
    <row r="3140" spans="1:14" x14ac:dyDescent="0.25">
      <c r="A3140">
        <v>3187</v>
      </c>
      <c r="B3140" s="27">
        <v>45372</v>
      </c>
      <c r="C3140" s="27">
        <v>45381</v>
      </c>
      <c r="D3140" s="27">
        <v>45399</v>
      </c>
      <c r="E3140">
        <v>18</v>
      </c>
      <c r="F3140" t="s">
        <v>8</v>
      </c>
      <c r="G3140">
        <v>361</v>
      </c>
      <c r="H3140">
        <v>20.055555555555557</v>
      </c>
      <c r="I3140">
        <v>103</v>
      </c>
      <c r="J3140">
        <v>464</v>
      </c>
      <c r="K3140" t="s">
        <v>7</v>
      </c>
      <c r="L3140" t="s">
        <v>181</v>
      </c>
      <c r="M3140" s="7">
        <v>45381</v>
      </c>
      <c r="N3140" s="7">
        <v>45381.999999988424</v>
      </c>
    </row>
    <row r="3141" spans="1:14" x14ac:dyDescent="0.25">
      <c r="A3141">
        <v>3187</v>
      </c>
      <c r="B3141" s="27">
        <v>45372</v>
      </c>
      <c r="C3141" s="27">
        <v>45381</v>
      </c>
      <c r="D3141" s="27">
        <v>45399</v>
      </c>
      <c r="E3141">
        <v>18</v>
      </c>
      <c r="F3141" t="s">
        <v>8</v>
      </c>
      <c r="G3141">
        <v>361</v>
      </c>
      <c r="H3141">
        <v>20.055555555555557</v>
      </c>
      <c r="I3141">
        <v>103</v>
      </c>
      <c r="J3141">
        <v>464</v>
      </c>
      <c r="K3141" t="s">
        <v>7</v>
      </c>
      <c r="L3141" t="s">
        <v>181</v>
      </c>
      <c r="M3141" s="7">
        <v>45383</v>
      </c>
      <c r="N3141" s="7">
        <v>45399</v>
      </c>
    </row>
    <row r="3142" spans="1:14" x14ac:dyDescent="0.25">
      <c r="A3142">
        <v>3177</v>
      </c>
      <c r="B3142" s="27">
        <v>45369</v>
      </c>
      <c r="C3142" s="27">
        <v>45369</v>
      </c>
      <c r="D3142" s="27">
        <v>45397</v>
      </c>
      <c r="E3142">
        <v>28</v>
      </c>
      <c r="F3142" t="s">
        <v>7</v>
      </c>
      <c r="G3142">
        <v>840</v>
      </c>
      <c r="H3142">
        <v>30</v>
      </c>
      <c r="I3142">
        <v>3</v>
      </c>
      <c r="J3142">
        <v>843</v>
      </c>
      <c r="K3142" t="s">
        <v>7</v>
      </c>
      <c r="L3142" t="s">
        <v>181</v>
      </c>
      <c r="M3142" s="7">
        <v>45369</v>
      </c>
      <c r="N3142" s="7">
        <v>45381.999999988424</v>
      </c>
    </row>
    <row r="3143" spans="1:14" x14ac:dyDescent="0.25">
      <c r="A3143">
        <v>3177</v>
      </c>
      <c r="B3143" s="27">
        <v>45369</v>
      </c>
      <c r="C3143" s="27">
        <v>45369</v>
      </c>
      <c r="D3143" s="27">
        <v>45397</v>
      </c>
      <c r="E3143">
        <v>28</v>
      </c>
      <c r="F3143" t="s">
        <v>7</v>
      </c>
      <c r="G3143">
        <v>840</v>
      </c>
      <c r="H3143">
        <v>30</v>
      </c>
      <c r="I3143">
        <v>3</v>
      </c>
      <c r="J3143">
        <v>843</v>
      </c>
      <c r="K3143" t="s">
        <v>7</v>
      </c>
      <c r="L3143" t="s">
        <v>181</v>
      </c>
      <c r="M3143" s="7">
        <v>45383</v>
      </c>
      <c r="N3143" s="7">
        <v>45397</v>
      </c>
    </row>
    <row r="3144" spans="1:14" x14ac:dyDescent="0.25">
      <c r="A3144">
        <v>3165</v>
      </c>
      <c r="B3144" s="27">
        <v>45363</v>
      </c>
      <c r="C3144" s="27">
        <v>45363</v>
      </c>
      <c r="D3144" s="27">
        <v>45393</v>
      </c>
      <c r="E3144">
        <v>30</v>
      </c>
      <c r="F3144" t="s">
        <v>7</v>
      </c>
      <c r="G3144">
        <v>450</v>
      </c>
      <c r="H3144">
        <v>15</v>
      </c>
      <c r="I3144">
        <v>3</v>
      </c>
      <c r="J3144">
        <v>453</v>
      </c>
      <c r="K3144" t="s">
        <v>7</v>
      </c>
      <c r="L3144" t="s">
        <v>181</v>
      </c>
      <c r="M3144" s="7">
        <v>45363</v>
      </c>
      <c r="N3144" s="7">
        <v>45381.999999988424</v>
      </c>
    </row>
    <row r="3145" spans="1:14" x14ac:dyDescent="0.25">
      <c r="A3145">
        <v>3165</v>
      </c>
      <c r="B3145" s="27">
        <v>45363</v>
      </c>
      <c r="C3145" s="27">
        <v>45363</v>
      </c>
      <c r="D3145" s="27">
        <v>45393</v>
      </c>
      <c r="E3145">
        <v>30</v>
      </c>
      <c r="F3145" t="s">
        <v>7</v>
      </c>
      <c r="G3145">
        <v>450</v>
      </c>
      <c r="H3145">
        <v>15</v>
      </c>
      <c r="I3145">
        <v>3</v>
      </c>
      <c r="J3145">
        <v>453</v>
      </c>
      <c r="K3145" t="s">
        <v>7</v>
      </c>
      <c r="L3145" t="s">
        <v>181</v>
      </c>
      <c r="M3145" s="7">
        <v>45383</v>
      </c>
      <c r="N3145" s="7">
        <v>45393</v>
      </c>
    </row>
    <row r="3146" spans="1:14" x14ac:dyDescent="0.25">
      <c r="A3146" t="s">
        <v>173</v>
      </c>
      <c r="B3146" s="27">
        <v>45351</v>
      </c>
      <c r="C3146" s="27">
        <v>45351</v>
      </c>
      <c r="D3146" s="27">
        <v>45382</v>
      </c>
      <c r="E3146">
        <v>31</v>
      </c>
      <c r="F3146" t="s">
        <v>7</v>
      </c>
      <c r="G3146">
        <v>682.12</v>
      </c>
      <c r="H3146">
        <v>22.003870967741936</v>
      </c>
      <c r="J3146">
        <v>682.12</v>
      </c>
      <c r="K3146" t="s">
        <v>7</v>
      </c>
      <c r="L3146" t="s">
        <v>181</v>
      </c>
      <c r="M3146" s="7">
        <v>45351</v>
      </c>
      <c r="N3146" s="7">
        <v>45350.999999988424</v>
      </c>
    </row>
    <row r="3147" spans="1:14" x14ac:dyDescent="0.25">
      <c r="A3147" t="s">
        <v>173</v>
      </c>
      <c r="B3147" s="27">
        <v>45351</v>
      </c>
      <c r="C3147" s="27">
        <v>45351</v>
      </c>
      <c r="D3147" s="27">
        <v>45382</v>
      </c>
      <c r="E3147">
        <v>31</v>
      </c>
      <c r="F3147" t="s">
        <v>7</v>
      </c>
      <c r="G3147">
        <v>682.12</v>
      </c>
      <c r="H3147">
        <v>22.003870967741936</v>
      </c>
      <c r="J3147">
        <v>682.12</v>
      </c>
      <c r="K3147" t="s">
        <v>7</v>
      </c>
      <c r="L3147" t="s">
        <v>181</v>
      </c>
      <c r="M3147" s="7">
        <v>45352</v>
      </c>
      <c r="N3147" s="7">
        <v>45382</v>
      </c>
    </row>
    <row r="3148" spans="1:14" x14ac:dyDescent="0.25">
      <c r="A3148">
        <v>3195</v>
      </c>
      <c r="B3148" s="27">
        <v>45381</v>
      </c>
      <c r="C3148" s="27">
        <v>45381</v>
      </c>
      <c r="D3148" s="27">
        <v>45388</v>
      </c>
      <c r="E3148">
        <v>7</v>
      </c>
      <c r="F3148" t="s">
        <v>7</v>
      </c>
      <c r="G3148">
        <v>175</v>
      </c>
      <c r="H3148">
        <v>25</v>
      </c>
      <c r="I3148">
        <v>18</v>
      </c>
      <c r="J3148">
        <v>193</v>
      </c>
      <c r="K3148" t="s">
        <v>7</v>
      </c>
      <c r="L3148" t="s">
        <v>181</v>
      </c>
      <c r="M3148" s="7">
        <v>45381</v>
      </c>
      <c r="N3148" s="7">
        <v>45381.999999988424</v>
      </c>
    </row>
    <row r="3149" spans="1:14" x14ac:dyDescent="0.25">
      <c r="A3149">
        <v>3195</v>
      </c>
      <c r="B3149" s="27">
        <v>45381</v>
      </c>
      <c r="C3149" s="27">
        <v>45381</v>
      </c>
      <c r="D3149" s="27">
        <v>45388</v>
      </c>
      <c r="E3149">
        <v>7</v>
      </c>
      <c r="F3149" t="s">
        <v>7</v>
      </c>
      <c r="G3149">
        <v>175</v>
      </c>
      <c r="H3149">
        <v>25</v>
      </c>
      <c r="I3149">
        <v>18</v>
      </c>
      <c r="J3149">
        <v>193</v>
      </c>
      <c r="K3149" t="s">
        <v>7</v>
      </c>
      <c r="L3149" t="s">
        <v>181</v>
      </c>
      <c r="M3149" s="7">
        <v>45383</v>
      </c>
      <c r="N3149" s="7">
        <v>45388</v>
      </c>
    </row>
    <row r="3150" spans="1:14" x14ac:dyDescent="0.25">
      <c r="A3150">
        <v>3178</v>
      </c>
      <c r="B3150" s="27">
        <v>45372</v>
      </c>
      <c r="C3150" s="27">
        <v>45372</v>
      </c>
      <c r="D3150" s="27">
        <v>45388</v>
      </c>
      <c r="E3150">
        <v>16</v>
      </c>
      <c r="F3150" t="s">
        <v>7</v>
      </c>
      <c r="G3150">
        <v>400</v>
      </c>
      <c r="H3150">
        <v>25</v>
      </c>
      <c r="I3150">
        <v>23</v>
      </c>
      <c r="J3150">
        <v>423</v>
      </c>
      <c r="K3150" t="s">
        <v>7</v>
      </c>
      <c r="L3150" t="s">
        <v>181</v>
      </c>
      <c r="M3150" s="7">
        <v>45372</v>
      </c>
      <c r="N3150" s="7">
        <v>45381.999999988424</v>
      </c>
    </row>
    <row r="3151" spans="1:14" x14ac:dyDescent="0.25">
      <c r="A3151">
        <v>3178</v>
      </c>
      <c r="B3151" s="27">
        <v>45372</v>
      </c>
      <c r="C3151" s="27">
        <v>45372</v>
      </c>
      <c r="D3151" s="27">
        <v>45388</v>
      </c>
      <c r="E3151">
        <v>16</v>
      </c>
      <c r="F3151" t="s">
        <v>7</v>
      </c>
      <c r="G3151">
        <v>400</v>
      </c>
      <c r="H3151">
        <v>25</v>
      </c>
      <c r="I3151">
        <v>23</v>
      </c>
      <c r="J3151">
        <v>423</v>
      </c>
      <c r="K3151" t="s">
        <v>7</v>
      </c>
      <c r="L3151" t="s">
        <v>181</v>
      </c>
      <c r="M3151" s="7">
        <v>45383</v>
      </c>
      <c r="N3151" s="7">
        <v>45388</v>
      </c>
    </row>
    <row r="3152" spans="1:14" x14ac:dyDescent="0.25">
      <c r="A3152">
        <v>3163</v>
      </c>
      <c r="B3152" s="27">
        <v>45351</v>
      </c>
      <c r="C3152" s="27">
        <v>45351</v>
      </c>
      <c r="D3152" s="27">
        <v>45381</v>
      </c>
      <c r="E3152">
        <v>30</v>
      </c>
      <c r="F3152" t="s">
        <v>7</v>
      </c>
      <c r="G3152">
        <v>630</v>
      </c>
      <c r="H3152">
        <v>21</v>
      </c>
      <c r="I3152">
        <v>3</v>
      </c>
      <c r="J3152">
        <v>633</v>
      </c>
      <c r="K3152" t="s">
        <v>7</v>
      </c>
      <c r="L3152" t="s">
        <v>181</v>
      </c>
      <c r="M3152" s="7">
        <v>45351</v>
      </c>
      <c r="N3152" s="7">
        <v>45350.999999988424</v>
      </c>
    </row>
    <row r="3153" spans="1:14" x14ac:dyDescent="0.25">
      <c r="A3153">
        <v>3163</v>
      </c>
      <c r="B3153" s="27">
        <v>45351</v>
      </c>
      <c r="C3153" s="27">
        <v>45351</v>
      </c>
      <c r="D3153" s="27">
        <v>45381</v>
      </c>
      <c r="E3153">
        <v>30</v>
      </c>
      <c r="F3153" t="s">
        <v>7</v>
      </c>
      <c r="G3153">
        <v>630</v>
      </c>
      <c r="H3153">
        <v>21</v>
      </c>
      <c r="I3153">
        <v>3</v>
      </c>
      <c r="J3153">
        <v>633</v>
      </c>
      <c r="K3153" t="s">
        <v>7</v>
      </c>
      <c r="L3153" t="s">
        <v>181</v>
      </c>
      <c r="M3153" s="7">
        <v>45352</v>
      </c>
      <c r="N3153" s="7">
        <v>45381</v>
      </c>
    </row>
    <row r="3154" spans="1:14" x14ac:dyDescent="0.25">
      <c r="A3154">
        <v>3193</v>
      </c>
      <c r="B3154" s="27">
        <v>45380</v>
      </c>
      <c r="C3154" s="27">
        <v>45380</v>
      </c>
      <c r="D3154" s="27">
        <v>45384</v>
      </c>
      <c r="E3154">
        <v>4</v>
      </c>
      <c r="F3154" t="s">
        <v>7</v>
      </c>
      <c r="G3154">
        <v>160</v>
      </c>
      <c r="H3154">
        <v>40</v>
      </c>
      <c r="J3154">
        <v>160</v>
      </c>
      <c r="K3154" t="s">
        <v>7</v>
      </c>
      <c r="L3154" t="s">
        <v>181</v>
      </c>
      <c r="M3154" s="7">
        <v>45380</v>
      </c>
      <c r="N3154" s="7">
        <v>45381.999999988424</v>
      </c>
    </row>
    <row r="3155" spans="1:14" x14ac:dyDescent="0.25">
      <c r="A3155">
        <v>3193</v>
      </c>
      <c r="B3155" s="27">
        <v>45380</v>
      </c>
      <c r="C3155" s="27">
        <v>45380</v>
      </c>
      <c r="D3155" s="27">
        <v>45384</v>
      </c>
      <c r="E3155">
        <v>4</v>
      </c>
      <c r="F3155" t="s">
        <v>7</v>
      </c>
      <c r="G3155">
        <v>160</v>
      </c>
      <c r="H3155">
        <v>40</v>
      </c>
      <c r="J3155">
        <v>160</v>
      </c>
      <c r="K3155" t="s">
        <v>7</v>
      </c>
      <c r="L3155" t="s">
        <v>181</v>
      </c>
      <c r="M3155" s="7">
        <v>45383</v>
      </c>
      <c r="N3155" s="7">
        <v>45384</v>
      </c>
    </row>
    <row r="3156" spans="1:14" x14ac:dyDescent="0.25">
      <c r="A3156">
        <v>3172</v>
      </c>
      <c r="B3156" s="27">
        <v>45363</v>
      </c>
      <c r="C3156" s="27">
        <v>45367</v>
      </c>
      <c r="D3156" s="27">
        <v>45384</v>
      </c>
      <c r="E3156">
        <v>17</v>
      </c>
      <c r="F3156" t="s">
        <v>8</v>
      </c>
      <c r="G3156">
        <v>357</v>
      </c>
      <c r="H3156">
        <v>21</v>
      </c>
      <c r="I3156">
        <v>83</v>
      </c>
      <c r="J3156">
        <v>440</v>
      </c>
      <c r="K3156" t="s">
        <v>7</v>
      </c>
      <c r="L3156" t="s">
        <v>181</v>
      </c>
      <c r="M3156" s="7">
        <v>45367</v>
      </c>
      <c r="N3156" s="7">
        <v>45381.999999988424</v>
      </c>
    </row>
    <row r="3157" spans="1:14" x14ac:dyDescent="0.25">
      <c r="A3157">
        <v>3172</v>
      </c>
      <c r="B3157" s="27">
        <v>45363</v>
      </c>
      <c r="C3157" s="27">
        <v>45367</v>
      </c>
      <c r="D3157" s="27">
        <v>45384</v>
      </c>
      <c r="E3157">
        <v>17</v>
      </c>
      <c r="F3157" t="s">
        <v>8</v>
      </c>
      <c r="G3157">
        <v>357</v>
      </c>
      <c r="H3157">
        <v>21</v>
      </c>
      <c r="I3157">
        <v>83</v>
      </c>
      <c r="J3157">
        <v>440</v>
      </c>
      <c r="K3157" t="s">
        <v>7</v>
      </c>
      <c r="L3157" t="s">
        <v>181</v>
      </c>
      <c r="M3157" s="7">
        <v>45383</v>
      </c>
      <c r="N3157" s="7">
        <v>45384</v>
      </c>
    </row>
    <row r="3158" spans="1:14" x14ac:dyDescent="0.25">
      <c r="A3158">
        <v>3170</v>
      </c>
      <c r="B3158" s="27">
        <v>45367</v>
      </c>
      <c r="C3158" s="27">
        <v>45367</v>
      </c>
      <c r="D3158" s="27">
        <v>45381</v>
      </c>
      <c r="E3158">
        <v>14</v>
      </c>
      <c r="F3158" t="s">
        <v>7</v>
      </c>
      <c r="G3158">
        <v>294</v>
      </c>
      <c r="H3158">
        <v>21</v>
      </c>
      <c r="I3158">
        <v>3</v>
      </c>
      <c r="J3158">
        <v>297</v>
      </c>
      <c r="K3158" t="s">
        <v>7</v>
      </c>
      <c r="L3158" t="s">
        <v>181</v>
      </c>
      <c r="M3158" s="7">
        <v>45367</v>
      </c>
      <c r="N3158" s="7">
        <v>45381</v>
      </c>
    </row>
    <row r="3159" spans="1:14" x14ac:dyDescent="0.25">
      <c r="A3159">
        <v>3166</v>
      </c>
      <c r="B3159" s="27">
        <v>45367</v>
      </c>
      <c r="C3159" s="27">
        <v>45367</v>
      </c>
      <c r="D3159" s="27">
        <v>45381</v>
      </c>
      <c r="E3159">
        <v>14</v>
      </c>
      <c r="F3159" t="s">
        <v>7</v>
      </c>
      <c r="G3159">
        <v>420</v>
      </c>
      <c r="H3159">
        <v>30</v>
      </c>
      <c r="I3159">
        <v>3</v>
      </c>
      <c r="J3159">
        <v>423</v>
      </c>
      <c r="K3159" t="s">
        <v>7</v>
      </c>
      <c r="L3159" t="s">
        <v>181</v>
      </c>
      <c r="M3159" s="7">
        <v>45367</v>
      </c>
      <c r="N3159" s="7">
        <v>45381</v>
      </c>
    </row>
    <row r="3160" spans="1:14" x14ac:dyDescent="0.25">
      <c r="A3160">
        <v>3127</v>
      </c>
      <c r="B3160" s="27">
        <v>45338</v>
      </c>
      <c r="C3160" s="27">
        <v>45357</v>
      </c>
      <c r="D3160" s="27">
        <v>45381</v>
      </c>
      <c r="E3160">
        <v>24</v>
      </c>
      <c r="F3160" t="s">
        <v>7</v>
      </c>
      <c r="G3160">
        <v>552</v>
      </c>
      <c r="H3160">
        <v>23</v>
      </c>
      <c r="I3160">
        <v>23</v>
      </c>
      <c r="J3160">
        <v>575</v>
      </c>
      <c r="K3160" t="s">
        <v>7</v>
      </c>
      <c r="L3160" t="s">
        <v>181</v>
      </c>
      <c r="M3160" s="7">
        <v>45357</v>
      </c>
      <c r="N3160" s="7">
        <v>45381</v>
      </c>
    </row>
    <row r="3161" spans="1:14" x14ac:dyDescent="0.25">
      <c r="A3161">
        <v>3184</v>
      </c>
      <c r="B3161" s="27">
        <v>45376</v>
      </c>
      <c r="C3161" s="27">
        <v>45376</v>
      </c>
      <c r="D3161" s="27">
        <v>45380</v>
      </c>
      <c r="E3161">
        <v>4</v>
      </c>
      <c r="F3161" t="s">
        <v>7</v>
      </c>
      <c r="G3161">
        <v>120</v>
      </c>
      <c r="H3161">
        <v>30</v>
      </c>
      <c r="I3161">
        <v>3</v>
      </c>
      <c r="J3161">
        <v>123</v>
      </c>
      <c r="K3161" t="s">
        <v>7</v>
      </c>
      <c r="L3161" t="s">
        <v>181</v>
      </c>
      <c r="M3161" s="7">
        <v>45376</v>
      </c>
      <c r="N3161" s="7">
        <v>45380</v>
      </c>
    </row>
    <row r="3162" spans="1:14" x14ac:dyDescent="0.25">
      <c r="A3162">
        <v>3176</v>
      </c>
      <c r="B3162" s="27">
        <v>45370</v>
      </c>
      <c r="C3162" s="27">
        <v>45371</v>
      </c>
      <c r="D3162" s="27">
        <v>45380</v>
      </c>
      <c r="E3162">
        <v>9</v>
      </c>
      <c r="F3162" t="s">
        <v>7</v>
      </c>
      <c r="G3162">
        <v>190</v>
      </c>
      <c r="H3162">
        <v>21.111111111111111</v>
      </c>
      <c r="I3162">
        <v>3</v>
      </c>
      <c r="J3162">
        <v>193</v>
      </c>
      <c r="K3162" t="s">
        <v>7</v>
      </c>
      <c r="L3162" t="s">
        <v>181</v>
      </c>
      <c r="M3162" s="7">
        <v>45371</v>
      </c>
      <c r="N3162" s="7">
        <v>45380</v>
      </c>
    </row>
    <row r="3163" spans="1:14" x14ac:dyDescent="0.25">
      <c r="A3163">
        <v>3192</v>
      </c>
      <c r="B3163" s="27">
        <v>45379</v>
      </c>
      <c r="C3163" s="27">
        <v>45379</v>
      </c>
      <c r="D3163" s="27">
        <v>45380</v>
      </c>
      <c r="E3163">
        <v>1</v>
      </c>
      <c r="F3163" t="s">
        <v>7</v>
      </c>
      <c r="G3163">
        <v>85</v>
      </c>
      <c r="H3163">
        <v>85</v>
      </c>
      <c r="I3163">
        <v>3</v>
      </c>
      <c r="J3163">
        <v>88</v>
      </c>
      <c r="K3163" t="s">
        <v>7</v>
      </c>
      <c r="L3163" t="s">
        <v>181</v>
      </c>
      <c r="M3163" s="7">
        <v>45379</v>
      </c>
      <c r="N3163" s="7">
        <v>45380</v>
      </c>
    </row>
    <row r="3164" spans="1:14" x14ac:dyDescent="0.25">
      <c r="A3164">
        <v>3185</v>
      </c>
      <c r="B3164" s="27">
        <v>45379</v>
      </c>
      <c r="C3164" s="27">
        <v>45379</v>
      </c>
      <c r="D3164" s="27">
        <v>45380</v>
      </c>
      <c r="E3164">
        <v>1</v>
      </c>
      <c r="F3164" t="s">
        <v>7</v>
      </c>
      <c r="G3164">
        <v>85</v>
      </c>
      <c r="H3164">
        <v>85</v>
      </c>
      <c r="I3164">
        <v>3</v>
      </c>
      <c r="J3164">
        <v>88</v>
      </c>
      <c r="K3164" t="s">
        <v>7</v>
      </c>
      <c r="L3164" t="s">
        <v>181</v>
      </c>
      <c r="M3164" s="7">
        <v>45379</v>
      </c>
      <c r="N3164" s="7">
        <v>45380</v>
      </c>
    </row>
    <row r="3165" spans="1:14" x14ac:dyDescent="0.25">
      <c r="A3165">
        <v>3161</v>
      </c>
      <c r="B3165" s="27">
        <v>45338</v>
      </c>
      <c r="C3165" s="27">
        <v>45362</v>
      </c>
      <c r="D3165" s="27">
        <v>45380</v>
      </c>
      <c r="E3165">
        <v>18</v>
      </c>
      <c r="F3165" t="s">
        <v>7</v>
      </c>
      <c r="G3165">
        <v>450</v>
      </c>
      <c r="H3165">
        <v>25</v>
      </c>
      <c r="I3165">
        <v>18</v>
      </c>
      <c r="J3165">
        <v>468</v>
      </c>
      <c r="K3165" t="s">
        <v>7</v>
      </c>
      <c r="L3165" t="s">
        <v>181</v>
      </c>
      <c r="M3165" s="7">
        <v>45362</v>
      </c>
      <c r="N3165" s="7">
        <v>45380</v>
      </c>
    </row>
    <row r="3166" spans="1:14" x14ac:dyDescent="0.25">
      <c r="A3166">
        <v>3189</v>
      </c>
      <c r="B3166" s="27">
        <v>45378</v>
      </c>
      <c r="C3166" s="27">
        <v>45378</v>
      </c>
      <c r="D3166" s="27">
        <v>45379</v>
      </c>
      <c r="E3166">
        <v>1</v>
      </c>
      <c r="F3166" t="s">
        <v>7</v>
      </c>
      <c r="G3166">
        <v>85</v>
      </c>
      <c r="H3166">
        <v>85</v>
      </c>
      <c r="I3166">
        <v>3</v>
      </c>
      <c r="J3166">
        <v>88</v>
      </c>
      <c r="K3166" t="s">
        <v>7</v>
      </c>
      <c r="L3166" t="s">
        <v>181</v>
      </c>
      <c r="M3166" s="7">
        <v>45378</v>
      </c>
      <c r="N3166" s="7">
        <v>45379</v>
      </c>
    </row>
    <row r="3167" spans="1:14" x14ac:dyDescent="0.25">
      <c r="A3167">
        <v>3154</v>
      </c>
      <c r="B3167" s="27">
        <v>45357</v>
      </c>
      <c r="C3167" s="27">
        <v>45357</v>
      </c>
      <c r="D3167" s="27">
        <v>45378</v>
      </c>
      <c r="E3167">
        <v>21</v>
      </c>
      <c r="F3167" t="s">
        <v>7</v>
      </c>
      <c r="G3167">
        <v>483</v>
      </c>
      <c r="H3167">
        <v>23</v>
      </c>
      <c r="I3167">
        <v>3</v>
      </c>
      <c r="J3167">
        <v>486</v>
      </c>
      <c r="K3167" t="s">
        <v>7</v>
      </c>
      <c r="L3167" t="s">
        <v>181</v>
      </c>
      <c r="M3167" s="7">
        <v>45357</v>
      </c>
      <c r="N3167" s="7">
        <v>45378</v>
      </c>
    </row>
    <row r="3168" spans="1:14" x14ac:dyDescent="0.25">
      <c r="A3168">
        <v>3175</v>
      </c>
      <c r="B3168" s="27">
        <v>45371</v>
      </c>
      <c r="C3168" s="27">
        <v>45371</v>
      </c>
      <c r="D3168" s="27">
        <v>45378</v>
      </c>
      <c r="E3168">
        <v>7</v>
      </c>
      <c r="F3168" t="s">
        <v>7</v>
      </c>
      <c r="G3168">
        <v>175</v>
      </c>
      <c r="H3168">
        <v>25</v>
      </c>
      <c r="I3168">
        <v>3</v>
      </c>
      <c r="J3168">
        <v>178</v>
      </c>
      <c r="K3168" t="s">
        <v>7</v>
      </c>
      <c r="L3168" t="s">
        <v>181</v>
      </c>
      <c r="M3168" s="7">
        <v>45371</v>
      </c>
      <c r="N3168" s="7">
        <v>45378</v>
      </c>
    </row>
    <row r="3169" spans="1:14" x14ac:dyDescent="0.25">
      <c r="A3169">
        <v>3162</v>
      </c>
      <c r="B3169" s="27">
        <v>45362</v>
      </c>
      <c r="C3169" s="27">
        <v>45362</v>
      </c>
      <c r="D3169" s="27">
        <v>45377</v>
      </c>
      <c r="E3169">
        <v>15</v>
      </c>
      <c r="F3169" t="s">
        <v>7</v>
      </c>
      <c r="G3169">
        <v>345</v>
      </c>
      <c r="H3169">
        <v>23</v>
      </c>
      <c r="I3169">
        <v>3</v>
      </c>
      <c r="J3169">
        <v>348</v>
      </c>
      <c r="K3169" t="s">
        <v>7</v>
      </c>
      <c r="L3169" t="s">
        <v>181</v>
      </c>
      <c r="M3169" s="7">
        <v>45362</v>
      </c>
      <c r="N3169" s="7">
        <v>45377</v>
      </c>
    </row>
    <row r="3170" spans="1:14" x14ac:dyDescent="0.25">
      <c r="A3170">
        <v>3197</v>
      </c>
      <c r="B3170" s="27">
        <v>45381</v>
      </c>
      <c r="C3170" s="27">
        <v>45381</v>
      </c>
      <c r="D3170" s="27">
        <v>45384</v>
      </c>
      <c r="E3170">
        <v>3</v>
      </c>
      <c r="F3170" t="s">
        <v>7</v>
      </c>
      <c r="G3170">
        <v>105</v>
      </c>
      <c r="H3170">
        <v>35</v>
      </c>
      <c r="I3170">
        <v>3</v>
      </c>
      <c r="J3170">
        <v>108</v>
      </c>
      <c r="K3170" t="s">
        <v>7</v>
      </c>
      <c r="L3170" t="s">
        <v>181</v>
      </c>
      <c r="M3170" s="7">
        <v>45381</v>
      </c>
      <c r="N3170" s="7">
        <v>45381.999999988424</v>
      </c>
    </row>
    <row r="3171" spans="1:14" x14ac:dyDescent="0.25">
      <c r="A3171">
        <v>3197</v>
      </c>
      <c r="B3171" s="27">
        <v>45381</v>
      </c>
      <c r="C3171" s="27">
        <v>45381</v>
      </c>
      <c r="D3171" s="27">
        <v>45384</v>
      </c>
      <c r="E3171">
        <v>3</v>
      </c>
      <c r="F3171" t="s">
        <v>7</v>
      </c>
      <c r="G3171">
        <v>105</v>
      </c>
      <c r="H3171">
        <v>35</v>
      </c>
      <c r="I3171">
        <v>3</v>
      </c>
      <c r="J3171">
        <v>108</v>
      </c>
      <c r="K3171" t="s">
        <v>7</v>
      </c>
      <c r="L3171" t="s">
        <v>181</v>
      </c>
      <c r="M3171" s="7">
        <v>45383</v>
      </c>
      <c r="N3171" s="7">
        <v>45384</v>
      </c>
    </row>
    <row r="3172" spans="1:14" x14ac:dyDescent="0.25">
      <c r="A3172">
        <v>3197</v>
      </c>
      <c r="B3172" s="27">
        <v>45384</v>
      </c>
      <c r="C3172" s="27">
        <v>45384</v>
      </c>
      <c r="D3172" s="27">
        <v>45390</v>
      </c>
      <c r="E3172">
        <v>6</v>
      </c>
      <c r="F3172" t="s">
        <v>7</v>
      </c>
      <c r="G3172">
        <v>210</v>
      </c>
      <c r="H3172">
        <v>35</v>
      </c>
      <c r="J3172">
        <v>210</v>
      </c>
      <c r="K3172" t="s">
        <v>7</v>
      </c>
      <c r="L3172" t="s">
        <v>143</v>
      </c>
      <c r="M3172" s="7">
        <v>45384</v>
      </c>
      <c r="N3172" s="7">
        <v>45390</v>
      </c>
    </row>
    <row r="3173" spans="1:14" x14ac:dyDescent="0.25">
      <c r="A3173">
        <v>3173</v>
      </c>
      <c r="B3173" s="27">
        <v>45369</v>
      </c>
      <c r="C3173" s="27">
        <v>45369</v>
      </c>
      <c r="D3173" s="27">
        <v>45370</v>
      </c>
      <c r="E3173">
        <v>1</v>
      </c>
      <c r="F3173" t="s">
        <v>7</v>
      </c>
      <c r="G3173">
        <v>30</v>
      </c>
      <c r="H3173">
        <v>30</v>
      </c>
      <c r="I3173">
        <v>3</v>
      </c>
      <c r="J3173">
        <v>33</v>
      </c>
      <c r="K3173" t="s">
        <v>7</v>
      </c>
      <c r="L3173" t="s">
        <v>181</v>
      </c>
      <c r="M3173" s="7">
        <v>45369</v>
      </c>
      <c r="N3173" s="7">
        <v>45370</v>
      </c>
    </row>
    <row r="3174" spans="1:14" x14ac:dyDescent="0.25">
      <c r="A3174">
        <v>3173</v>
      </c>
      <c r="B3174" s="27">
        <v>45370</v>
      </c>
      <c r="C3174" s="27">
        <v>45370</v>
      </c>
      <c r="D3174" s="27">
        <v>45376</v>
      </c>
      <c r="E3174">
        <v>6</v>
      </c>
      <c r="F3174" t="s">
        <v>7</v>
      </c>
      <c r="G3174">
        <v>150</v>
      </c>
      <c r="H3174">
        <v>25</v>
      </c>
      <c r="J3174">
        <v>150</v>
      </c>
      <c r="K3174" t="s">
        <v>7</v>
      </c>
      <c r="L3174" t="s">
        <v>143</v>
      </c>
      <c r="M3174" s="7">
        <v>45370</v>
      </c>
      <c r="N3174" s="7">
        <v>45376</v>
      </c>
    </row>
    <row r="3175" spans="1:14" x14ac:dyDescent="0.25">
      <c r="A3175">
        <v>3182</v>
      </c>
      <c r="B3175" s="27">
        <v>45376</v>
      </c>
      <c r="C3175" s="27">
        <v>45376</v>
      </c>
      <c r="D3175" s="27">
        <v>45377</v>
      </c>
      <c r="E3175">
        <v>1</v>
      </c>
      <c r="F3175" t="s">
        <v>7</v>
      </c>
      <c r="G3175">
        <v>85</v>
      </c>
      <c r="H3175">
        <v>85</v>
      </c>
      <c r="I3175">
        <v>3</v>
      </c>
      <c r="J3175">
        <v>88</v>
      </c>
      <c r="K3175" t="s">
        <v>7</v>
      </c>
      <c r="L3175" t="s">
        <v>181</v>
      </c>
      <c r="M3175" s="7">
        <v>45376</v>
      </c>
      <c r="N3175" s="7">
        <v>45377</v>
      </c>
    </row>
    <row r="3176" spans="1:14" x14ac:dyDescent="0.25">
      <c r="A3176">
        <v>2940</v>
      </c>
      <c r="B3176" s="27">
        <v>45232</v>
      </c>
      <c r="C3176" s="27">
        <v>45356</v>
      </c>
      <c r="D3176" s="27">
        <v>45376</v>
      </c>
      <c r="E3176">
        <v>20</v>
      </c>
      <c r="F3176" t="s">
        <v>7</v>
      </c>
      <c r="G3176">
        <v>380</v>
      </c>
      <c r="H3176">
        <v>19</v>
      </c>
      <c r="I3176">
        <v>3</v>
      </c>
      <c r="J3176">
        <v>383</v>
      </c>
      <c r="K3176" t="s">
        <v>7</v>
      </c>
      <c r="L3176" t="s">
        <v>181</v>
      </c>
      <c r="M3176" s="7">
        <v>45356</v>
      </c>
      <c r="N3176" s="7">
        <v>45376</v>
      </c>
    </row>
    <row r="3177" spans="1:14" x14ac:dyDescent="0.25">
      <c r="A3177">
        <v>2883</v>
      </c>
      <c r="B3177" s="27">
        <v>45210</v>
      </c>
      <c r="C3177" s="27">
        <v>45353</v>
      </c>
      <c r="D3177" s="27">
        <v>45373</v>
      </c>
      <c r="E3177">
        <v>20</v>
      </c>
      <c r="F3177" t="s">
        <v>8</v>
      </c>
      <c r="G3177">
        <v>560</v>
      </c>
      <c r="H3177">
        <v>28</v>
      </c>
      <c r="I3177">
        <v>83</v>
      </c>
      <c r="J3177">
        <v>643</v>
      </c>
      <c r="K3177" t="s">
        <v>7</v>
      </c>
      <c r="L3177" t="s">
        <v>181</v>
      </c>
      <c r="M3177" s="7">
        <v>45353</v>
      </c>
      <c r="N3177" s="7">
        <v>45373</v>
      </c>
    </row>
    <row r="3178" spans="1:14" x14ac:dyDescent="0.25">
      <c r="A3178">
        <v>3156</v>
      </c>
      <c r="B3178" s="27">
        <v>45348</v>
      </c>
      <c r="C3178" s="27">
        <v>45367</v>
      </c>
      <c r="D3178" s="27">
        <v>45373</v>
      </c>
      <c r="E3178">
        <v>6</v>
      </c>
      <c r="F3178" t="s">
        <v>7</v>
      </c>
      <c r="G3178">
        <v>258</v>
      </c>
      <c r="H3178">
        <v>43</v>
      </c>
      <c r="I3178">
        <v>3</v>
      </c>
      <c r="J3178">
        <v>261</v>
      </c>
      <c r="K3178" t="s">
        <v>7</v>
      </c>
      <c r="L3178" t="s">
        <v>181</v>
      </c>
      <c r="M3178" s="7">
        <v>45367</v>
      </c>
      <c r="N3178" s="7">
        <v>45373</v>
      </c>
    </row>
    <row r="3179" spans="1:14" x14ac:dyDescent="0.25">
      <c r="A3179">
        <v>3146</v>
      </c>
      <c r="B3179" s="27">
        <v>45293</v>
      </c>
      <c r="C3179" s="27">
        <v>45355</v>
      </c>
      <c r="D3179" s="27">
        <v>45373</v>
      </c>
      <c r="E3179">
        <v>18</v>
      </c>
      <c r="F3179" t="s">
        <v>7</v>
      </c>
      <c r="G3179">
        <v>414</v>
      </c>
      <c r="H3179">
        <v>23</v>
      </c>
      <c r="I3179">
        <v>3</v>
      </c>
      <c r="J3179">
        <v>417</v>
      </c>
      <c r="K3179" t="s">
        <v>7</v>
      </c>
      <c r="L3179" t="s">
        <v>181</v>
      </c>
      <c r="M3179" s="7">
        <v>45355</v>
      </c>
      <c r="N3179" s="7">
        <v>45373</v>
      </c>
    </row>
    <row r="3180" spans="1:14" x14ac:dyDescent="0.25">
      <c r="A3180">
        <v>3169</v>
      </c>
      <c r="B3180" s="27">
        <v>45366</v>
      </c>
      <c r="C3180" s="27">
        <v>45366</v>
      </c>
      <c r="D3180" s="27">
        <v>45372</v>
      </c>
      <c r="E3180">
        <v>6</v>
      </c>
      <c r="F3180" t="s">
        <v>7</v>
      </c>
      <c r="G3180">
        <v>140</v>
      </c>
      <c r="H3180">
        <v>23.333333333333332</v>
      </c>
      <c r="I3180">
        <v>3</v>
      </c>
      <c r="J3180">
        <v>143</v>
      </c>
      <c r="K3180" t="s">
        <v>7</v>
      </c>
      <c r="L3180" t="s">
        <v>181</v>
      </c>
      <c r="M3180" s="7">
        <v>45366</v>
      </c>
      <c r="N3180" s="7">
        <v>45372</v>
      </c>
    </row>
    <row r="3181" spans="1:14" x14ac:dyDescent="0.25">
      <c r="A3181" t="s">
        <v>174</v>
      </c>
      <c r="B3181" s="27">
        <v>45395</v>
      </c>
      <c r="C3181" s="27">
        <v>45395</v>
      </c>
      <c r="D3181" s="27">
        <v>45401</v>
      </c>
      <c r="E3181">
        <v>6</v>
      </c>
      <c r="F3181" t="s">
        <v>8</v>
      </c>
      <c r="G3181">
        <v>150</v>
      </c>
      <c r="H3181">
        <v>25</v>
      </c>
      <c r="I3181">
        <v>50</v>
      </c>
      <c r="J3181">
        <v>200</v>
      </c>
      <c r="K3181" t="s">
        <v>7</v>
      </c>
      <c r="L3181" t="s">
        <v>143</v>
      </c>
      <c r="M3181" s="7">
        <v>45395</v>
      </c>
      <c r="N3181" s="7">
        <v>45401</v>
      </c>
    </row>
    <row r="3182" spans="1:14" x14ac:dyDescent="0.25">
      <c r="A3182">
        <v>3160</v>
      </c>
      <c r="B3182" s="27">
        <v>45324</v>
      </c>
      <c r="C3182" s="27">
        <v>45362</v>
      </c>
      <c r="D3182" s="27">
        <v>45371</v>
      </c>
      <c r="E3182">
        <v>9</v>
      </c>
      <c r="F3182" t="s">
        <v>8</v>
      </c>
      <c r="G3182">
        <v>200</v>
      </c>
      <c r="H3182">
        <v>22.222222222222221</v>
      </c>
      <c r="I3182">
        <v>53</v>
      </c>
      <c r="J3182">
        <v>253</v>
      </c>
      <c r="K3182" t="s">
        <v>7</v>
      </c>
      <c r="L3182" t="s">
        <v>181</v>
      </c>
      <c r="M3182" s="7">
        <v>45362</v>
      </c>
      <c r="N3182" s="7">
        <v>45371</v>
      </c>
    </row>
    <row r="3183" spans="1:14" x14ac:dyDescent="0.25">
      <c r="A3183">
        <v>3174</v>
      </c>
      <c r="B3183" s="27">
        <v>45370</v>
      </c>
      <c r="C3183" s="27">
        <v>45370</v>
      </c>
      <c r="D3183" s="27">
        <v>45372</v>
      </c>
      <c r="E3183">
        <v>2</v>
      </c>
      <c r="F3183" t="s">
        <v>7</v>
      </c>
      <c r="G3183">
        <v>70</v>
      </c>
      <c r="H3183">
        <v>35</v>
      </c>
      <c r="I3183">
        <v>3</v>
      </c>
      <c r="J3183">
        <v>73</v>
      </c>
      <c r="K3183" t="s">
        <v>7</v>
      </c>
      <c r="L3183" t="s">
        <v>181</v>
      </c>
      <c r="M3183" s="7">
        <v>45370</v>
      </c>
      <c r="N3183" s="7">
        <v>45372</v>
      </c>
    </row>
    <row r="3184" spans="1:14" x14ac:dyDescent="0.25">
      <c r="A3184">
        <v>3158</v>
      </c>
      <c r="B3184" s="27">
        <v>45359</v>
      </c>
      <c r="C3184" s="27">
        <v>45359</v>
      </c>
      <c r="D3184" s="27">
        <v>45371</v>
      </c>
      <c r="E3184">
        <v>12</v>
      </c>
      <c r="F3184" t="s">
        <v>7</v>
      </c>
      <c r="G3184">
        <v>300</v>
      </c>
      <c r="H3184">
        <v>25</v>
      </c>
      <c r="I3184">
        <v>3</v>
      </c>
      <c r="J3184">
        <v>303</v>
      </c>
      <c r="K3184" t="s">
        <v>7</v>
      </c>
      <c r="L3184" t="s">
        <v>181</v>
      </c>
      <c r="M3184" s="7">
        <v>45359</v>
      </c>
      <c r="N3184" s="7">
        <v>45371</v>
      </c>
    </row>
    <row r="3185" spans="1:14" x14ac:dyDescent="0.25">
      <c r="A3185">
        <v>3152</v>
      </c>
      <c r="B3185" s="27">
        <v>45357</v>
      </c>
      <c r="C3185" s="27">
        <v>45357</v>
      </c>
      <c r="D3185" s="27">
        <v>45367</v>
      </c>
      <c r="E3185">
        <v>10</v>
      </c>
      <c r="F3185" t="s">
        <v>7</v>
      </c>
      <c r="G3185">
        <v>280</v>
      </c>
      <c r="H3185">
        <v>28</v>
      </c>
      <c r="J3185">
        <v>280</v>
      </c>
      <c r="K3185" t="s">
        <v>8</v>
      </c>
      <c r="L3185" t="s">
        <v>181</v>
      </c>
      <c r="M3185" s="7">
        <v>45357</v>
      </c>
      <c r="N3185" s="7">
        <v>45367</v>
      </c>
    </row>
    <row r="3186" spans="1:14" x14ac:dyDescent="0.25">
      <c r="A3186" t="s">
        <v>175</v>
      </c>
      <c r="B3186" s="27">
        <v>45364</v>
      </c>
      <c r="C3186" s="27">
        <v>45364</v>
      </c>
      <c r="D3186" s="27">
        <v>45366</v>
      </c>
      <c r="E3186">
        <v>2</v>
      </c>
      <c r="F3186" t="s">
        <v>7</v>
      </c>
      <c r="G3186">
        <v>50</v>
      </c>
      <c r="H3186">
        <v>25</v>
      </c>
      <c r="J3186">
        <v>50</v>
      </c>
      <c r="K3186" t="s">
        <v>7</v>
      </c>
      <c r="L3186" t="s">
        <v>143</v>
      </c>
      <c r="M3186" s="7">
        <v>45364</v>
      </c>
      <c r="N3186" s="7">
        <v>45366</v>
      </c>
    </row>
    <row r="3187" spans="1:14" x14ac:dyDescent="0.25">
      <c r="A3187">
        <v>3167</v>
      </c>
      <c r="B3187" s="27">
        <v>45365</v>
      </c>
      <c r="C3187" s="27">
        <v>45365</v>
      </c>
      <c r="D3187" s="27">
        <v>45366</v>
      </c>
      <c r="E3187">
        <v>1</v>
      </c>
      <c r="F3187" t="s">
        <v>7</v>
      </c>
      <c r="G3187">
        <v>85</v>
      </c>
      <c r="H3187">
        <v>85</v>
      </c>
      <c r="I3187">
        <v>3</v>
      </c>
      <c r="J3187">
        <v>88</v>
      </c>
      <c r="K3187" t="s">
        <v>7</v>
      </c>
      <c r="L3187" t="s">
        <v>181</v>
      </c>
      <c r="M3187" s="7">
        <v>45365</v>
      </c>
      <c r="N3187" s="7">
        <v>45366</v>
      </c>
    </row>
    <row r="3188" spans="1:14" x14ac:dyDescent="0.25">
      <c r="A3188">
        <v>3164</v>
      </c>
      <c r="B3188" s="27">
        <v>45363</v>
      </c>
      <c r="C3188" s="27">
        <v>45363</v>
      </c>
      <c r="D3188" s="27">
        <v>45364</v>
      </c>
      <c r="E3188">
        <v>1</v>
      </c>
      <c r="F3188" t="s">
        <v>7</v>
      </c>
      <c r="G3188">
        <v>85</v>
      </c>
      <c r="H3188">
        <v>85</v>
      </c>
      <c r="J3188">
        <v>85</v>
      </c>
      <c r="K3188" t="s">
        <v>7</v>
      </c>
      <c r="L3188" t="s">
        <v>181</v>
      </c>
      <c r="M3188" s="7">
        <v>45363</v>
      </c>
      <c r="N3188" s="7">
        <v>45364</v>
      </c>
    </row>
    <row r="3189" spans="1:14" x14ac:dyDescent="0.25">
      <c r="A3189">
        <v>3159</v>
      </c>
      <c r="B3189" s="27">
        <v>45360</v>
      </c>
      <c r="C3189" s="27">
        <v>45360</v>
      </c>
      <c r="D3189" s="27">
        <v>45364</v>
      </c>
      <c r="E3189">
        <v>4</v>
      </c>
      <c r="F3189" t="s">
        <v>7</v>
      </c>
      <c r="G3189">
        <v>100</v>
      </c>
      <c r="H3189">
        <v>25</v>
      </c>
      <c r="I3189">
        <v>3</v>
      </c>
      <c r="J3189">
        <v>103</v>
      </c>
      <c r="K3189" t="s">
        <v>7</v>
      </c>
      <c r="L3189" t="s">
        <v>181</v>
      </c>
      <c r="M3189" s="7">
        <v>45360</v>
      </c>
      <c r="N3189" s="7">
        <v>45364</v>
      </c>
    </row>
    <row r="3190" spans="1:14" x14ac:dyDescent="0.25">
      <c r="A3190">
        <v>3153</v>
      </c>
      <c r="B3190" s="27">
        <v>45357</v>
      </c>
      <c r="C3190" s="27">
        <v>45357</v>
      </c>
      <c r="D3190" s="27">
        <v>45363</v>
      </c>
      <c r="E3190">
        <v>6</v>
      </c>
      <c r="F3190" t="s">
        <v>7</v>
      </c>
      <c r="G3190">
        <v>150</v>
      </c>
      <c r="H3190">
        <v>25</v>
      </c>
      <c r="I3190">
        <v>3</v>
      </c>
      <c r="J3190">
        <v>153</v>
      </c>
      <c r="K3190" t="s">
        <v>7</v>
      </c>
      <c r="L3190" t="s">
        <v>181</v>
      </c>
      <c r="M3190" s="7">
        <v>45357</v>
      </c>
      <c r="N3190" s="7">
        <v>45363</v>
      </c>
    </row>
    <row r="3191" spans="1:14" x14ac:dyDescent="0.25">
      <c r="A3191">
        <v>3151</v>
      </c>
      <c r="B3191" s="27">
        <v>45356</v>
      </c>
      <c r="C3191" s="27">
        <v>45356</v>
      </c>
      <c r="D3191" s="27">
        <v>45362</v>
      </c>
      <c r="E3191">
        <v>6</v>
      </c>
      <c r="F3191" t="s">
        <v>7</v>
      </c>
      <c r="G3191">
        <v>150</v>
      </c>
      <c r="H3191">
        <v>25</v>
      </c>
      <c r="I3191">
        <v>3</v>
      </c>
      <c r="J3191">
        <v>153</v>
      </c>
      <c r="K3191" t="s">
        <v>7</v>
      </c>
      <c r="L3191" t="s">
        <v>181</v>
      </c>
      <c r="M3191" s="7">
        <v>45356</v>
      </c>
      <c r="N3191" s="7">
        <v>45362</v>
      </c>
    </row>
    <row r="3192" spans="1:14" x14ac:dyDescent="0.25">
      <c r="A3192">
        <v>3147</v>
      </c>
      <c r="B3192" s="27">
        <v>45355</v>
      </c>
      <c r="C3192" s="27">
        <v>45355</v>
      </c>
      <c r="D3192" s="27">
        <v>45362</v>
      </c>
      <c r="E3192">
        <v>7</v>
      </c>
      <c r="F3192" t="s">
        <v>7</v>
      </c>
      <c r="G3192">
        <v>245</v>
      </c>
      <c r="H3192">
        <v>35</v>
      </c>
      <c r="I3192">
        <v>3</v>
      </c>
      <c r="J3192">
        <v>248</v>
      </c>
      <c r="K3192" t="s">
        <v>7</v>
      </c>
      <c r="L3192" t="s">
        <v>181</v>
      </c>
      <c r="M3192" s="7">
        <v>45355</v>
      </c>
      <c r="N3192" s="7">
        <v>45362</v>
      </c>
    </row>
    <row r="3193" spans="1:14" x14ac:dyDescent="0.25">
      <c r="A3193">
        <v>3155</v>
      </c>
      <c r="B3193" s="27">
        <v>45359</v>
      </c>
      <c r="C3193" s="27">
        <v>45359</v>
      </c>
      <c r="D3193" s="27">
        <v>45362</v>
      </c>
      <c r="E3193">
        <v>3</v>
      </c>
      <c r="F3193" t="s">
        <v>7</v>
      </c>
      <c r="G3193">
        <v>105</v>
      </c>
      <c r="H3193">
        <v>35</v>
      </c>
      <c r="I3193">
        <v>3</v>
      </c>
      <c r="J3193">
        <v>108</v>
      </c>
      <c r="K3193" t="s">
        <v>7</v>
      </c>
      <c r="L3193" t="s">
        <v>181</v>
      </c>
      <c r="M3193" s="7">
        <v>45359</v>
      </c>
      <c r="N3193" s="7">
        <v>45362</v>
      </c>
    </row>
    <row r="3194" spans="1:14" x14ac:dyDescent="0.25">
      <c r="A3194">
        <v>3149</v>
      </c>
      <c r="B3194" s="27">
        <v>45355</v>
      </c>
      <c r="C3194" s="27">
        <v>45355</v>
      </c>
      <c r="D3194" s="27">
        <v>45360</v>
      </c>
      <c r="E3194">
        <v>5</v>
      </c>
      <c r="F3194" t="s">
        <v>7</v>
      </c>
      <c r="G3194">
        <v>140</v>
      </c>
      <c r="H3194">
        <v>28</v>
      </c>
      <c r="I3194">
        <v>18</v>
      </c>
      <c r="J3194">
        <v>158</v>
      </c>
      <c r="K3194" t="s">
        <v>7</v>
      </c>
      <c r="L3194" t="s">
        <v>181</v>
      </c>
      <c r="M3194" s="7">
        <v>45355</v>
      </c>
      <c r="N3194" s="7">
        <v>45360</v>
      </c>
    </row>
    <row r="3195" spans="1:14" x14ac:dyDescent="0.25">
      <c r="A3195">
        <v>3150</v>
      </c>
      <c r="B3195" s="27">
        <v>45355</v>
      </c>
      <c r="C3195" s="27">
        <v>45355</v>
      </c>
      <c r="D3195" s="27">
        <v>45359</v>
      </c>
      <c r="E3195">
        <v>4</v>
      </c>
      <c r="F3195" t="s">
        <v>7</v>
      </c>
      <c r="G3195">
        <v>120</v>
      </c>
      <c r="H3195">
        <v>30</v>
      </c>
      <c r="I3195">
        <v>3</v>
      </c>
      <c r="J3195">
        <v>123</v>
      </c>
      <c r="K3195" t="s">
        <v>7</v>
      </c>
      <c r="L3195" t="s">
        <v>181</v>
      </c>
      <c r="M3195" s="7">
        <v>45355</v>
      </c>
      <c r="N3195" s="7">
        <v>45359</v>
      </c>
    </row>
    <row r="3196" spans="1:14" x14ac:dyDescent="0.25">
      <c r="A3196">
        <v>3148</v>
      </c>
      <c r="B3196" s="27">
        <v>45355</v>
      </c>
      <c r="C3196" s="27">
        <v>45355</v>
      </c>
      <c r="D3196" s="27">
        <v>45358</v>
      </c>
      <c r="E3196">
        <v>3</v>
      </c>
      <c r="F3196" t="s">
        <v>7</v>
      </c>
      <c r="G3196">
        <v>120</v>
      </c>
      <c r="H3196">
        <v>40</v>
      </c>
      <c r="I3196">
        <v>3</v>
      </c>
      <c r="J3196">
        <v>123</v>
      </c>
      <c r="K3196" t="s">
        <v>7</v>
      </c>
      <c r="L3196" t="s">
        <v>181</v>
      </c>
      <c r="M3196" s="7">
        <v>45355</v>
      </c>
      <c r="N3196" s="7">
        <v>45358</v>
      </c>
    </row>
    <row r="3197" spans="1:14" x14ac:dyDescent="0.25">
      <c r="A3197">
        <v>3145</v>
      </c>
      <c r="B3197" s="27">
        <v>45355</v>
      </c>
      <c r="C3197" s="27">
        <v>45355</v>
      </c>
      <c r="D3197" s="27">
        <v>45357</v>
      </c>
      <c r="E3197">
        <v>2</v>
      </c>
      <c r="F3197" t="s">
        <v>7</v>
      </c>
      <c r="G3197">
        <v>170</v>
      </c>
      <c r="H3197">
        <v>85</v>
      </c>
      <c r="I3197">
        <v>3</v>
      </c>
      <c r="J3197">
        <v>173</v>
      </c>
      <c r="K3197" t="s">
        <v>7</v>
      </c>
      <c r="L3197" t="s">
        <v>181</v>
      </c>
      <c r="M3197" s="7">
        <v>45355</v>
      </c>
      <c r="N3197" s="7">
        <v>45357</v>
      </c>
    </row>
    <row r="3198" spans="1:14" x14ac:dyDescent="0.25">
      <c r="A3198">
        <v>3144</v>
      </c>
      <c r="B3198" s="27">
        <v>45355</v>
      </c>
      <c r="C3198" s="27">
        <v>45355</v>
      </c>
      <c r="D3198" s="27">
        <v>45357</v>
      </c>
      <c r="E3198">
        <v>2</v>
      </c>
      <c r="F3198" t="s">
        <v>7</v>
      </c>
      <c r="G3198">
        <v>170</v>
      </c>
      <c r="H3198">
        <v>85</v>
      </c>
      <c r="I3198">
        <v>3</v>
      </c>
      <c r="J3198">
        <v>173</v>
      </c>
      <c r="K3198" t="s">
        <v>7</v>
      </c>
      <c r="L3198" t="s">
        <v>181</v>
      </c>
      <c r="M3198" s="7">
        <v>45355</v>
      </c>
      <c r="N3198" s="7">
        <v>45357</v>
      </c>
    </row>
    <row r="3199" spans="1:14" x14ac:dyDescent="0.25">
      <c r="A3199">
        <v>3143</v>
      </c>
      <c r="B3199" s="27">
        <v>45352</v>
      </c>
      <c r="C3199" s="27">
        <v>45352</v>
      </c>
      <c r="D3199" s="27">
        <v>45353</v>
      </c>
      <c r="E3199">
        <v>1</v>
      </c>
      <c r="F3199" t="s">
        <v>7</v>
      </c>
      <c r="G3199">
        <v>55</v>
      </c>
      <c r="H3199">
        <v>55</v>
      </c>
      <c r="J3199">
        <v>55</v>
      </c>
      <c r="K3199" t="s">
        <v>7</v>
      </c>
      <c r="L3199" t="s">
        <v>181</v>
      </c>
      <c r="M3199" s="7">
        <v>45352</v>
      </c>
      <c r="N3199" s="7">
        <v>45353</v>
      </c>
    </row>
    <row r="3200" spans="1:14" x14ac:dyDescent="0.25">
      <c r="A3200" t="s">
        <v>176</v>
      </c>
      <c r="B3200" s="27">
        <v>45339</v>
      </c>
      <c r="C3200" s="27">
        <v>45339</v>
      </c>
      <c r="D3200" s="27">
        <v>45352</v>
      </c>
      <c r="E3200">
        <v>13</v>
      </c>
      <c r="F3200" t="s">
        <v>7</v>
      </c>
      <c r="G3200">
        <v>325</v>
      </c>
      <c r="H3200">
        <v>25</v>
      </c>
      <c r="J3200">
        <v>325</v>
      </c>
      <c r="K3200" t="s">
        <v>7</v>
      </c>
      <c r="L3200" t="s">
        <v>143</v>
      </c>
      <c r="M3200" s="7">
        <v>45339</v>
      </c>
      <c r="N3200" s="7">
        <v>45350.999999988424</v>
      </c>
    </row>
    <row r="3201" spans="1:14" x14ac:dyDescent="0.25">
      <c r="A3201" t="s">
        <v>176</v>
      </c>
      <c r="B3201" s="27">
        <v>45339</v>
      </c>
      <c r="C3201" s="27">
        <v>45339</v>
      </c>
      <c r="D3201" s="27">
        <v>45352</v>
      </c>
      <c r="E3201">
        <v>13</v>
      </c>
      <c r="F3201" t="s">
        <v>7</v>
      </c>
      <c r="G3201">
        <v>325</v>
      </c>
      <c r="H3201">
        <v>25</v>
      </c>
      <c r="J3201">
        <v>325</v>
      </c>
      <c r="K3201" t="s">
        <v>7</v>
      </c>
      <c r="L3201" t="s">
        <v>143</v>
      </c>
      <c r="M3201" s="7">
        <v>45352</v>
      </c>
      <c r="N3201" s="7">
        <v>45352</v>
      </c>
    </row>
    <row r="3202" spans="1:14" x14ac:dyDescent="0.25">
      <c r="A3202">
        <v>3181</v>
      </c>
      <c r="B3202" s="27">
        <v>45376</v>
      </c>
      <c r="C3202" s="27">
        <v>45376</v>
      </c>
      <c r="D3202" s="27">
        <v>45381</v>
      </c>
      <c r="E3202">
        <v>5</v>
      </c>
      <c r="F3202" t="s">
        <v>7</v>
      </c>
      <c r="G3202">
        <v>210</v>
      </c>
      <c r="H3202">
        <v>42</v>
      </c>
      <c r="I3202">
        <v>3</v>
      </c>
      <c r="J3202">
        <v>213</v>
      </c>
      <c r="K3202" t="s">
        <v>7</v>
      </c>
      <c r="L3202" t="s">
        <v>181</v>
      </c>
      <c r="M3202" s="7">
        <v>45376</v>
      </c>
      <c r="N3202" s="7">
        <v>45381</v>
      </c>
    </row>
    <row r="3203" spans="1:14" x14ac:dyDescent="0.25">
      <c r="A3203">
        <v>3245</v>
      </c>
      <c r="B3203" s="27">
        <v>45411</v>
      </c>
      <c r="C3203" s="27">
        <v>45412</v>
      </c>
      <c r="D3203" s="27">
        <v>45422</v>
      </c>
      <c r="E3203">
        <v>10</v>
      </c>
      <c r="F3203" t="s">
        <v>8</v>
      </c>
      <c r="G3203">
        <v>330</v>
      </c>
      <c r="H3203">
        <v>33</v>
      </c>
      <c r="I3203">
        <v>83</v>
      </c>
      <c r="J3203">
        <v>413</v>
      </c>
      <c r="K3203" t="s">
        <v>7</v>
      </c>
      <c r="L3203" t="s">
        <v>181</v>
      </c>
      <c r="M3203" s="7">
        <v>45412</v>
      </c>
      <c r="N3203" s="7">
        <v>45411.999999988424</v>
      </c>
    </row>
    <row r="3204" spans="1:14" x14ac:dyDescent="0.25">
      <c r="A3204">
        <v>3245</v>
      </c>
      <c r="B3204" s="27">
        <v>45411</v>
      </c>
      <c r="C3204" s="27">
        <v>45412</v>
      </c>
      <c r="D3204" s="27">
        <v>45422</v>
      </c>
      <c r="E3204">
        <v>10</v>
      </c>
      <c r="F3204" t="s">
        <v>8</v>
      </c>
      <c r="G3204">
        <v>330</v>
      </c>
      <c r="H3204">
        <v>33</v>
      </c>
      <c r="I3204">
        <v>83</v>
      </c>
      <c r="J3204">
        <v>413</v>
      </c>
      <c r="K3204" t="s">
        <v>7</v>
      </c>
      <c r="L3204" t="s">
        <v>181</v>
      </c>
      <c r="M3204" s="7">
        <v>45413</v>
      </c>
      <c r="N3204" s="7">
        <v>45422</v>
      </c>
    </row>
    <row r="3205" spans="1:14" x14ac:dyDescent="0.25">
      <c r="A3205">
        <v>3219</v>
      </c>
      <c r="B3205" s="27">
        <v>45397</v>
      </c>
      <c r="C3205" s="27">
        <v>45397</v>
      </c>
      <c r="D3205" s="27">
        <v>45400</v>
      </c>
      <c r="E3205">
        <v>3</v>
      </c>
      <c r="F3205" t="s">
        <v>7</v>
      </c>
      <c r="G3205">
        <v>90</v>
      </c>
      <c r="H3205">
        <v>30</v>
      </c>
      <c r="J3205">
        <v>90</v>
      </c>
      <c r="K3205" t="s">
        <v>8</v>
      </c>
      <c r="L3205" t="s">
        <v>181</v>
      </c>
      <c r="M3205" s="7">
        <v>45397</v>
      </c>
      <c r="N3205" s="7">
        <v>45400</v>
      </c>
    </row>
    <row r="3206" spans="1:14" x14ac:dyDescent="0.25">
      <c r="A3206">
        <v>3209</v>
      </c>
      <c r="B3206" s="27">
        <v>45390</v>
      </c>
      <c r="C3206" s="27">
        <v>45390</v>
      </c>
      <c r="D3206" s="27">
        <v>45391</v>
      </c>
      <c r="E3206">
        <v>1</v>
      </c>
      <c r="F3206" t="s">
        <v>7</v>
      </c>
      <c r="G3206">
        <v>35</v>
      </c>
      <c r="H3206">
        <v>35</v>
      </c>
      <c r="J3206">
        <v>35</v>
      </c>
      <c r="K3206" t="s">
        <v>8</v>
      </c>
      <c r="L3206" t="s">
        <v>181</v>
      </c>
      <c r="M3206" s="7">
        <v>45390</v>
      </c>
      <c r="N3206" s="7">
        <v>45391</v>
      </c>
    </row>
    <row r="3207" spans="1:14" x14ac:dyDescent="0.25">
      <c r="A3207">
        <v>3208</v>
      </c>
      <c r="B3207" s="27">
        <v>45390</v>
      </c>
      <c r="C3207" s="27">
        <v>45390</v>
      </c>
      <c r="D3207" s="27">
        <v>45393</v>
      </c>
      <c r="E3207">
        <v>3</v>
      </c>
      <c r="F3207" t="s">
        <v>7</v>
      </c>
      <c r="G3207">
        <v>90</v>
      </c>
      <c r="H3207">
        <v>30</v>
      </c>
      <c r="J3207">
        <v>90</v>
      </c>
      <c r="K3207" t="s">
        <v>8</v>
      </c>
      <c r="L3207" t="s">
        <v>181</v>
      </c>
      <c r="M3207" s="7">
        <v>45390</v>
      </c>
      <c r="N3207" s="7">
        <v>45393</v>
      </c>
    </row>
    <row r="3208" spans="1:14" x14ac:dyDescent="0.25">
      <c r="A3208">
        <v>3216</v>
      </c>
      <c r="B3208" s="27">
        <v>45393</v>
      </c>
      <c r="C3208" s="27">
        <v>45395</v>
      </c>
      <c r="D3208" s="27">
        <v>45425</v>
      </c>
      <c r="E3208">
        <v>30</v>
      </c>
      <c r="F3208" t="s">
        <v>7</v>
      </c>
      <c r="G3208">
        <v>450</v>
      </c>
      <c r="H3208">
        <v>15</v>
      </c>
      <c r="I3208">
        <v>3</v>
      </c>
      <c r="J3208">
        <v>453</v>
      </c>
      <c r="K3208" t="s">
        <v>7</v>
      </c>
      <c r="L3208" t="s">
        <v>181</v>
      </c>
      <c r="M3208" s="7">
        <v>45395</v>
      </c>
      <c r="N3208" s="7">
        <v>45411.999999988424</v>
      </c>
    </row>
    <row r="3209" spans="1:14" x14ac:dyDescent="0.25">
      <c r="A3209">
        <v>3216</v>
      </c>
      <c r="B3209" s="27">
        <v>45393</v>
      </c>
      <c r="C3209" s="27">
        <v>45395</v>
      </c>
      <c r="D3209" s="27">
        <v>45425</v>
      </c>
      <c r="E3209">
        <v>30</v>
      </c>
      <c r="F3209" t="s">
        <v>7</v>
      </c>
      <c r="G3209">
        <v>450</v>
      </c>
      <c r="H3209">
        <v>15</v>
      </c>
      <c r="I3209">
        <v>3</v>
      </c>
      <c r="J3209">
        <v>453</v>
      </c>
      <c r="K3209" t="s">
        <v>7</v>
      </c>
      <c r="L3209" t="s">
        <v>181</v>
      </c>
      <c r="M3209" s="7">
        <v>45413</v>
      </c>
      <c r="N3209" s="7">
        <v>45425</v>
      </c>
    </row>
    <row r="3210" spans="1:14" x14ac:dyDescent="0.25">
      <c r="A3210">
        <v>3126</v>
      </c>
      <c r="B3210" s="27">
        <v>45338</v>
      </c>
      <c r="C3210" s="27">
        <v>45406</v>
      </c>
      <c r="D3210" s="27">
        <v>45419</v>
      </c>
      <c r="E3210">
        <v>13</v>
      </c>
      <c r="F3210" t="s">
        <v>8</v>
      </c>
      <c r="G3210">
        <v>294</v>
      </c>
      <c r="H3210">
        <v>22.615384615384617</v>
      </c>
      <c r="I3210">
        <v>83</v>
      </c>
      <c r="J3210">
        <v>377</v>
      </c>
      <c r="K3210" t="s">
        <v>7</v>
      </c>
      <c r="L3210" t="s">
        <v>181</v>
      </c>
      <c r="M3210" s="7">
        <v>45406</v>
      </c>
      <c r="N3210" s="7">
        <v>45411.999999988424</v>
      </c>
    </row>
    <row r="3211" spans="1:14" x14ac:dyDescent="0.25">
      <c r="A3211">
        <v>3126</v>
      </c>
      <c r="B3211" s="27">
        <v>45338</v>
      </c>
      <c r="C3211" s="27">
        <v>45406</v>
      </c>
      <c r="D3211" s="27">
        <v>45419</v>
      </c>
      <c r="E3211">
        <v>13</v>
      </c>
      <c r="F3211" t="s">
        <v>8</v>
      </c>
      <c r="G3211">
        <v>294</v>
      </c>
      <c r="H3211">
        <v>22.615384615384617</v>
      </c>
      <c r="I3211">
        <v>83</v>
      </c>
      <c r="J3211">
        <v>377</v>
      </c>
      <c r="K3211" t="s">
        <v>7</v>
      </c>
      <c r="L3211" t="s">
        <v>181</v>
      </c>
      <c r="M3211" s="7">
        <v>45413</v>
      </c>
      <c r="N3211" s="7">
        <v>45419</v>
      </c>
    </row>
    <row r="3212" spans="1:14" x14ac:dyDescent="0.25">
      <c r="A3212">
        <v>3203</v>
      </c>
      <c r="B3212" s="27">
        <v>45381</v>
      </c>
      <c r="C3212" s="27">
        <v>45381</v>
      </c>
      <c r="D3212" s="27">
        <v>45412</v>
      </c>
      <c r="E3212">
        <v>31</v>
      </c>
      <c r="F3212" t="s">
        <v>7</v>
      </c>
      <c r="G3212">
        <v>630</v>
      </c>
      <c r="H3212">
        <v>20.322580645161292</v>
      </c>
      <c r="I3212">
        <v>3</v>
      </c>
      <c r="J3212">
        <v>633</v>
      </c>
      <c r="K3212" t="s">
        <v>7</v>
      </c>
      <c r="L3212" t="s">
        <v>181</v>
      </c>
      <c r="M3212" s="7">
        <v>45381</v>
      </c>
      <c r="N3212" s="7">
        <v>45381.999999988424</v>
      </c>
    </row>
    <row r="3213" spans="1:14" x14ac:dyDescent="0.25">
      <c r="A3213">
        <v>3203</v>
      </c>
      <c r="B3213" s="27">
        <v>45381</v>
      </c>
      <c r="C3213" s="27">
        <v>45381</v>
      </c>
      <c r="D3213" s="27">
        <v>45412</v>
      </c>
      <c r="E3213">
        <v>31</v>
      </c>
      <c r="F3213" t="s">
        <v>7</v>
      </c>
      <c r="G3213">
        <v>630</v>
      </c>
      <c r="H3213">
        <v>20.322580645161292</v>
      </c>
      <c r="I3213">
        <v>3</v>
      </c>
      <c r="J3213">
        <v>633</v>
      </c>
      <c r="K3213" t="s">
        <v>7</v>
      </c>
      <c r="L3213" t="s">
        <v>181</v>
      </c>
      <c r="M3213" s="7">
        <v>45383</v>
      </c>
      <c r="N3213" s="7">
        <v>45412</v>
      </c>
    </row>
    <row r="3214" spans="1:14" x14ac:dyDescent="0.25">
      <c r="A3214">
        <v>3188</v>
      </c>
      <c r="B3214" s="27">
        <v>45401</v>
      </c>
      <c r="C3214" s="27">
        <v>45401</v>
      </c>
      <c r="D3214" s="27">
        <v>45404</v>
      </c>
      <c r="E3214">
        <v>3</v>
      </c>
      <c r="F3214" t="s">
        <v>7</v>
      </c>
      <c r="G3214">
        <v>75</v>
      </c>
      <c r="H3214">
        <v>25</v>
      </c>
      <c r="J3214">
        <v>75</v>
      </c>
      <c r="K3214" t="s">
        <v>7</v>
      </c>
      <c r="L3214" t="s">
        <v>181</v>
      </c>
      <c r="M3214" s="7">
        <v>45401</v>
      </c>
      <c r="N3214" s="7">
        <v>45404</v>
      </c>
    </row>
    <row r="3215" spans="1:14" x14ac:dyDescent="0.25">
      <c r="A3215">
        <v>3188</v>
      </c>
      <c r="B3215" s="27">
        <v>45404</v>
      </c>
      <c r="C3215" s="27">
        <v>45404</v>
      </c>
      <c r="D3215" s="27">
        <v>45418</v>
      </c>
      <c r="E3215">
        <v>14</v>
      </c>
      <c r="F3215" t="s">
        <v>7</v>
      </c>
      <c r="G3215">
        <v>379</v>
      </c>
      <c r="H3215">
        <v>27.071428571428573</v>
      </c>
      <c r="I3215">
        <v>3</v>
      </c>
      <c r="J3215">
        <v>382</v>
      </c>
      <c r="K3215" t="s">
        <v>7</v>
      </c>
      <c r="L3215" t="s">
        <v>161</v>
      </c>
      <c r="M3215" s="7">
        <v>45404</v>
      </c>
      <c r="N3215" s="7">
        <v>45411.999999988424</v>
      </c>
    </row>
    <row r="3216" spans="1:14" x14ac:dyDescent="0.25">
      <c r="A3216">
        <v>3188</v>
      </c>
      <c r="B3216" s="27">
        <v>45404</v>
      </c>
      <c r="C3216" s="27">
        <v>45404</v>
      </c>
      <c r="D3216" s="27">
        <v>45418</v>
      </c>
      <c r="E3216">
        <v>14</v>
      </c>
      <c r="F3216" t="s">
        <v>7</v>
      </c>
      <c r="G3216">
        <v>379</v>
      </c>
      <c r="H3216">
        <v>27.071428571428573</v>
      </c>
      <c r="I3216">
        <v>3</v>
      </c>
      <c r="J3216">
        <v>382</v>
      </c>
      <c r="K3216" t="s">
        <v>7</v>
      </c>
      <c r="L3216" t="s">
        <v>161</v>
      </c>
      <c r="M3216" s="7">
        <v>45413</v>
      </c>
      <c r="N3216" s="7">
        <v>45418</v>
      </c>
    </row>
    <row r="3217" spans="1:14" x14ac:dyDescent="0.25">
      <c r="A3217">
        <v>3236</v>
      </c>
      <c r="B3217" s="27">
        <v>45408</v>
      </c>
      <c r="C3217" s="27">
        <v>45408</v>
      </c>
      <c r="D3217" s="27">
        <v>45418</v>
      </c>
      <c r="E3217">
        <v>10</v>
      </c>
      <c r="F3217" t="s">
        <v>7</v>
      </c>
      <c r="G3217">
        <v>280</v>
      </c>
      <c r="H3217">
        <v>28</v>
      </c>
      <c r="I3217">
        <v>3</v>
      </c>
      <c r="J3217">
        <v>283</v>
      </c>
      <c r="K3217" t="s">
        <v>7</v>
      </c>
      <c r="L3217" t="s">
        <v>181</v>
      </c>
      <c r="M3217" s="7">
        <v>45408</v>
      </c>
      <c r="N3217" s="7">
        <v>45411.999999988424</v>
      </c>
    </row>
    <row r="3218" spans="1:14" x14ac:dyDescent="0.25">
      <c r="A3218">
        <v>3236</v>
      </c>
      <c r="B3218" s="27">
        <v>45408</v>
      </c>
      <c r="C3218" s="27">
        <v>45408</v>
      </c>
      <c r="D3218" s="27">
        <v>45418</v>
      </c>
      <c r="E3218">
        <v>10</v>
      </c>
      <c r="F3218" t="s">
        <v>7</v>
      </c>
      <c r="G3218">
        <v>280</v>
      </c>
      <c r="H3218">
        <v>28</v>
      </c>
      <c r="I3218">
        <v>3</v>
      </c>
      <c r="J3218">
        <v>283</v>
      </c>
      <c r="K3218" t="s">
        <v>7</v>
      </c>
      <c r="L3218" t="s">
        <v>181</v>
      </c>
      <c r="M3218" s="7">
        <v>45413</v>
      </c>
      <c r="N3218" s="7">
        <v>45418</v>
      </c>
    </row>
    <row r="3219" spans="1:14" x14ac:dyDescent="0.25">
      <c r="A3219">
        <v>3243</v>
      </c>
      <c r="B3219" s="27">
        <v>45407</v>
      </c>
      <c r="C3219" s="27">
        <v>45411</v>
      </c>
      <c r="D3219" s="27">
        <v>45418</v>
      </c>
      <c r="E3219">
        <v>7</v>
      </c>
      <c r="F3219" t="s">
        <v>7</v>
      </c>
      <c r="G3219">
        <v>210</v>
      </c>
      <c r="H3219">
        <v>30</v>
      </c>
      <c r="J3219">
        <v>210</v>
      </c>
      <c r="K3219" t="s">
        <v>7</v>
      </c>
      <c r="L3219" t="s">
        <v>181</v>
      </c>
      <c r="M3219" s="7">
        <v>45411</v>
      </c>
      <c r="N3219" s="7">
        <v>45411.999999988424</v>
      </c>
    </row>
    <row r="3220" spans="1:14" x14ac:dyDescent="0.25">
      <c r="A3220">
        <v>3243</v>
      </c>
      <c r="B3220" s="27">
        <v>45407</v>
      </c>
      <c r="C3220" s="27">
        <v>45411</v>
      </c>
      <c r="D3220" s="27">
        <v>45418</v>
      </c>
      <c r="E3220">
        <v>7</v>
      </c>
      <c r="F3220" t="s">
        <v>7</v>
      </c>
      <c r="G3220">
        <v>210</v>
      </c>
      <c r="H3220">
        <v>30</v>
      </c>
      <c r="J3220">
        <v>210</v>
      </c>
      <c r="K3220" t="s">
        <v>7</v>
      </c>
      <c r="L3220" t="s">
        <v>181</v>
      </c>
      <c r="M3220" s="7">
        <v>45413</v>
      </c>
      <c r="N3220" s="7">
        <v>45418</v>
      </c>
    </row>
    <row r="3221" spans="1:14" x14ac:dyDescent="0.25">
      <c r="A3221">
        <v>3179</v>
      </c>
      <c r="B3221" s="27">
        <v>45335</v>
      </c>
      <c r="C3221" s="27">
        <v>45402</v>
      </c>
      <c r="D3221" s="27">
        <v>45415</v>
      </c>
      <c r="E3221">
        <v>13</v>
      </c>
      <c r="F3221" t="s">
        <v>8</v>
      </c>
      <c r="G3221">
        <v>546</v>
      </c>
      <c r="H3221">
        <v>42</v>
      </c>
      <c r="I3221">
        <v>98</v>
      </c>
      <c r="J3221">
        <v>644</v>
      </c>
      <c r="K3221" t="s">
        <v>7</v>
      </c>
      <c r="L3221" t="s">
        <v>181</v>
      </c>
      <c r="M3221" s="7">
        <v>45402</v>
      </c>
      <c r="N3221" s="7">
        <v>45411.999999988424</v>
      </c>
    </row>
    <row r="3222" spans="1:14" x14ac:dyDescent="0.25">
      <c r="A3222">
        <v>3179</v>
      </c>
      <c r="B3222" s="27">
        <v>45335</v>
      </c>
      <c r="C3222" s="27">
        <v>45402</v>
      </c>
      <c r="D3222" s="27">
        <v>45415</v>
      </c>
      <c r="E3222">
        <v>13</v>
      </c>
      <c r="F3222" t="s">
        <v>8</v>
      </c>
      <c r="G3222">
        <v>546</v>
      </c>
      <c r="H3222">
        <v>42</v>
      </c>
      <c r="I3222">
        <v>98</v>
      </c>
      <c r="J3222">
        <v>644</v>
      </c>
      <c r="K3222" t="s">
        <v>7</v>
      </c>
      <c r="L3222" t="s">
        <v>181</v>
      </c>
      <c r="M3222" s="7">
        <v>45413</v>
      </c>
      <c r="N3222" s="7">
        <v>45415</v>
      </c>
    </row>
    <row r="3223" spans="1:14" x14ac:dyDescent="0.25">
      <c r="A3223">
        <v>3244</v>
      </c>
      <c r="B3223" s="27">
        <v>45380</v>
      </c>
      <c r="C3223" s="27">
        <v>45380</v>
      </c>
      <c r="D3223" s="27">
        <v>45384</v>
      </c>
      <c r="E3223">
        <v>4</v>
      </c>
      <c r="F3223" t="s">
        <v>7</v>
      </c>
      <c r="G3223">
        <v>75</v>
      </c>
      <c r="H3223">
        <v>18.75</v>
      </c>
      <c r="I3223">
        <v>3</v>
      </c>
      <c r="J3223">
        <v>78</v>
      </c>
      <c r="K3223" t="s">
        <v>7</v>
      </c>
      <c r="L3223" t="s">
        <v>181</v>
      </c>
      <c r="M3223" s="7">
        <v>45380</v>
      </c>
      <c r="N3223" s="7">
        <v>45381.999999988424</v>
      </c>
    </row>
    <row r="3224" spans="1:14" x14ac:dyDescent="0.25">
      <c r="A3224">
        <v>3244</v>
      </c>
      <c r="B3224" s="27">
        <v>45380</v>
      </c>
      <c r="C3224" s="27">
        <v>45380</v>
      </c>
      <c r="D3224" s="27">
        <v>45384</v>
      </c>
      <c r="E3224">
        <v>4</v>
      </c>
      <c r="F3224" t="s">
        <v>7</v>
      </c>
      <c r="G3224">
        <v>75</v>
      </c>
      <c r="H3224">
        <v>18.75</v>
      </c>
      <c r="I3224">
        <v>3</v>
      </c>
      <c r="J3224">
        <v>78</v>
      </c>
      <c r="K3224" t="s">
        <v>7</v>
      </c>
      <c r="L3224" t="s">
        <v>181</v>
      </c>
      <c r="M3224" s="7">
        <v>45383</v>
      </c>
      <c r="N3224" s="7">
        <v>45384</v>
      </c>
    </row>
    <row r="3225" spans="1:14" x14ac:dyDescent="0.25">
      <c r="A3225">
        <v>3246</v>
      </c>
      <c r="B3225" s="27">
        <v>45412</v>
      </c>
      <c r="C3225" s="27">
        <v>45412</v>
      </c>
      <c r="D3225" s="27">
        <v>45414</v>
      </c>
      <c r="E3225">
        <v>2</v>
      </c>
      <c r="F3225" t="s">
        <v>7</v>
      </c>
      <c r="G3225">
        <v>170</v>
      </c>
      <c r="H3225">
        <v>85</v>
      </c>
      <c r="I3225">
        <v>3</v>
      </c>
      <c r="J3225">
        <v>173</v>
      </c>
      <c r="K3225" t="s">
        <v>7</v>
      </c>
      <c r="L3225" t="s">
        <v>181</v>
      </c>
      <c r="M3225" s="7">
        <v>45412</v>
      </c>
      <c r="N3225" s="7">
        <v>45411.999999988424</v>
      </c>
    </row>
    <row r="3226" spans="1:14" x14ac:dyDescent="0.25">
      <c r="A3226">
        <v>3246</v>
      </c>
      <c r="B3226" s="27">
        <v>45412</v>
      </c>
      <c r="C3226" s="27">
        <v>45412</v>
      </c>
      <c r="D3226" s="27">
        <v>45414</v>
      </c>
      <c r="E3226">
        <v>2</v>
      </c>
      <c r="F3226" t="s">
        <v>7</v>
      </c>
      <c r="G3226">
        <v>170</v>
      </c>
      <c r="H3226">
        <v>85</v>
      </c>
      <c r="I3226">
        <v>3</v>
      </c>
      <c r="J3226">
        <v>173</v>
      </c>
      <c r="K3226" t="s">
        <v>7</v>
      </c>
      <c r="L3226" t="s">
        <v>181</v>
      </c>
      <c r="M3226" s="7">
        <v>45413</v>
      </c>
      <c r="N3226" s="7">
        <v>45414</v>
      </c>
    </row>
    <row r="3227" spans="1:14" x14ac:dyDescent="0.25">
      <c r="A3227">
        <v>3230</v>
      </c>
      <c r="B3227" s="27">
        <v>45401</v>
      </c>
      <c r="C3227" s="27">
        <v>45404</v>
      </c>
      <c r="D3227" s="27">
        <v>45412</v>
      </c>
      <c r="E3227">
        <v>8</v>
      </c>
      <c r="F3227" t="s">
        <v>7</v>
      </c>
      <c r="G3227">
        <v>200</v>
      </c>
      <c r="H3227">
        <v>25</v>
      </c>
      <c r="I3227">
        <v>3</v>
      </c>
      <c r="J3227">
        <v>203</v>
      </c>
      <c r="K3227" t="s">
        <v>7</v>
      </c>
      <c r="L3227" t="s">
        <v>181</v>
      </c>
      <c r="M3227" s="7">
        <v>45404</v>
      </c>
      <c r="N3227" s="7">
        <v>45412</v>
      </c>
    </row>
    <row r="3228" spans="1:14" x14ac:dyDescent="0.25">
      <c r="A3228">
        <v>3227</v>
      </c>
      <c r="B3228" s="27">
        <v>45398</v>
      </c>
      <c r="C3228" s="27">
        <v>45402</v>
      </c>
      <c r="D3228" s="27">
        <v>45412</v>
      </c>
      <c r="E3228">
        <v>10</v>
      </c>
      <c r="F3228" t="s">
        <v>7</v>
      </c>
      <c r="G3228">
        <v>200</v>
      </c>
      <c r="H3228">
        <v>20</v>
      </c>
      <c r="I3228">
        <v>33</v>
      </c>
      <c r="J3228">
        <v>233</v>
      </c>
      <c r="K3228" t="s">
        <v>7</v>
      </c>
      <c r="L3228" t="s">
        <v>181</v>
      </c>
      <c r="M3228" s="7">
        <v>45402</v>
      </c>
      <c r="N3228" s="7">
        <v>45412</v>
      </c>
    </row>
    <row r="3229" spans="1:14" x14ac:dyDescent="0.25">
      <c r="A3229">
        <v>3225</v>
      </c>
      <c r="B3229" s="27">
        <v>45401</v>
      </c>
      <c r="C3229" s="27">
        <v>45401</v>
      </c>
      <c r="D3229" s="27">
        <v>45411</v>
      </c>
      <c r="E3229">
        <v>10</v>
      </c>
      <c r="F3229" t="s">
        <v>7</v>
      </c>
      <c r="G3229">
        <v>210</v>
      </c>
      <c r="H3229">
        <v>21</v>
      </c>
      <c r="I3229">
        <v>3</v>
      </c>
      <c r="J3229">
        <v>213</v>
      </c>
      <c r="K3229" t="s">
        <v>7</v>
      </c>
      <c r="L3229" t="s">
        <v>181</v>
      </c>
      <c r="M3229" s="7">
        <v>45401</v>
      </c>
      <c r="N3229" s="7">
        <v>45411</v>
      </c>
    </row>
    <row r="3230" spans="1:14" x14ac:dyDescent="0.25">
      <c r="A3230">
        <v>3233</v>
      </c>
      <c r="B3230" s="27">
        <v>45408</v>
      </c>
      <c r="C3230" s="27">
        <v>45408</v>
      </c>
      <c r="D3230" s="27">
        <v>45411</v>
      </c>
      <c r="E3230">
        <v>3</v>
      </c>
      <c r="F3230" t="s">
        <v>7</v>
      </c>
      <c r="G3230">
        <v>255</v>
      </c>
      <c r="H3230">
        <v>85</v>
      </c>
      <c r="I3230">
        <v>3</v>
      </c>
      <c r="J3230">
        <v>258</v>
      </c>
      <c r="K3230" t="s">
        <v>7</v>
      </c>
      <c r="L3230" t="s">
        <v>181</v>
      </c>
      <c r="M3230" s="7">
        <v>45408</v>
      </c>
      <c r="N3230" s="7">
        <v>45411</v>
      </c>
    </row>
    <row r="3231" spans="1:14" x14ac:dyDescent="0.25">
      <c r="A3231">
        <v>3217</v>
      </c>
      <c r="B3231" s="27">
        <v>45390</v>
      </c>
      <c r="C3231" s="27">
        <v>45397</v>
      </c>
      <c r="D3231" s="27">
        <v>45409</v>
      </c>
      <c r="E3231">
        <v>12</v>
      </c>
      <c r="F3231" t="s">
        <v>7</v>
      </c>
      <c r="G3231">
        <v>275</v>
      </c>
      <c r="H3231">
        <v>22.916666666666668</v>
      </c>
      <c r="I3231">
        <v>3</v>
      </c>
      <c r="J3231">
        <v>278</v>
      </c>
      <c r="K3231" t="s">
        <v>7</v>
      </c>
      <c r="L3231" t="s">
        <v>181</v>
      </c>
      <c r="M3231" s="7">
        <v>45397</v>
      </c>
      <c r="N3231" s="7">
        <v>45409</v>
      </c>
    </row>
    <row r="3232" spans="1:14" x14ac:dyDescent="0.25">
      <c r="A3232">
        <v>3109</v>
      </c>
      <c r="B3232" s="27">
        <v>45323</v>
      </c>
      <c r="C3232" s="27">
        <v>45392</v>
      </c>
      <c r="D3232" s="27">
        <v>45408</v>
      </c>
      <c r="E3232">
        <v>16</v>
      </c>
      <c r="F3232" t="s">
        <v>8</v>
      </c>
      <c r="G3232">
        <v>323</v>
      </c>
      <c r="H3232">
        <v>20.1875</v>
      </c>
      <c r="I3232">
        <v>53</v>
      </c>
      <c r="J3232">
        <v>376</v>
      </c>
      <c r="K3232" t="s">
        <v>7</v>
      </c>
      <c r="L3232" t="s">
        <v>181</v>
      </c>
      <c r="M3232" s="7">
        <v>45392</v>
      </c>
      <c r="N3232" s="7">
        <v>45408</v>
      </c>
    </row>
    <row r="3233" spans="1:14" x14ac:dyDescent="0.25">
      <c r="A3233">
        <v>3224</v>
      </c>
      <c r="B3233" s="27">
        <v>45401</v>
      </c>
      <c r="C3233" s="27">
        <v>45401</v>
      </c>
      <c r="D3233" s="27">
        <v>45408</v>
      </c>
      <c r="E3233">
        <v>7</v>
      </c>
      <c r="F3233" t="s">
        <v>7</v>
      </c>
      <c r="G3233">
        <v>350</v>
      </c>
      <c r="H3233">
        <v>50</v>
      </c>
      <c r="J3233">
        <v>350</v>
      </c>
      <c r="K3233" t="s">
        <v>8</v>
      </c>
      <c r="L3233" t="s">
        <v>181</v>
      </c>
      <c r="M3233" s="7">
        <v>45401</v>
      </c>
      <c r="N3233" s="7">
        <v>45408</v>
      </c>
    </row>
    <row r="3234" spans="1:14" x14ac:dyDescent="0.25">
      <c r="A3234">
        <v>3223</v>
      </c>
      <c r="B3234" s="27">
        <v>45399</v>
      </c>
      <c r="C3234" s="27">
        <v>45399</v>
      </c>
      <c r="D3234" s="27">
        <v>45408</v>
      </c>
      <c r="E3234">
        <v>9</v>
      </c>
      <c r="F3234" t="s">
        <v>7</v>
      </c>
      <c r="G3234">
        <v>450</v>
      </c>
      <c r="H3234">
        <v>50</v>
      </c>
      <c r="J3234">
        <v>450</v>
      </c>
      <c r="K3234" t="s">
        <v>8</v>
      </c>
      <c r="L3234" t="s">
        <v>181</v>
      </c>
      <c r="M3234" s="7">
        <v>45399</v>
      </c>
      <c r="N3234" s="7">
        <v>45408</v>
      </c>
    </row>
    <row r="3235" spans="1:14" x14ac:dyDescent="0.25">
      <c r="A3235">
        <v>3231</v>
      </c>
      <c r="B3235" s="27">
        <v>45405</v>
      </c>
      <c r="C3235" s="27">
        <v>45405</v>
      </c>
      <c r="D3235" s="27">
        <v>45406</v>
      </c>
      <c r="E3235">
        <v>1</v>
      </c>
      <c r="F3235" t="s">
        <v>7</v>
      </c>
      <c r="G3235">
        <v>85</v>
      </c>
      <c r="H3235">
        <v>85</v>
      </c>
      <c r="I3235">
        <v>3</v>
      </c>
      <c r="J3235">
        <v>88</v>
      </c>
      <c r="K3235" t="s">
        <v>7</v>
      </c>
      <c r="L3235" t="s">
        <v>181</v>
      </c>
      <c r="M3235" s="7">
        <v>45405</v>
      </c>
      <c r="N3235" s="7">
        <v>45406</v>
      </c>
    </row>
    <row r="3236" spans="1:14" x14ac:dyDescent="0.25">
      <c r="A3236">
        <v>3228</v>
      </c>
      <c r="B3236" s="27">
        <v>45404</v>
      </c>
      <c r="C3236" s="27">
        <v>45404</v>
      </c>
      <c r="D3236" s="27">
        <v>45405</v>
      </c>
      <c r="E3236">
        <v>1</v>
      </c>
      <c r="F3236" t="s">
        <v>7</v>
      </c>
      <c r="G3236">
        <v>85</v>
      </c>
      <c r="H3236">
        <v>85</v>
      </c>
      <c r="I3236">
        <v>3</v>
      </c>
      <c r="J3236">
        <v>88</v>
      </c>
      <c r="K3236" t="s">
        <v>7</v>
      </c>
      <c r="L3236" t="s">
        <v>181</v>
      </c>
      <c r="M3236" s="7">
        <v>45404</v>
      </c>
      <c r="N3236" s="7">
        <v>45405</v>
      </c>
    </row>
    <row r="3237" spans="1:14" x14ac:dyDescent="0.25">
      <c r="A3237">
        <v>3220</v>
      </c>
      <c r="B3237" s="27">
        <v>45397</v>
      </c>
      <c r="C3237" s="27">
        <v>45397</v>
      </c>
      <c r="D3237" s="27">
        <v>45400</v>
      </c>
      <c r="E3237">
        <v>3</v>
      </c>
      <c r="F3237" t="s">
        <v>7</v>
      </c>
      <c r="G3237">
        <v>105</v>
      </c>
      <c r="H3237">
        <v>35</v>
      </c>
      <c r="I3237">
        <v>3</v>
      </c>
      <c r="J3237">
        <v>108</v>
      </c>
      <c r="K3237" t="s">
        <v>7</v>
      </c>
      <c r="L3237" t="s">
        <v>181</v>
      </c>
      <c r="M3237" s="7">
        <v>45397</v>
      </c>
      <c r="N3237" s="7">
        <v>45400</v>
      </c>
    </row>
    <row r="3238" spans="1:14" x14ac:dyDescent="0.25">
      <c r="A3238">
        <v>3220</v>
      </c>
      <c r="B3238" s="27">
        <v>45400</v>
      </c>
      <c r="C3238" s="27">
        <v>45400</v>
      </c>
      <c r="D3238" s="27">
        <v>45402</v>
      </c>
      <c r="E3238">
        <v>2</v>
      </c>
      <c r="F3238" t="s">
        <v>7</v>
      </c>
      <c r="G3238">
        <v>70</v>
      </c>
      <c r="H3238">
        <v>35</v>
      </c>
      <c r="J3238">
        <v>70</v>
      </c>
      <c r="K3238" t="s">
        <v>7</v>
      </c>
      <c r="L3238" t="s">
        <v>143</v>
      </c>
      <c r="M3238" s="7">
        <v>45400</v>
      </c>
      <c r="N3238" s="7">
        <v>45402</v>
      </c>
    </row>
    <row r="3239" spans="1:14" x14ac:dyDescent="0.25">
      <c r="A3239">
        <v>3222</v>
      </c>
      <c r="B3239" s="27">
        <v>45399</v>
      </c>
      <c r="C3239" s="27">
        <v>45399</v>
      </c>
      <c r="D3239" s="27">
        <v>45402</v>
      </c>
      <c r="E3239">
        <v>3</v>
      </c>
      <c r="F3239" t="s">
        <v>7</v>
      </c>
      <c r="G3239">
        <v>90</v>
      </c>
      <c r="H3239">
        <v>30</v>
      </c>
      <c r="I3239">
        <v>3</v>
      </c>
      <c r="J3239">
        <v>93</v>
      </c>
      <c r="K3239" t="s">
        <v>7</v>
      </c>
      <c r="L3239" t="s">
        <v>181</v>
      </c>
      <c r="M3239" s="7">
        <v>45399</v>
      </c>
      <c r="N3239" s="7">
        <v>45402</v>
      </c>
    </row>
    <row r="3240" spans="1:14" x14ac:dyDescent="0.25">
      <c r="A3240">
        <v>3202</v>
      </c>
      <c r="B3240" s="27">
        <v>45378</v>
      </c>
      <c r="C3240" s="27">
        <v>45387</v>
      </c>
      <c r="D3240" s="27">
        <v>45402</v>
      </c>
      <c r="E3240">
        <v>15</v>
      </c>
      <c r="F3240" t="s">
        <v>8</v>
      </c>
      <c r="G3240">
        <v>321</v>
      </c>
      <c r="H3240">
        <v>21.4</v>
      </c>
      <c r="I3240">
        <v>53</v>
      </c>
      <c r="J3240">
        <v>374</v>
      </c>
      <c r="K3240" t="s">
        <v>7</v>
      </c>
      <c r="L3240" t="s">
        <v>181</v>
      </c>
      <c r="M3240" s="7">
        <v>45387</v>
      </c>
      <c r="N3240" s="7">
        <v>45402</v>
      </c>
    </row>
    <row r="3241" spans="1:14" x14ac:dyDescent="0.25">
      <c r="A3241">
        <v>3215</v>
      </c>
      <c r="B3241" s="27">
        <v>45394</v>
      </c>
      <c r="C3241" s="27">
        <v>45394</v>
      </c>
      <c r="D3241" s="27">
        <v>45398</v>
      </c>
      <c r="E3241">
        <v>4</v>
      </c>
      <c r="F3241" t="s">
        <v>7</v>
      </c>
      <c r="G3241">
        <v>120</v>
      </c>
      <c r="H3241">
        <v>30</v>
      </c>
      <c r="I3241">
        <v>13</v>
      </c>
      <c r="J3241">
        <v>133</v>
      </c>
      <c r="K3241" t="s">
        <v>7</v>
      </c>
      <c r="L3241" t="s">
        <v>181</v>
      </c>
      <c r="M3241" s="7">
        <v>45394</v>
      </c>
      <c r="N3241" s="7">
        <v>45398</v>
      </c>
    </row>
    <row r="3242" spans="1:14" x14ac:dyDescent="0.25">
      <c r="A3242">
        <v>3206</v>
      </c>
      <c r="B3242" s="27">
        <v>45388</v>
      </c>
      <c r="C3242" s="27">
        <v>45388</v>
      </c>
      <c r="D3242" s="27">
        <v>45395</v>
      </c>
      <c r="E3242">
        <v>7</v>
      </c>
      <c r="F3242" t="s">
        <v>7</v>
      </c>
      <c r="G3242">
        <v>175</v>
      </c>
      <c r="H3242">
        <v>25</v>
      </c>
      <c r="I3242">
        <v>13</v>
      </c>
      <c r="J3242">
        <v>188</v>
      </c>
      <c r="K3242" t="s">
        <v>7</v>
      </c>
      <c r="L3242" t="s">
        <v>181</v>
      </c>
      <c r="M3242" s="7">
        <v>45388</v>
      </c>
      <c r="N3242" s="7">
        <v>45395</v>
      </c>
    </row>
    <row r="3243" spans="1:14" x14ac:dyDescent="0.25">
      <c r="A3243">
        <v>3206</v>
      </c>
      <c r="B3243" s="27">
        <v>45395</v>
      </c>
      <c r="C3243" s="27">
        <v>45395</v>
      </c>
      <c r="D3243" s="27">
        <v>45398</v>
      </c>
      <c r="E3243">
        <v>3</v>
      </c>
      <c r="F3243" t="s">
        <v>7</v>
      </c>
      <c r="G3243">
        <v>75</v>
      </c>
      <c r="H3243">
        <v>25</v>
      </c>
      <c r="J3243">
        <v>75</v>
      </c>
      <c r="K3243" t="s">
        <v>7</v>
      </c>
      <c r="L3243" t="s">
        <v>143</v>
      </c>
      <c r="M3243" s="7">
        <v>45395</v>
      </c>
      <c r="N3243" s="7">
        <v>45398</v>
      </c>
    </row>
    <row r="3244" spans="1:14" x14ac:dyDescent="0.25">
      <c r="A3244">
        <v>3213</v>
      </c>
      <c r="B3244" s="27">
        <v>45394</v>
      </c>
      <c r="C3244" s="27">
        <v>45394</v>
      </c>
      <c r="D3244" s="27">
        <v>45397</v>
      </c>
      <c r="E3244">
        <v>3</v>
      </c>
      <c r="F3244" t="s">
        <v>7</v>
      </c>
      <c r="G3244">
        <v>255</v>
      </c>
      <c r="H3244">
        <v>85</v>
      </c>
      <c r="I3244">
        <v>3</v>
      </c>
      <c r="J3244">
        <v>258</v>
      </c>
      <c r="K3244" t="s">
        <v>7</v>
      </c>
      <c r="L3244" t="s">
        <v>181</v>
      </c>
      <c r="M3244" s="7">
        <v>45394</v>
      </c>
      <c r="N3244" s="7">
        <v>45397</v>
      </c>
    </row>
    <row r="3245" spans="1:14" x14ac:dyDescent="0.25">
      <c r="A3245">
        <v>3214</v>
      </c>
      <c r="B3245" s="27">
        <v>45394</v>
      </c>
      <c r="C3245" s="27">
        <v>45394</v>
      </c>
      <c r="D3245" s="27">
        <v>45397</v>
      </c>
      <c r="E3245">
        <v>3</v>
      </c>
      <c r="F3245" t="s">
        <v>7</v>
      </c>
      <c r="G3245">
        <v>84</v>
      </c>
      <c r="H3245">
        <v>28</v>
      </c>
      <c r="I3245">
        <v>3</v>
      </c>
      <c r="J3245">
        <v>87</v>
      </c>
      <c r="K3245" t="s">
        <v>7</v>
      </c>
      <c r="L3245" t="s">
        <v>181</v>
      </c>
      <c r="M3245" s="7">
        <v>45394</v>
      </c>
      <c r="N3245" s="7">
        <v>45397</v>
      </c>
    </row>
    <row r="3246" spans="1:14" x14ac:dyDescent="0.25">
      <c r="A3246">
        <v>3205</v>
      </c>
      <c r="B3246" s="27">
        <v>45387</v>
      </c>
      <c r="C3246" s="27">
        <v>45387</v>
      </c>
      <c r="D3246" s="27">
        <v>45395</v>
      </c>
      <c r="E3246">
        <v>8</v>
      </c>
      <c r="F3246" t="s">
        <v>7</v>
      </c>
      <c r="G3246">
        <v>184</v>
      </c>
      <c r="H3246">
        <v>23</v>
      </c>
      <c r="I3246">
        <v>3</v>
      </c>
      <c r="J3246">
        <v>187</v>
      </c>
      <c r="K3246" t="s">
        <v>7</v>
      </c>
      <c r="L3246" t="s">
        <v>181</v>
      </c>
      <c r="M3246" s="7">
        <v>45387</v>
      </c>
      <c r="N3246" s="7">
        <v>45395</v>
      </c>
    </row>
    <row r="3247" spans="1:14" x14ac:dyDescent="0.25">
      <c r="A3247">
        <v>3211</v>
      </c>
      <c r="B3247" s="27">
        <v>45391</v>
      </c>
      <c r="C3247" s="27">
        <v>45391</v>
      </c>
      <c r="D3247" s="27">
        <v>45394</v>
      </c>
      <c r="E3247">
        <v>3</v>
      </c>
      <c r="F3247" t="s">
        <v>7</v>
      </c>
      <c r="G3247">
        <v>105</v>
      </c>
      <c r="H3247">
        <v>35</v>
      </c>
      <c r="I3247">
        <v>3</v>
      </c>
      <c r="J3247">
        <v>108</v>
      </c>
      <c r="K3247" t="s">
        <v>7</v>
      </c>
      <c r="L3247" t="s">
        <v>181</v>
      </c>
      <c r="M3247" s="7">
        <v>45391</v>
      </c>
      <c r="N3247" s="7">
        <v>45394</v>
      </c>
    </row>
    <row r="3248" spans="1:14" x14ac:dyDescent="0.25">
      <c r="A3248" t="s">
        <v>177</v>
      </c>
      <c r="B3248" s="27">
        <v>45390</v>
      </c>
      <c r="C3248" s="27">
        <v>45390</v>
      </c>
      <c r="D3248" s="27">
        <v>45433</v>
      </c>
      <c r="E3248">
        <v>43</v>
      </c>
      <c r="F3248" t="s">
        <v>7</v>
      </c>
      <c r="G3248">
        <v>1204.0028</v>
      </c>
      <c r="H3248">
        <v>28.000065116279071</v>
      </c>
      <c r="I3248">
        <v>3</v>
      </c>
      <c r="J3248">
        <v>1207.0028</v>
      </c>
      <c r="K3248" t="s">
        <v>7</v>
      </c>
      <c r="L3248" t="s">
        <v>181</v>
      </c>
      <c r="M3248" s="7">
        <v>45390</v>
      </c>
      <c r="N3248" s="7">
        <v>45411.999999988424</v>
      </c>
    </row>
    <row r="3249" spans="1:14" x14ac:dyDescent="0.25">
      <c r="A3249" t="s">
        <v>177</v>
      </c>
      <c r="B3249" s="27">
        <v>45390</v>
      </c>
      <c r="C3249" s="27">
        <v>45390</v>
      </c>
      <c r="D3249" s="27">
        <v>45433</v>
      </c>
      <c r="E3249">
        <v>43</v>
      </c>
      <c r="F3249" t="s">
        <v>7</v>
      </c>
      <c r="G3249">
        <v>1204.0028</v>
      </c>
      <c r="H3249">
        <v>28.000065116279071</v>
      </c>
      <c r="I3249">
        <v>3</v>
      </c>
      <c r="J3249">
        <v>1207.0028</v>
      </c>
      <c r="K3249" t="s">
        <v>7</v>
      </c>
      <c r="L3249" t="s">
        <v>181</v>
      </c>
      <c r="M3249" s="7">
        <v>45413</v>
      </c>
      <c r="N3249" s="7">
        <v>45433</v>
      </c>
    </row>
    <row r="3250" spans="1:14" x14ac:dyDescent="0.25">
      <c r="A3250">
        <v>3207</v>
      </c>
      <c r="B3250" s="27">
        <v>45390</v>
      </c>
      <c r="C3250" s="27">
        <v>45390</v>
      </c>
      <c r="D3250" s="27">
        <v>45392</v>
      </c>
      <c r="E3250">
        <v>2</v>
      </c>
      <c r="F3250" t="s">
        <v>7</v>
      </c>
      <c r="G3250">
        <v>70</v>
      </c>
      <c r="H3250">
        <v>35</v>
      </c>
      <c r="I3250">
        <v>3</v>
      </c>
      <c r="J3250">
        <v>73</v>
      </c>
      <c r="K3250" t="s">
        <v>7</v>
      </c>
      <c r="L3250" t="s">
        <v>181</v>
      </c>
      <c r="M3250" s="7">
        <v>45390</v>
      </c>
      <c r="N3250" s="7">
        <v>45392</v>
      </c>
    </row>
    <row r="3251" spans="1:14" x14ac:dyDescent="0.25">
      <c r="A3251">
        <v>3204</v>
      </c>
      <c r="B3251" s="27">
        <v>45387</v>
      </c>
      <c r="C3251" s="27">
        <v>45387</v>
      </c>
      <c r="D3251" s="27">
        <v>45388</v>
      </c>
      <c r="E3251">
        <v>1</v>
      </c>
      <c r="F3251" t="s">
        <v>7</v>
      </c>
      <c r="G3251">
        <v>55</v>
      </c>
      <c r="H3251">
        <v>55</v>
      </c>
      <c r="J3251">
        <v>55</v>
      </c>
      <c r="K3251" t="s">
        <v>7</v>
      </c>
      <c r="L3251" t="s">
        <v>181</v>
      </c>
      <c r="M3251" s="7">
        <v>45387</v>
      </c>
      <c r="N3251" s="7">
        <v>45388</v>
      </c>
    </row>
    <row r="3252" spans="1:14" x14ac:dyDescent="0.25">
      <c r="A3252">
        <v>3200</v>
      </c>
      <c r="B3252" s="27">
        <v>45385</v>
      </c>
      <c r="C3252" s="27">
        <v>45385</v>
      </c>
      <c r="D3252" s="27">
        <v>45386</v>
      </c>
      <c r="E3252">
        <v>1</v>
      </c>
      <c r="F3252" t="s">
        <v>7</v>
      </c>
      <c r="G3252">
        <v>85</v>
      </c>
      <c r="H3252">
        <v>85</v>
      </c>
      <c r="I3252">
        <v>3</v>
      </c>
      <c r="J3252">
        <v>88</v>
      </c>
      <c r="K3252" t="s">
        <v>7</v>
      </c>
      <c r="L3252" t="s">
        <v>181</v>
      </c>
      <c r="M3252" s="7">
        <v>45385</v>
      </c>
      <c r="N3252" s="7">
        <v>45386</v>
      </c>
    </row>
    <row r="3253" spans="1:14" x14ac:dyDescent="0.25">
      <c r="A3253">
        <v>3199</v>
      </c>
      <c r="B3253" s="27">
        <v>45384</v>
      </c>
      <c r="C3253" s="27">
        <v>45384</v>
      </c>
      <c r="D3253" s="27">
        <v>45385</v>
      </c>
      <c r="E3253">
        <v>1</v>
      </c>
      <c r="F3253" t="s">
        <v>7</v>
      </c>
      <c r="G3253">
        <v>85</v>
      </c>
      <c r="H3253">
        <v>85</v>
      </c>
      <c r="I3253">
        <v>3</v>
      </c>
      <c r="J3253">
        <v>88</v>
      </c>
      <c r="K3253" t="s">
        <v>7</v>
      </c>
      <c r="L3253" t="s">
        <v>181</v>
      </c>
      <c r="M3253" s="7">
        <v>45384</v>
      </c>
      <c r="N3253" s="7">
        <v>45385</v>
      </c>
    </row>
    <row r="3254" spans="1:14" x14ac:dyDescent="0.25">
      <c r="A3254" t="s">
        <v>178</v>
      </c>
      <c r="B3254" s="27">
        <v>45383</v>
      </c>
      <c r="C3254" s="27">
        <v>45383</v>
      </c>
      <c r="D3254" s="27">
        <v>45394</v>
      </c>
      <c r="E3254">
        <v>11</v>
      </c>
      <c r="F3254" t="s">
        <v>7</v>
      </c>
      <c r="G3254">
        <v>264.04559999999998</v>
      </c>
      <c r="H3254">
        <v>24.004145454545451</v>
      </c>
      <c r="J3254">
        <v>264.04559999999998</v>
      </c>
      <c r="K3254" t="s">
        <v>7</v>
      </c>
      <c r="L3254" t="s">
        <v>181</v>
      </c>
      <c r="M3254" s="7">
        <v>45383</v>
      </c>
      <c r="N3254" s="7">
        <v>45394</v>
      </c>
    </row>
    <row r="3255" spans="1:14" x14ac:dyDescent="0.25">
      <c r="A3255" t="s">
        <v>178</v>
      </c>
      <c r="B3255" s="27">
        <v>45394</v>
      </c>
      <c r="C3255" s="27">
        <v>45394</v>
      </c>
      <c r="D3255" s="27">
        <v>45412</v>
      </c>
      <c r="E3255">
        <v>18</v>
      </c>
      <c r="F3255" t="s">
        <v>7</v>
      </c>
      <c r="G3255">
        <v>540.00450000000001</v>
      </c>
      <c r="H3255">
        <v>30.000250000000001</v>
      </c>
      <c r="J3255">
        <v>540.00450000000001</v>
      </c>
      <c r="K3255" t="s">
        <v>7</v>
      </c>
      <c r="L3255" t="s">
        <v>181</v>
      </c>
      <c r="M3255" s="7">
        <v>45394</v>
      </c>
      <c r="N3255" s="7">
        <v>45412</v>
      </c>
    </row>
    <row r="3256" spans="1:14" x14ac:dyDescent="0.25">
      <c r="A3256" t="s">
        <v>179</v>
      </c>
      <c r="B3256" s="27">
        <v>45386</v>
      </c>
      <c r="C3256" s="27">
        <v>45404</v>
      </c>
      <c r="D3256" s="27">
        <v>45409</v>
      </c>
      <c r="E3256">
        <v>5</v>
      </c>
      <c r="F3256" t="s">
        <v>7</v>
      </c>
      <c r="G3256">
        <v>115</v>
      </c>
      <c r="H3256">
        <v>23</v>
      </c>
      <c r="J3256">
        <v>115</v>
      </c>
      <c r="K3256" t="s">
        <v>7</v>
      </c>
      <c r="L3256" t="s">
        <v>163</v>
      </c>
      <c r="M3256" s="7">
        <v>45404</v>
      </c>
      <c r="N3256" s="7">
        <v>45409</v>
      </c>
    </row>
    <row r="3257" spans="1:14" x14ac:dyDescent="0.25">
      <c r="A3257" t="s">
        <v>180</v>
      </c>
      <c r="B3257" s="27">
        <v>45385</v>
      </c>
      <c r="C3257" s="27">
        <v>45435</v>
      </c>
      <c r="D3257" s="27">
        <v>45443</v>
      </c>
      <c r="E3257">
        <v>8</v>
      </c>
      <c r="F3257" t="s">
        <v>7</v>
      </c>
      <c r="G3257">
        <v>189</v>
      </c>
      <c r="H3257">
        <v>23.625</v>
      </c>
      <c r="I3257">
        <v>3</v>
      </c>
      <c r="J3257">
        <v>192</v>
      </c>
      <c r="K3257" t="s">
        <v>7</v>
      </c>
      <c r="L3257" t="s">
        <v>163</v>
      </c>
      <c r="M3257" s="7">
        <v>45435</v>
      </c>
      <c r="N3257" s="7">
        <v>45443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EC26-2B4A-8C44-897D-63E064240880}">
  <sheetPr codeName="Feuil1"/>
  <dimension ref="A1:L2080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5.42578125" bestFit="1" customWidth="1"/>
    <col min="2" max="2" width="21.5703125" customWidth="1"/>
    <col min="3" max="3" width="16.5703125" customWidth="1"/>
    <col min="4" max="4" width="18.42578125" bestFit="1" customWidth="1"/>
    <col min="5" max="5" width="21.140625" customWidth="1"/>
    <col min="6" max="6" width="24.5703125" bestFit="1" customWidth="1"/>
    <col min="7" max="7" width="27.140625" style="6" bestFit="1" customWidth="1"/>
    <col min="8" max="8" width="27.140625" style="6" customWidth="1"/>
    <col min="9" max="9" width="27.42578125" style="6" bestFit="1" customWidth="1"/>
    <col min="10" max="10" width="20.42578125" style="6" customWidth="1"/>
    <col min="11" max="11" width="12.42578125" customWidth="1"/>
  </cols>
  <sheetData>
    <row r="1" spans="1:12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182</v>
      </c>
      <c r="F1" s="1" t="s">
        <v>4</v>
      </c>
      <c r="G1" s="2" t="s">
        <v>42</v>
      </c>
      <c r="H1" s="22" t="s">
        <v>183</v>
      </c>
      <c r="I1" s="2" t="s">
        <v>43</v>
      </c>
      <c r="J1" s="2" t="s">
        <v>5</v>
      </c>
      <c r="K1" s="1" t="s">
        <v>6</v>
      </c>
      <c r="L1" s="1" t="s">
        <v>159</v>
      </c>
    </row>
    <row r="2" spans="1:12" x14ac:dyDescent="0.25">
      <c r="A2" s="3">
        <v>2982</v>
      </c>
      <c r="B2" s="4">
        <v>45205</v>
      </c>
      <c r="C2" s="4">
        <v>45261</v>
      </c>
      <c r="D2" s="4">
        <v>45351</v>
      </c>
      <c r="E2" s="9">
        <f>D2-C2</f>
        <v>90</v>
      </c>
      <c r="F2" s="5" t="s">
        <v>7</v>
      </c>
      <c r="G2" s="6">
        <v>2070</v>
      </c>
      <c r="H2" s="6">
        <f>G2/E2</f>
        <v>23</v>
      </c>
      <c r="I2" s="6">
        <v>3</v>
      </c>
      <c r="J2" s="6">
        <f>G2+I2</f>
        <v>2073</v>
      </c>
      <c r="K2" t="s">
        <v>7</v>
      </c>
      <c r="L2" t="s">
        <v>181</v>
      </c>
    </row>
    <row r="3" spans="1:12" x14ac:dyDescent="0.25">
      <c r="A3">
        <v>2747</v>
      </c>
      <c r="B3" s="4">
        <v>45132</v>
      </c>
      <c r="C3" s="4">
        <v>45185</v>
      </c>
      <c r="D3" s="4">
        <v>45322</v>
      </c>
      <c r="E3" s="9">
        <f t="shared" ref="E3:E66" si="0">D3-C3</f>
        <v>137</v>
      </c>
      <c r="F3" t="s">
        <v>8</v>
      </c>
      <c r="G3" s="6">
        <v>2603</v>
      </c>
      <c r="H3" s="6">
        <f t="shared" ref="H3:H66" si="1">G3/E3</f>
        <v>19</v>
      </c>
      <c r="I3" s="6">
        <v>53</v>
      </c>
      <c r="J3" s="6">
        <f t="shared" ref="J3:J66" si="2">G3+I3</f>
        <v>2656</v>
      </c>
      <c r="K3" t="s">
        <v>7</v>
      </c>
      <c r="L3" t="s">
        <v>181</v>
      </c>
    </row>
    <row r="4" spans="1:12" x14ac:dyDescent="0.25">
      <c r="A4">
        <v>3026</v>
      </c>
      <c r="B4" s="4">
        <v>45281</v>
      </c>
      <c r="C4" s="4">
        <v>45283</v>
      </c>
      <c r="D4" s="4">
        <v>45342</v>
      </c>
      <c r="E4" s="9">
        <f t="shared" si="0"/>
        <v>59</v>
      </c>
      <c r="F4" t="s">
        <v>8</v>
      </c>
      <c r="G4" s="6">
        <v>1380</v>
      </c>
      <c r="H4" s="6">
        <f t="shared" si="1"/>
        <v>23.389830508474578</v>
      </c>
      <c r="I4" s="6">
        <v>53</v>
      </c>
      <c r="J4" s="6">
        <f t="shared" si="2"/>
        <v>1433</v>
      </c>
      <c r="K4" t="s">
        <v>7</v>
      </c>
      <c r="L4" t="s">
        <v>181</v>
      </c>
    </row>
    <row r="5" spans="1:12" x14ac:dyDescent="0.25">
      <c r="A5">
        <v>3012</v>
      </c>
      <c r="B5" s="7">
        <v>45198</v>
      </c>
      <c r="C5" s="7">
        <v>45274</v>
      </c>
      <c r="D5" s="7">
        <v>45336</v>
      </c>
      <c r="E5" s="9">
        <f t="shared" si="0"/>
        <v>62</v>
      </c>
      <c r="F5" t="s">
        <v>7</v>
      </c>
      <c r="G5" s="6">
        <v>992</v>
      </c>
      <c r="H5" s="6">
        <f t="shared" si="1"/>
        <v>16</v>
      </c>
      <c r="I5" s="6">
        <v>3</v>
      </c>
      <c r="J5" s="6">
        <f t="shared" si="2"/>
        <v>995</v>
      </c>
      <c r="K5" t="s">
        <v>7</v>
      </c>
      <c r="L5" t="s">
        <v>181</v>
      </c>
    </row>
    <row r="6" spans="1:12" s="23" customFormat="1" x14ac:dyDescent="0.25">
      <c r="A6" s="23">
        <v>2959</v>
      </c>
      <c r="B6" s="24">
        <v>45252</v>
      </c>
      <c r="C6" s="24">
        <v>45264</v>
      </c>
      <c r="D6" s="24">
        <v>45351</v>
      </c>
      <c r="E6" s="25">
        <f>D6-C6</f>
        <v>87</v>
      </c>
      <c r="F6" s="23" t="s">
        <v>7</v>
      </c>
      <c r="G6" s="26">
        <v>1479</v>
      </c>
      <c r="H6" s="26">
        <f>G6/E6</f>
        <v>17</v>
      </c>
      <c r="I6" s="26">
        <v>33</v>
      </c>
      <c r="J6" s="26">
        <f t="shared" si="2"/>
        <v>1512</v>
      </c>
      <c r="K6" s="23" t="s">
        <v>7</v>
      </c>
      <c r="L6" s="23" t="s">
        <v>181</v>
      </c>
    </row>
    <row r="7" spans="1:12" x14ac:dyDescent="0.25">
      <c r="A7">
        <v>3002</v>
      </c>
      <c r="B7" s="7">
        <f t="shared" ref="B7:B12" si="3">C7</f>
        <v>45271</v>
      </c>
      <c r="C7" s="7">
        <v>45271</v>
      </c>
      <c r="D7" s="7">
        <v>45331</v>
      </c>
      <c r="E7" s="9">
        <f t="shared" si="0"/>
        <v>60</v>
      </c>
      <c r="F7" t="s">
        <v>7</v>
      </c>
      <c r="G7" s="6">
        <v>900</v>
      </c>
      <c r="H7" s="6">
        <f t="shared" si="1"/>
        <v>15</v>
      </c>
      <c r="I7" s="6">
        <v>23</v>
      </c>
      <c r="J7" s="6">
        <f t="shared" si="2"/>
        <v>923</v>
      </c>
      <c r="K7" t="s">
        <v>7</v>
      </c>
      <c r="L7" t="s">
        <v>181</v>
      </c>
    </row>
    <row r="8" spans="1:12" x14ac:dyDescent="0.25">
      <c r="A8">
        <v>2996</v>
      </c>
      <c r="B8" s="7">
        <f t="shared" si="3"/>
        <v>45267</v>
      </c>
      <c r="C8" s="7">
        <v>45267</v>
      </c>
      <c r="D8" s="7">
        <v>45327</v>
      </c>
      <c r="E8" s="9">
        <f t="shared" si="0"/>
        <v>60</v>
      </c>
      <c r="F8" t="s">
        <v>7</v>
      </c>
      <c r="G8" s="6">
        <v>990</v>
      </c>
      <c r="H8" s="6">
        <f t="shared" si="1"/>
        <v>16.5</v>
      </c>
      <c r="I8" s="6">
        <v>0</v>
      </c>
      <c r="J8" s="6">
        <f t="shared" si="2"/>
        <v>990</v>
      </c>
      <c r="K8" t="s">
        <v>7</v>
      </c>
      <c r="L8" t="s">
        <v>181</v>
      </c>
    </row>
    <row r="9" spans="1:12" x14ac:dyDescent="0.25">
      <c r="A9" t="s">
        <v>9</v>
      </c>
      <c r="B9" s="7">
        <f t="shared" si="3"/>
        <v>45261</v>
      </c>
      <c r="C9" s="7">
        <v>45261</v>
      </c>
      <c r="D9" s="7">
        <v>45291</v>
      </c>
      <c r="E9" s="9">
        <f t="shared" si="0"/>
        <v>30</v>
      </c>
      <c r="F9" t="s">
        <v>7</v>
      </c>
      <c r="G9" s="6">
        <v>682.11779999999987</v>
      </c>
      <c r="H9" s="6">
        <f t="shared" si="1"/>
        <v>22.737259999999996</v>
      </c>
      <c r="I9" s="6">
        <v>0</v>
      </c>
      <c r="J9" s="6">
        <f t="shared" si="2"/>
        <v>682.11779999999987</v>
      </c>
      <c r="K9" t="s">
        <v>7</v>
      </c>
      <c r="L9" t="s">
        <v>181</v>
      </c>
    </row>
    <row r="10" spans="1:12" x14ac:dyDescent="0.25">
      <c r="A10" t="s">
        <v>10</v>
      </c>
      <c r="B10" s="7">
        <f t="shared" si="3"/>
        <v>45274</v>
      </c>
      <c r="C10" s="7">
        <v>45274</v>
      </c>
      <c r="D10" s="7">
        <v>45275</v>
      </c>
      <c r="E10" s="9">
        <f t="shared" si="0"/>
        <v>1</v>
      </c>
      <c r="F10" t="s">
        <v>7</v>
      </c>
      <c r="G10" s="6">
        <v>24.998399999999997</v>
      </c>
      <c r="H10" s="6">
        <f t="shared" si="1"/>
        <v>24.998399999999997</v>
      </c>
      <c r="I10" s="6">
        <v>0</v>
      </c>
      <c r="J10" s="6">
        <f t="shared" si="2"/>
        <v>24.998399999999997</v>
      </c>
      <c r="K10" t="s">
        <v>7</v>
      </c>
      <c r="L10" t="s">
        <v>181</v>
      </c>
    </row>
    <row r="11" spans="1:12" x14ac:dyDescent="0.25">
      <c r="A11" t="s">
        <v>11</v>
      </c>
      <c r="B11" s="7">
        <f t="shared" si="3"/>
        <v>45286</v>
      </c>
      <c r="C11" s="7">
        <v>45286</v>
      </c>
      <c r="D11" s="7">
        <v>45287</v>
      </c>
      <c r="E11" s="9">
        <f t="shared" si="0"/>
        <v>1</v>
      </c>
      <c r="F11" t="s">
        <v>7</v>
      </c>
      <c r="G11" s="6">
        <v>28.003849999999996</v>
      </c>
      <c r="H11" s="6">
        <f t="shared" si="1"/>
        <v>28.003849999999996</v>
      </c>
      <c r="I11" s="6">
        <v>0</v>
      </c>
      <c r="J11" s="6">
        <f t="shared" si="2"/>
        <v>28.003849999999996</v>
      </c>
      <c r="K11" t="s">
        <v>7</v>
      </c>
      <c r="L11" t="s">
        <v>181</v>
      </c>
    </row>
    <row r="12" spans="1:12" x14ac:dyDescent="0.25">
      <c r="A12" t="s">
        <v>12</v>
      </c>
      <c r="B12" s="7">
        <f t="shared" si="3"/>
        <v>45287</v>
      </c>
      <c r="C12" s="7">
        <v>45287</v>
      </c>
      <c r="D12" s="7">
        <v>45299</v>
      </c>
      <c r="E12" s="9">
        <f t="shared" si="0"/>
        <v>12</v>
      </c>
      <c r="F12" t="s">
        <v>7</v>
      </c>
      <c r="G12" s="6">
        <v>314.99719999999996</v>
      </c>
      <c r="H12" s="6">
        <f t="shared" si="1"/>
        <v>26.249766666666662</v>
      </c>
      <c r="I12" s="6">
        <v>0</v>
      </c>
      <c r="J12" s="6">
        <f t="shared" si="2"/>
        <v>314.99719999999996</v>
      </c>
      <c r="K12" t="s">
        <v>7</v>
      </c>
      <c r="L12" t="s">
        <v>181</v>
      </c>
    </row>
    <row r="13" spans="1:12" x14ac:dyDescent="0.25">
      <c r="A13">
        <v>2815</v>
      </c>
      <c r="B13" s="7">
        <v>45175</v>
      </c>
      <c r="C13" s="7">
        <v>45276</v>
      </c>
      <c r="D13" s="7">
        <v>45297</v>
      </c>
      <c r="E13" s="9">
        <f t="shared" si="0"/>
        <v>21</v>
      </c>
      <c r="F13" t="s">
        <v>7</v>
      </c>
      <c r="G13" s="6">
        <v>441</v>
      </c>
      <c r="H13" s="6">
        <f t="shared" si="1"/>
        <v>21</v>
      </c>
      <c r="I13" s="6">
        <v>18</v>
      </c>
      <c r="J13" s="6">
        <f t="shared" si="2"/>
        <v>459</v>
      </c>
      <c r="K13" t="s">
        <v>7</v>
      </c>
      <c r="L13" t="s">
        <v>181</v>
      </c>
    </row>
    <row r="14" spans="1:12" x14ac:dyDescent="0.25">
      <c r="A14">
        <v>2939</v>
      </c>
      <c r="B14" s="7">
        <v>45184</v>
      </c>
      <c r="C14" s="7">
        <v>45268</v>
      </c>
      <c r="D14" s="7">
        <v>45287</v>
      </c>
      <c r="E14" s="9">
        <f t="shared" si="0"/>
        <v>19</v>
      </c>
      <c r="F14" t="s">
        <v>7</v>
      </c>
      <c r="G14" s="6">
        <v>532</v>
      </c>
      <c r="H14" s="6">
        <f t="shared" si="1"/>
        <v>28</v>
      </c>
      <c r="I14" s="6">
        <v>13</v>
      </c>
      <c r="J14" s="6">
        <f t="shared" si="2"/>
        <v>545</v>
      </c>
      <c r="K14" t="s">
        <v>7</v>
      </c>
      <c r="L14" t="s">
        <v>181</v>
      </c>
    </row>
    <row r="15" spans="1:12" x14ac:dyDescent="0.25">
      <c r="A15">
        <v>2941</v>
      </c>
      <c r="B15" s="7">
        <v>45227</v>
      </c>
      <c r="C15" s="7">
        <v>45279</v>
      </c>
      <c r="D15" s="7">
        <v>45310</v>
      </c>
      <c r="E15" s="9">
        <f t="shared" si="0"/>
        <v>31</v>
      </c>
      <c r="F15" t="s">
        <v>8</v>
      </c>
      <c r="G15" s="6">
        <v>928</v>
      </c>
      <c r="H15" s="6">
        <f t="shared" si="1"/>
        <v>29.93548387096774</v>
      </c>
      <c r="I15" s="6">
        <v>83</v>
      </c>
      <c r="J15" s="6">
        <f t="shared" si="2"/>
        <v>1011</v>
      </c>
      <c r="K15" t="s">
        <v>7</v>
      </c>
      <c r="L15" t="s">
        <v>181</v>
      </c>
    </row>
    <row r="16" spans="1:12" x14ac:dyDescent="0.25">
      <c r="A16">
        <v>2961</v>
      </c>
      <c r="B16" s="7">
        <v>45251</v>
      </c>
      <c r="C16" s="7">
        <v>45290</v>
      </c>
      <c r="D16" s="7">
        <v>45305</v>
      </c>
      <c r="E16" s="9">
        <f t="shared" si="0"/>
        <v>15</v>
      </c>
      <c r="F16" t="s">
        <v>8</v>
      </c>
      <c r="G16" s="6">
        <v>450</v>
      </c>
      <c r="H16" s="6">
        <f t="shared" si="1"/>
        <v>30</v>
      </c>
      <c r="I16" s="6">
        <v>113.00000000000001</v>
      </c>
      <c r="J16" s="6">
        <f t="shared" si="2"/>
        <v>563</v>
      </c>
      <c r="K16" t="s">
        <v>7</v>
      </c>
      <c r="L16" t="s">
        <v>181</v>
      </c>
    </row>
    <row r="17" spans="1:12" x14ac:dyDescent="0.25">
      <c r="A17">
        <v>2962</v>
      </c>
      <c r="B17" s="7">
        <v>45256</v>
      </c>
      <c r="C17" s="7">
        <v>45290</v>
      </c>
      <c r="D17" s="7">
        <v>45308</v>
      </c>
      <c r="E17" s="9">
        <f t="shared" si="0"/>
        <v>18</v>
      </c>
      <c r="F17" t="s">
        <v>8</v>
      </c>
      <c r="G17" s="6">
        <v>437</v>
      </c>
      <c r="H17" s="6">
        <f t="shared" si="1"/>
        <v>24.277777777777779</v>
      </c>
      <c r="I17" s="6">
        <v>83</v>
      </c>
      <c r="J17" s="6">
        <f t="shared" si="2"/>
        <v>520</v>
      </c>
      <c r="K17" t="s">
        <v>7</v>
      </c>
      <c r="L17" t="s">
        <v>181</v>
      </c>
    </row>
    <row r="18" spans="1:12" x14ac:dyDescent="0.25">
      <c r="A18">
        <v>2971</v>
      </c>
      <c r="B18" s="7">
        <v>45258</v>
      </c>
      <c r="C18" s="7">
        <v>45261</v>
      </c>
      <c r="D18" s="7">
        <v>45293</v>
      </c>
      <c r="E18" s="9">
        <f t="shared" si="0"/>
        <v>32</v>
      </c>
      <c r="F18" t="s">
        <v>7</v>
      </c>
      <c r="G18" s="6">
        <v>924</v>
      </c>
      <c r="H18" s="6">
        <f t="shared" si="1"/>
        <v>28.875</v>
      </c>
      <c r="I18" s="6">
        <v>13</v>
      </c>
      <c r="J18" s="6">
        <f t="shared" si="2"/>
        <v>937</v>
      </c>
      <c r="K18" t="s">
        <v>7</v>
      </c>
      <c r="L18" t="s">
        <v>181</v>
      </c>
    </row>
    <row r="19" spans="1:12" x14ac:dyDescent="0.25">
      <c r="A19">
        <v>2975</v>
      </c>
      <c r="B19" s="7">
        <v>45259</v>
      </c>
      <c r="C19" s="7">
        <v>45275</v>
      </c>
      <c r="D19" s="7">
        <v>45308</v>
      </c>
      <c r="E19" s="9">
        <f t="shared" si="0"/>
        <v>33</v>
      </c>
      <c r="F19" t="s">
        <v>8</v>
      </c>
      <c r="G19" s="6">
        <v>850</v>
      </c>
      <c r="H19" s="6">
        <f t="shared" si="1"/>
        <v>25.757575757575758</v>
      </c>
      <c r="I19" s="6">
        <v>83</v>
      </c>
      <c r="J19" s="6">
        <f t="shared" si="2"/>
        <v>933</v>
      </c>
      <c r="K19" t="s">
        <v>7</v>
      </c>
      <c r="L19" t="s">
        <v>181</v>
      </c>
    </row>
    <row r="20" spans="1:12" x14ac:dyDescent="0.25">
      <c r="A20">
        <v>2978</v>
      </c>
      <c r="B20" s="7">
        <v>45261</v>
      </c>
      <c r="C20" s="7">
        <v>45261</v>
      </c>
      <c r="D20" s="7">
        <v>45272</v>
      </c>
      <c r="E20" s="9">
        <f t="shared" si="0"/>
        <v>11</v>
      </c>
      <c r="F20" t="s">
        <v>7</v>
      </c>
      <c r="G20" s="6">
        <v>360</v>
      </c>
      <c r="H20" s="6">
        <f t="shared" si="1"/>
        <v>32.727272727272727</v>
      </c>
      <c r="I20" s="6">
        <v>0</v>
      </c>
      <c r="J20" s="6">
        <f t="shared" si="2"/>
        <v>360</v>
      </c>
      <c r="K20" t="s">
        <v>7</v>
      </c>
      <c r="L20" t="s">
        <v>181</v>
      </c>
    </row>
    <row r="21" spans="1:12" x14ac:dyDescent="0.25">
      <c r="A21">
        <v>2979</v>
      </c>
      <c r="B21" s="7">
        <v>45260</v>
      </c>
      <c r="C21" s="7">
        <v>45261</v>
      </c>
      <c r="D21" s="7">
        <v>45278</v>
      </c>
      <c r="E21" s="9">
        <f t="shared" si="0"/>
        <v>17</v>
      </c>
      <c r="F21" t="s">
        <v>7</v>
      </c>
      <c r="G21" s="6">
        <v>442</v>
      </c>
      <c r="H21" s="6">
        <f t="shared" si="1"/>
        <v>26</v>
      </c>
      <c r="I21" s="6">
        <v>3</v>
      </c>
      <c r="J21" s="6">
        <f t="shared" si="2"/>
        <v>445</v>
      </c>
      <c r="K21" t="s">
        <v>7</v>
      </c>
      <c r="L21" t="s">
        <v>181</v>
      </c>
    </row>
    <row r="22" spans="1:12" x14ac:dyDescent="0.25">
      <c r="A22">
        <v>2980</v>
      </c>
      <c r="B22" s="7">
        <v>45261</v>
      </c>
      <c r="C22" s="7">
        <v>45261</v>
      </c>
      <c r="D22" s="7">
        <v>45268</v>
      </c>
      <c r="E22" s="9">
        <f t="shared" si="0"/>
        <v>7</v>
      </c>
      <c r="F22" t="s">
        <v>7</v>
      </c>
      <c r="G22" s="6">
        <v>196</v>
      </c>
      <c r="H22" s="6">
        <f t="shared" si="1"/>
        <v>28</v>
      </c>
      <c r="I22" s="6">
        <v>3</v>
      </c>
      <c r="J22" s="6">
        <f t="shared" si="2"/>
        <v>199</v>
      </c>
      <c r="K22" t="s">
        <v>7</v>
      </c>
      <c r="L22" t="s">
        <v>181</v>
      </c>
    </row>
    <row r="23" spans="1:12" x14ac:dyDescent="0.25">
      <c r="A23">
        <v>2981</v>
      </c>
      <c r="B23" s="7">
        <v>45232</v>
      </c>
      <c r="C23" s="7">
        <v>45261</v>
      </c>
      <c r="D23" s="7">
        <v>45267</v>
      </c>
      <c r="E23" s="9">
        <f t="shared" si="0"/>
        <v>6</v>
      </c>
      <c r="F23" t="s">
        <v>7</v>
      </c>
      <c r="G23" s="6">
        <v>293</v>
      </c>
      <c r="H23" s="6">
        <f t="shared" si="1"/>
        <v>48.833333333333336</v>
      </c>
      <c r="I23" s="6">
        <v>2.9945999999999997</v>
      </c>
      <c r="J23" s="6">
        <f t="shared" si="2"/>
        <v>295.99459999999999</v>
      </c>
      <c r="K23" t="s">
        <v>7</v>
      </c>
      <c r="L23" t="s">
        <v>181</v>
      </c>
    </row>
    <row r="24" spans="1:12" x14ac:dyDescent="0.25">
      <c r="A24">
        <v>2983</v>
      </c>
      <c r="B24" s="7">
        <v>45259</v>
      </c>
      <c r="C24" s="7">
        <v>45262</v>
      </c>
      <c r="D24" s="7">
        <v>45275</v>
      </c>
      <c r="E24" s="9">
        <f t="shared" si="0"/>
        <v>13</v>
      </c>
      <c r="F24" t="s">
        <v>7</v>
      </c>
      <c r="G24" s="6">
        <v>780</v>
      </c>
      <c r="H24" s="6">
        <f t="shared" si="1"/>
        <v>60</v>
      </c>
      <c r="I24" s="6">
        <v>2.9945999999999997</v>
      </c>
      <c r="J24" s="6">
        <f t="shared" si="2"/>
        <v>782.99459999999999</v>
      </c>
      <c r="K24" t="s">
        <v>7</v>
      </c>
      <c r="L24" t="s">
        <v>181</v>
      </c>
    </row>
    <row r="25" spans="1:12" x14ac:dyDescent="0.25">
      <c r="A25">
        <v>2984</v>
      </c>
      <c r="B25" s="7">
        <v>45261</v>
      </c>
      <c r="C25" s="7">
        <v>45271</v>
      </c>
      <c r="D25" s="7">
        <v>45296</v>
      </c>
      <c r="E25" s="9">
        <f t="shared" si="0"/>
        <v>25</v>
      </c>
      <c r="F25" t="s">
        <v>7</v>
      </c>
      <c r="G25" s="6">
        <v>699.99999999999989</v>
      </c>
      <c r="H25" s="6">
        <f t="shared" si="1"/>
        <v>27.999999999999996</v>
      </c>
      <c r="I25" s="6">
        <v>2.9945999999999997</v>
      </c>
      <c r="J25" s="6">
        <f t="shared" si="2"/>
        <v>702.99459999999988</v>
      </c>
      <c r="K25" t="s">
        <v>7</v>
      </c>
      <c r="L25" t="s">
        <v>181</v>
      </c>
    </row>
    <row r="26" spans="1:12" x14ac:dyDescent="0.25">
      <c r="A26">
        <v>2986</v>
      </c>
      <c r="B26" s="7">
        <v>45265</v>
      </c>
      <c r="C26" s="7">
        <v>45265</v>
      </c>
      <c r="D26" s="7">
        <v>45266</v>
      </c>
      <c r="E26" s="9">
        <f t="shared" si="0"/>
        <v>1</v>
      </c>
      <c r="F26" t="s">
        <v>7</v>
      </c>
      <c r="G26" s="6">
        <v>85</v>
      </c>
      <c r="H26" s="6">
        <f t="shared" si="1"/>
        <v>85</v>
      </c>
      <c r="I26" s="6">
        <v>2.9945999999999997</v>
      </c>
      <c r="J26" s="6">
        <f t="shared" si="2"/>
        <v>87.994600000000005</v>
      </c>
      <c r="K26" t="s">
        <v>7</v>
      </c>
      <c r="L26" t="s">
        <v>181</v>
      </c>
    </row>
    <row r="27" spans="1:12" x14ac:dyDescent="0.25">
      <c r="A27">
        <v>2987</v>
      </c>
      <c r="B27" s="7">
        <v>45265</v>
      </c>
      <c r="C27" s="7">
        <v>45266</v>
      </c>
      <c r="D27" s="7">
        <v>45294</v>
      </c>
      <c r="E27" s="9">
        <f t="shared" si="0"/>
        <v>28</v>
      </c>
      <c r="F27" t="s">
        <v>7</v>
      </c>
      <c r="G27" s="6">
        <v>672</v>
      </c>
      <c r="H27" s="6">
        <f t="shared" si="1"/>
        <v>24</v>
      </c>
      <c r="I27" s="6">
        <v>2.9945999999999997</v>
      </c>
      <c r="J27" s="6">
        <f t="shared" si="2"/>
        <v>674.99459999999999</v>
      </c>
      <c r="K27" t="s">
        <v>7</v>
      </c>
      <c r="L27" t="s">
        <v>181</v>
      </c>
    </row>
    <row r="28" spans="1:12" x14ac:dyDescent="0.25">
      <c r="A28">
        <v>2988</v>
      </c>
      <c r="B28" s="7">
        <v>45265</v>
      </c>
      <c r="C28" s="7">
        <v>45265</v>
      </c>
      <c r="D28" s="7">
        <v>45295</v>
      </c>
      <c r="E28" s="9">
        <f t="shared" si="0"/>
        <v>30</v>
      </c>
      <c r="F28" t="s">
        <v>7</v>
      </c>
      <c r="G28" s="6">
        <v>1590.0024000000001</v>
      </c>
      <c r="H28" s="6">
        <f t="shared" si="1"/>
        <v>53.000080000000004</v>
      </c>
      <c r="I28" s="6">
        <v>0</v>
      </c>
      <c r="J28" s="6">
        <f t="shared" si="2"/>
        <v>1590.0024000000001</v>
      </c>
      <c r="K28" t="s">
        <v>8</v>
      </c>
      <c r="L28" t="s">
        <v>181</v>
      </c>
    </row>
    <row r="29" spans="1:12" x14ac:dyDescent="0.25">
      <c r="A29">
        <v>2989</v>
      </c>
      <c r="B29" s="7">
        <v>45218</v>
      </c>
      <c r="C29" s="7">
        <v>45266</v>
      </c>
      <c r="D29" s="7">
        <v>45307</v>
      </c>
      <c r="E29" s="9">
        <f t="shared" si="0"/>
        <v>41</v>
      </c>
      <c r="F29" t="s">
        <v>7</v>
      </c>
      <c r="G29" s="6">
        <v>943.00000000000011</v>
      </c>
      <c r="H29" s="6">
        <f t="shared" si="1"/>
        <v>23.000000000000004</v>
      </c>
      <c r="I29" s="6">
        <v>2.9945999999999997</v>
      </c>
      <c r="J29" s="6">
        <f t="shared" si="2"/>
        <v>945.9946000000001</v>
      </c>
      <c r="K29" t="s">
        <v>7</v>
      </c>
      <c r="L29" t="s">
        <v>181</v>
      </c>
    </row>
    <row r="30" spans="1:12" x14ac:dyDescent="0.25">
      <c r="A30">
        <v>2990</v>
      </c>
      <c r="B30" s="7">
        <v>45266</v>
      </c>
      <c r="C30" s="7">
        <v>45266</v>
      </c>
      <c r="D30" s="7">
        <v>45273</v>
      </c>
      <c r="E30" s="9">
        <f t="shared" si="0"/>
        <v>7</v>
      </c>
      <c r="F30" t="s">
        <v>7</v>
      </c>
      <c r="G30" s="6">
        <v>210</v>
      </c>
      <c r="H30" s="6">
        <f t="shared" si="1"/>
        <v>30</v>
      </c>
      <c r="I30" s="6">
        <v>2.9945999999999997</v>
      </c>
      <c r="J30" s="6">
        <f t="shared" si="2"/>
        <v>212.99459999999999</v>
      </c>
      <c r="K30" t="s">
        <v>7</v>
      </c>
      <c r="L30" t="s">
        <v>181</v>
      </c>
    </row>
    <row r="31" spans="1:12" x14ac:dyDescent="0.25">
      <c r="A31">
        <v>2991</v>
      </c>
      <c r="B31" s="7">
        <v>45260</v>
      </c>
      <c r="C31" s="7">
        <v>45276</v>
      </c>
      <c r="D31" s="7">
        <v>45293</v>
      </c>
      <c r="E31" s="9">
        <f t="shared" si="0"/>
        <v>17</v>
      </c>
      <c r="F31" t="s">
        <v>7</v>
      </c>
      <c r="G31" s="6">
        <v>525</v>
      </c>
      <c r="H31" s="6">
        <f t="shared" si="1"/>
        <v>30.882352941176471</v>
      </c>
      <c r="I31" s="6">
        <v>2.9945999999999997</v>
      </c>
      <c r="J31" s="6">
        <f t="shared" si="2"/>
        <v>527.99459999999999</v>
      </c>
      <c r="K31" t="s">
        <v>7</v>
      </c>
      <c r="L31" t="s">
        <v>181</v>
      </c>
    </row>
    <row r="32" spans="1:12" x14ac:dyDescent="0.25">
      <c r="A32">
        <v>2992</v>
      </c>
      <c r="B32" s="7">
        <f t="shared" ref="B32:B39" si="4">C32</f>
        <v>45267</v>
      </c>
      <c r="C32" s="7">
        <v>45267</v>
      </c>
      <c r="D32" s="7">
        <v>45269</v>
      </c>
      <c r="E32" s="9">
        <f t="shared" si="0"/>
        <v>2</v>
      </c>
      <c r="F32" t="s">
        <v>7</v>
      </c>
      <c r="G32" s="6">
        <v>170</v>
      </c>
      <c r="H32" s="6">
        <f t="shared" si="1"/>
        <v>85</v>
      </c>
      <c r="I32" s="6">
        <v>2.9945999999999997</v>
      </c>
      <c r="J32" s="6">
        <f t="shared" si="2"/>
        <v>172.99459999999999</v>
      </c>
      <c r="K32" t="s">
        <v>7</v>
      </c>
      <c r="L32" t="s">
        <v>181</v>
      </c>
    </row>
    <row r="33" spans="1:12" x14ac:dyDescent="0.25">
      <c r="A33">
        <v>2993</v>
      </c>
      <c r="B33" s="7">
        <f t="shared" si="4"/>
        <v>45267</v>
      </c>
      <c r="C33" s="7">
        <v>45267</v>
      </c>
      <c r="D33" s="7">
        <v>45268</v>
      </c>
      <c r="E33" s="9">
        <f t="shared" si="0"/>
        <v>1</v>
      </c>
      <c r="F33" t="s">
        <v>7</v>
      </c>
      <c r="G33" s="6">
        <v>85</v>
      </c>
      <c r="H33" s="6">
        <f t="shared" si="1"/>
        <v>85</v>
      </c>
      <c r="I33" s="6">
        <v>2.9945999999999997</v>
      </c>
      <c r="J33" s="6">
        <f t="shared" si="2"/>
        <v>87.994600000000005</v>
      </c>
      <c r="K33" t="s">
        <v>7</v>
      </c>
      <c r="L33" t="s">
        <v>181</v>
      </c>
    </row>
    <row r="34" spans="1:12" x14ac:dyDescent="0.25">
      <c r="A34">
        <v>2994</v>
      </c>
      <c r="B34" s="7">
        <f t="shared" si="4"/>
        <v>45267</v>
      </c>
      <c r="C34" s="7">
        <v>45267</v>
      </c>
      <c r="D34" s="7">
        <v>45274</v>
      </c>
      <c r="E34" s="9">
        <f t="shared" si="0"/>
        <v>7</v>
      </c>
      <c r="F34" t="s">
        <v>7</v>
      </c>
      <c r="G34" s="6">
        <v>196</v>
      </c>
      <c r="H34" s="6">
        <f t="shared" si="1"/>
        <v>28</v>
      </c>
      <c r="I34" s="6">
        <v>2.9945999999999997</v>
      </c>
      <c r="J34" s="6">
        <f t="shared" si="2"/>
        <v>198.99459999999999</v>
      </c>
      <c r="K34" t="s">
        <v>7</v>
      </c>
      <c r="L34" t="s">
        <v>181</v>
      </c>
    </row>
    <row r="35" spans="1:12" x14ac:dyDescent="0.25">
      <c r="A35">
        <v>2995</v>
      </c>
      <c r="B35" s="7">
        <f t="shared" si="4"/>
        <v>45267</v>
      </c>
      <c r="C35" s="7">
        <v>45267</v>
      </c>
      <c r="D35" s="7">
        <v>45297</v>
      </c>
      <c r="E35" s="9">
        <f t="shared" si="0"/>
        <v>30</v>
      </c>
      <c r="F35" t="s">
        <v>7</v>
      </c>
      <c r="G35" s="6">
        <v>588</v>
      </c>
      <c r="H35" s="6">
        <f t="shared" si="1"/>
        <v>19.600000000000001</v>
      </c>
      <c r="I35" s="6">
        <v>13</v>
      </c>
      <c r="J35" s="6">
        <f t="shared" si="2"/>
        <v>601</v>
      </c>
      <c r="K35" t="s">
        <v>7</v>
      </c>
      <c r="L35" t="s">
        <v>181</v>
      </c>
    </row>
    <row r="36" spans="1:12" x14ac:dyDescent="0.25">
      <c r="A36">
        <v>2997</v>
      </c>
      <c r="B36" s="7">
        <f t="shared" si="4"/>
        <v>45268</v>
      </c>
      <c r="C36" s="7">
        <v>45268</v>
      </c>
      <c r="D36" s="7">
        <v>45273</v>
      </c>
      <c r="E36" s="9">
        <f t="shared" si="0"/>
        <v>5</v>
      </c>
      <c r="F36" t="s">
        <v>7</v>
      </c>
      <c r="G36" s="6">
        <v>150</v>
      </c>
      <c r="H36" s="6">
        <f t="shared" si="1"/>
        <v>30</v>
      </c>
      <c r="I36" s="6">
        <v>0</v>
      </c>
      <c r="J36" s="6">
        <f t="shared" si="2"/>
        <v>150</v>
      </c>
      <c r="K36" t="s">
        <v>8</v>
      </c>
      <c r="L36" t="s">
        <v>181</v>
      </c>
    </row>
    <row r="37" spans="1:12" x14ac:dyDescent="0.25">
      <c r="A37">
        <v>2998</v>
      </c>
      <c r="B37" s="7">
        <f t="shared" si="4"/>
        <v>45268</v>
      </c>
      <c r="C37" s="7">
        <v>45268</v>
      </c>
      <c r="D37" s="7">
        <v>45275</v>
      </c>
      <c r="E37" s="9">
        <f t="shared" si="0"/>
        <v>7</v>
      </c>
      <c r="F37" t="s">
        <v>7</v>
      </c>
      <c r="G37" s="6">
        <v>595</v>
      </c>
      <c r="H37" s="6">
        <f t="shared" si="1"/>
        <v>85</v>
      </c>
      <c r="I37" s="6">
        <v>0</v>
      </c>
      <c r="J37" s="6">
        <f t="shared" si="2"/>
        <v>595</v>
      </c>
      <c r="K37" t="s">
        <v>8</v>
      </c>
      <c r="L37" t="s">
        <v>181</v>
      </c>
    </row>
    <row r="38" spans="1:12" x14ac:dyDescent="0.25">
      <c r="A38">
        <v>2999</v>
      </c>
      <c r="B38" s="7">
        <f t="shared" si="4"/>
        <v>45268</v>
      </c>
      <c r="C38" s="7">
        <v>45268</v>
      </c>
      <c r="D38" s="7">
        <v>45276</v>
      </c>
      <c r="E38" s="9">
        <f t="shared" si="0"/>
        <v>8</v>
      </c>
      <c r="F38" t="s">
        <v>7</v>
      </c>
      <c r="G38" s="6">
        <v>174.99999999999997</v>
      </c>
      <c r="H38" s="6">
        <f t="shared" si="1"/>
        <v>21.874999999999996</v>
      </c>
      <c r="I38" s="6">
        <v>0</v>
      </c>
      <c r="J38" s="6">
        <f t="shared" si="2"/>
        <v>174.99999999999997</v>
      </c>
      <c r="K38" t="s">
        <v>8</v>
      </c>
      <c r="L38" t="s">
        <v>181</v>
      </c>
    </row>
    <row r="39" spans="1:12" x14ac:dyDescent="0.25">
      <c r="A39">
        <v>3000</v>
      </c>
      <c r="B39" s="7">
        <f t="shared" si="4"/>
        <v>45276</v>
      </c>
      <c r="C39" s="7">
        <v>45276</v>
      </c>
      <c r="D39" s="7">
        <v>45286</v>
      </c>
      <c r="E39" s="9">
        <f t="shared" si="0"/>
        <v>10</v>
      </c>
      <c r="F39" t="s">
        <v>8</v>
      </c>
      <c r="G39" s="6">
        <v>390</v>
      </c>
      <c r="H39" s="6">
        <f t="shared" si="1"/>
        <v>39</v>
      </c>
      <c r="I39" s="6">
        <v>83</v>
      </c>
      <c r="J39" s="6">
        <f t="shared" si="2"/>
        <v>473</v>
      </c>
      <c r="K39" t="s">
        <v>7</v>
      </c>
      <c r="L39" t="s">
        <v>181</v>
      </c>
    </row>
    <row r="40" spans="1:12" x14ac:dyDescent="0.25">
      <c r="A40">
        <v>3001</v>
      </c>
      <c r="B40" s="7">
        <v>45267</v>
      </c>
      <c r="C40" s="7">
        <v>45282</v>
      </c>
      <c r="D40" s="7">
        <v>45293</v>
      </c>
      <c r="E40" s="9">
        <f t="shared" si="0"/>
        <v>11</v>
      </c>
      <c r="F40" t="s">
        <v>7</v>
      </c>
      <c r="G40" s="6">
        <v>385</v>
      </c>
      <c r="H40" s="6">
        <f t="shared" si="1"/>
        <v>35</v>
      </c>
      <c r="I40" s="6">
        <v>23</v>
      </c>
      <c r="J40" s="6">
        <f t="shared" si="2"/>
        <v>408</v>
      </c>
      <c r="K40" t="s">
        <v>7</v>
      </c>
      <c r="L40" t="s">
        <v>181</v>
      </c>
    </row>
    <row r="41" spans="1:12" x14ac:dyDescent="0.25">
      <c r="A41">
        <v>3003</v>
      </c>
      <c r="B41" s="7">
        <f t="shared" ref="B41:B46" si="5">C41</f>
        <v>45272</v>
      </c>
      <c r="C41" s="7">
        <v>45272</v>
      </c>
      <c r="D41" s="7">
        <v>45276</v>
      </c>
      <c r="E41" s="9">
        <f t="shared" si="0"/>
        <v>4</v>
      </c>
      <c r="F41" t="s">
        <v>7</v>
      </c>
      <c r="G41" s="6">
        <v>196</v>
      </c>
      <c r="H41" s="6">
        <f t="shared" si="1"/>
        <v>49</v>
      </c>
      <c r="I41" s="6">
        <v>2.9945999999999997</v>
      </c>
      <c r="J41" s="6">
        <f t="shared" si="2"/>
        <v>198.99459999999999</v>
      </c>
      <c r="K41" t="s">
        <v>7</v>
      </c>
      <c r="L41" t="s">
        <v>181</v>
      </c>
    </row>
    <row r="42" spans="1:12" x14ac:dyDescent="0.25">
      <c r="A42">
        <v>3004</v>
      </c>
      <c r="B42" s="7">
        <f t="shared" si="5"/>
        <v>45273</v>
      </c>
      <c r="C42" s="7">
        <v>45273</v>
      </c>
      <c r="D42" s="7">
        <v>45278</v>
      </c>
      <c r="E42" s="9">
        <f t="shared" si="0"/>
        <v>5</v>
      </c>
      <c r="F42" t="s">
        <v>7</v>
      </c>
      <c r="G42" s="6">
        <v>150</v>
      </c>
      <c r="H42" s="6">
        <f t="shared" si="1"/>
        <v>30</v>
      </c>
      <c r="I42" s="6">
        <v>0</v>
      </c>
      <c r="J42" s="6">
        <f t="shared" si="2"/>
        <v>150</v>
      </c>
      <c r="K42" t="s">
        <v>8</v>
      </c>
      <c r="L42" t="s">
        <v>181</v>
      </c>
    </row>
    <row r="43" spans="1:12" x14ac:dyDescent="0.25">
      <c r="A43">
        <v>3005</v>
      </c>
      <c r="B43" s="7">
        <f t="shared" si="5"/>
        <v>45274</v>
      </c>
      <c r="C43" s="7">
        <v>45274</v>
      </c>
      <c r="D43" s="7">
        <v>45278</v>
      </c>
      <c r="E43" s="9">
        <f t="shared" si="0"/>
        <v>4</v>
      </c>
      <c r="F43" t="s">
        <v>7</v>
      </c>
      <c r="G43" s="6">
        <v>340</v>
      </c>
      <c r="H43" s="6">
        <f t="shared" si="1"/>
        <v>85</v>
      </c>
      <c r="I43" s="6">
        <v>2.9945999999999997</v>
      </c>
      <c r="J43" s="6">
        <f t="shared" si="2"/>
        <v>342.99459999999999</v>
      </c>
      <c r="K43" t="s">
        <v>7</v>
      </c>
      <c r="L43" t="s">
        <v>181</v>
      </c>
    </row>
    <row r="44" spans="1:12" x14ac:dyDescent="0.25">
      <c r="A44">
        <v>3006</v>
      </c>
      <c r="B44" s="7">
        <f t="shared" si="5"/>
        <v>45274</v>
      </c>
      <c r="C44" s="7">
        <v>45274</v>
      </c>
      <c r="D44" s="7">
        <v>45281</v>
      </c>
      <c r="E44" s="9">
        <f t="shared" si="0"/>
        <v>7</v>
      </c>
      <c r="F44" t="s">
        <v>7</v>
      </c>
      <c r="G44" s="6">
        <v>174.99999999999997</v>
      </c>
      <c r="H44" s="6">
        <f t="shared" si="1"/>
        <v>24.999999999999996</v>
      </c>
      <c r="I44" s="6">
        <v>2.9945999999999997</v>
      </c>
      <c r="J44" s="6">
        <f t="shared" si="2"/>
        <v>177.99459999999996</v>
      </c>
      <c r="K44" t="s">
        <v>7</v>
      </c>
      <c r="L44" t="s">
        <v>181</v>
      </c>
    </row>
    <row r="45" spans="1:12" x14ac:dyDescent="0.25">
      <c r="A45">
        <v>3007</v>
      </c>
      <c r="B45" s="7">
        <f t="shared" si="5"/>
        <v>45275</v>
      </c>
      <c r="C45" s="7">
        <v>45275</v>
      </c>
      <c r="D45" s="7">
        <v>45315</v>
      </c>
      <c r="E45" s="9">
        <f t="shared" si="0"/>
        <v>40</v>
      </c>
      <c r="F45" t="s">
        <v>7</v>
      </c>
      <c r="G45" s="6">
        <v>920</v>
      </c>
      <c r="H45" s="6">
        <f t="shared" si="1"/>
        <v>23</v>
      </c>
      <c r="I45" s="6">
        <v>2.9945999999999997</v>
      </c>
      <c r="J45" s="6">
        <f t="shared" si="2"/>
        <v>922.99459999999999</v>
      </c>
      <c r="K45" t="s">
        <v>7</v>
      </c>
      <c r="L45" t="s">
        <v>181</v>
      </c>
    </row>
    <row r="46" spans="1:12" x14ac:dyDescent="0.25">
      <c r="A46">
        <v>3008</v>
      </c>
      <c r="B46" s="7">
        <f t="shared" si="5"/>
        <v>45276</v>
      </c>
      <c r="C46" s="7">
        <v>45276</v>
      </c>
      <c r="D46" s="7">
        <v>45322</v>
      </c>
      <c r="E46" s="9">
        <f t="shared" si="0"/>
        <v>46</v>
      </c>
      <c r="F46" t="s">
        <v>7</v>
      </c>
      <c r="G46" s="6">
        <v>920</v>
      </c>
      <c r="H46" s="6">
        <f t="shared" si="1"/>
        <v>20</v>
      </c>
      <c r="I46" s="6">
        <v>2.9945999999999997</v>
      </c>
      <c r="J46" s="6">
        <f t="shared" si="2"/>
        <v>922.99459999999999</v>
      </c>
      <c r="K46" t="s">
        <v>7</v>
      </c>
      <c r="L46" t="s">
        <v>181</v>
      </c>
    </row>
    <row r="47" spans="1:12" x14ac:dyDescent="0.25">
      <c r="A47">
        <v>3009</v>
      </c>
      <c r="B47" s="7">
        <v>45238</v>
      </c>
      <c r="C47" s="7">
        <v>45275</v>
      </c>
      <c r="D47" s="7">
        <v>45281</v>
      </c>
      <c r="E47" s="9">
        <f t="shared" si="0"/>
        <v>6</v>
      </c>
      <c r="F47" t="s">
        <v>8</v>
      </c>
      <c r="G47" s="6">
        <v>210</v>
      </c>
      <c r="H47" s="6">
        <f t="shared" si="1"/>
        <v>35</v>
      </c>
      <c r="I47" s="6">
        <v>113.00000000000001</v>
      </c>
      <c r="J47" s="6">
        <f t="shared" si="2"/>
        <v>323</v>
      </c>
      <c r="K47" t="s">
        <v>7</v>
      </c>
      <c r="L47" t="s">
        <v>181</v>
      </c>
    </row>
    <row r="48" spans="1:12" x14ac:dyDescent="0.25">
      <c r="A48">
        <v>3010</v>
      </c>
      <c r="B48" s="7">
        <f t="shared" ref="B48:B51" si="6">C48</f>
        <v>45276</v>
      </c>
      <c r="C48" s="7">
        <v>45276</v>
      </c>
      <c r="D48" s="7">
        <v>45278</v>
      </c>
      <c r="E48" s="9">
        <f t="shared" si="0"/>
        <v>2</v>
      </c>
      <c r="F48" t="s">
        <v>7</v>
      </c>
      <c r="G48" s="6">
        <v>170</v>
      </c>
      <c r="H48" s="6">
        <f t="shared" si="1"/>
        <v>85</v>
      </c>
      <c r="I48" s="6">
        <v>2.9945999999999997</v>
      </c>
      <c r="J48" s="6">
        <f t="shared" si="2"/>
        <v>172.99459999999999</v>
      </c>
      <c r="K48" t="s">
        <v>7</v>
      </c>
      <c r="L48" t="s">
        <v>181</v>
      </c>
    </row>
    <row r="49" spans="1:12" x14ac:dyDescent="0.25">
      <c r="A49">
        <v>3013</v>
      </c>
      <c r="B49" s="7">
        <f t="shared" si="6"/>
        <v>45278</v>
      </c>
      <c r="C49" s="7">
        <v>45278</v>
      </c>
      <c r="D49" s="7">
        <v>45286</v>
      </c>
      <c r="E49" s="9">
        <f t="shared" si="0"/>
        <v>8</v>
      </c>
      <c r="F49" t="s">
        <v>7</v>
      </c>
      <c r="G49" s="6">
        <v>224</v>
      </c>
      <c r="H49" s="6">
        <f t="shared" si="1"/>
        <v>28</v>
      </c>
      <c r="I49" s="6">
        <v>2.9945999999999997</v>
      </c>
      <c r="J49" s="6">
        <f t="shared" si="2"/>
        <v>226.99459999999999</v>
      </c>
      <c r="K49" t="s">
        <v>7</v>
      </c>
      <c r="L49" t="s">
        <v>181</v>
      </c>
    </row>
    <row r="50" spans="1:12" x14ac:dyDescent="0.25">
      <c r="A50">
        <v>3014</v>
      </c>
      <c r="B50" s="7">
        <f t="shared" si="6"/>
        <v>45278</v>
      </c>
      <c r="C50" s="7">
        <v>45278</v>
      </c>
      <c r="D50" s="7">
        <v>45304</v>
      </c>
      <c r="E50" s="9">
        <f t="shared" si="0"/>
        <v>26</v>
      </c>
      <c r="F50" t="s">
        <v>7</v>
      </c>
      <c r="G50" s="6">
        <v>874</v>
      </c>
      <c r="H50" s="6">
        <f t="shared" si="1"/>
        <v>33.615384615384613</v>
      </c>
      <c r="I50" s="6">
        <v>2.9945999999999997</v>
      </c>
      <c r="J50" s="6">
        <f t="shared" si="2"/>
        <v>876.99459999999999</v>
      </c>
      <c r="K50" t="s">
        <v>7</v>
      </c>
      <c r="L50" t="s">
        <v>181</v>
      </c>
    </row>
    <row r="51" spans="1:12" x14ac:dyDescent="0.25">
      <c r="A51">
        <v>3017</v>
      </c>
      <c r="B51" s="7">
        <f t="shared" si="6"/>
        <v>45278</v>
      </c>
      <c r="C51" s="7">
        <v>45278</v>
      </c>
      <c r="D51" s="7">
        <v>45283</v>
      </c>
      <c r="E51" s="9">
        <f t="shared" si="0"/>
        <v>5</v>
      </c>
      <c r="F51" t="s">
        <v>7</v>
      </c>
      <c r="G51" s="6">
        <v>174.99999999999997</v>
      </c>
      <c r="H51" s="6">
        <f t="shared" si="1"/>
        <v>34.999999999999993</v>
      </c>
      <c r="I51" s="6">
        <v>2.9945999999999997</v>
      </c>
      <c r="J51" s="6">
        <f t="shared" si="2"/>
        <v>177.99459999999996</v>
      </c>
      <c r="K51" t="s">
        <v>7</v>
      </c>
      <c r="L51" t="s">
        <v>181</v>
      </c>
    </row>
    <row r="52" spans="1:12" x14ac:dyDescent="0.25">
      <c r="A52">
        <v>3018</v>
      </c>
      <c r="B52" s="7">
        <v>45232</v>
      </c>
      <c r="C52" s="7">
        <v>45278</v>
      </c>
      <c r="D52" s="7">
        <v>45295</v>
      </c>
      <c r="E52" s="9">
        <f t="shared" si="0"/>
        <v>17</v>
      </c>
      <c r="F52" t="s">
        <v>7</v>
      </c>
      <c r="G52" s="6">
        <v>764.99999999999989</v>
      </c>
      <c r="H52" s="6">
        <f t="shared" si="1"/>
        <v>44.999999999999993</v>
      </c>
      <c r="I52" s="6">
        <v>18</v>
      </c>
      <c r="J52" s="6">
        <f t="shared" si="2"/>
        <v>782.99999999999989</v>
      </c>
      <c r="K52" t="s">
        <v>7</v>
      </c>
      <c r="L52" t="s">
        <v>181</v>
      </c>
    </row>
    <row r="53" spans="1:12" x14ac:dyDescent="0.25">
      <c r="A53">
        <v>3019</v>
      </c>
      <c r="B53" s="7">
        <f t="shared" ref="B53:B54" si="7">C53</f>
        <v>45278</v>
      </c>
      <c r="C53" s="7">
        <v>45278</v>
      </c>
      <c r="D53" s="7">
        <v>45299</v>
      </c>
      <c r="E53" s="9">
        <f t="shared" si="0"/>
        <v>21</v>
      </c>
      <c r="F53" t="s">
        <v>7</v>
      </c>
      <c r="G53" s="6">
        <v>567</v>
      </c>
      <c r="H53" s="6">
        <f t="shared" si="1"/>
        <v>27</v>
      </c>
      <c r="I53" s="6">
        <v>13</v>
      </c>
      <c r="J53" s="6">
        <f t="shared" si="2"/>
        <v>580</v>
      </c>
      <c r="K53" t="s">
        <v>7</v>
      </c>
      <c r="L53" t="s">
        <v>181</v>
      </c>
    </row>
    <row r="54" spans="1:12" x14ac:dyDescent="0.25">
      <c r="A54">
        <v>3020</v>
      </c>
      <c r="B54" s="7">
        <f t="shared" si="7"/>
        <v>45279</v>
      </c>
      <c r="C54" s="7">
        <v>45279</v>
      </c>
      <c r="D54" s="7">
        <v>45288</v>
      </c>
      <c r="E54" s="9">
        <f t="shared" si="0"/>
        <v>9</v>
      </c>
      <c r="F54" t="s">
        <v>7</v>
      </c>
      <c r="G54" s="6">
        <v>605.42999999999995</v>
      </c>
      <c r="H54" s="6">
        <f t="shared" si="1"/>
        <v>67.27</v>
      </c>
      <c r="I54" s="6">
        <v>0</v>
      </c>
      <c r="J54" s="6">
        <f t="shared" si="2"/>
        <v>605.42999999999995</v>
      </c>
      <c r="K54" t="s">
        <v>8</v>
      </c>
      <c r="L54" t="s">
        <v>181</v>
      </c>
    </row>
    <row r="55" spans="1:12" x14ac:dyDescent="0.25">
      <c r="A55">
        <v>3022</v>
      </c>
      <c r="B55" s="7">
        <v>45274</v>
      </c>
      <c r="C55" s="7">
        <v>45281</v>
      </c>
      <c r="D55" s="7">
        <v>45290</v>
      </c>
      <c r="E55" s="9">
        <f t="shared" si="0"/>
        <v>9</v>
      </c>
      <c r="F55" t="s">
        <v>7</v>
      </c>
      <c r="G55" s="6">
        <v>270</v>
      </c>
      <c r="H55" s="6">
        <f t="shared" si="1"/>
        <v>30</v>
      </c>
      <c r="I55" s="6">
        <v>2.9945999999999997</v>
      </c>
      <c r="J55" s="6">
        <f t="shared" si="2"/>
        <v>272.99459999999999</v>
      </c>
      <c r="K55" t="s">
        <v>7</v>
      </c>
      <c r="L55" t="s">
        <v>181</v>
      </c>
    </row>
    <row r="56" spans="1:12" x14ac:dyDescent="0.25">
      <c r="A56">
        <v>3023</v>
      </c>
      <c r="B56" s="7">
        <f>C56</f>
        <v>45281</v>
      </c>
      <c r="C56" s="7">
        <v>45281</v>
      </c>
      <c r="D56" s="7">
        <v>45283</v>
      </c>
      <c r="E56" s="9">
        <f t="shared" si="0"/>
        <v>2</v>
      </c>
      <c r="F56" t="s">
        <v>7</v>
      </c>
      <c r="G56" s="6">
        <v>170</v>
      </c>
      <c r="H56" s="6">
        <f t="shared" si="1"/>
        <v>85</v>
      </c>
      <c r="I56" s="6">
        <v>2.9945999999999997</v>
      </c>
      <c r="J56" s="6">
        <f t="shared" si="2"/>
        <v>172.99459999999999</v>
      </c>
      <c r="K56" t="s">
        <v>7</v>
      </c>
      <c r="L56" t="s">
        <v>181</v>
      </c>
    </row>
    <row r="57" spans="1:12" x14ac:dyDescent="0.25">
      <c r="A57">
        <v>3024</v>
      </c>
      <c r="B57" s="7">
        <v>45282</v>
      </c>
      <c r="C57" s="7">
        <v>45282</v>
      </c>
      <c r="D57" s="7">
        <v>45306</v>
      </c>
      <c r="E57" s="9">
        <f t="shared" si="0"/>
        <v>24</v>
      </c>
      <c r="F57" t="s">
        <v>8</v>
      </c>
      <c r="G57" s="6">
        <v>1080</v>
      </c>
      <c r="H57" s="6">
        <f t="shared" si="1"/>
        <v>45</v>
      </c>
      <c r="I57" s="6">
        <v>83</v>
      </c>
      <c r="J57" s="6">
        <f t="shared" si="2"/>
        <v>1163</v>
      </c>
      <c r="K57" t="s">
        <v>7</v>
      </c>
      <c r="L57" t="s">
        <v>181</v>
      </c>
    </row>
    <row r="58" spans="1:12" x14ac:dyDescent="0.25">
      <c r="A58">
        <v>3025</v>
      </c>
      <c r="B58" s="7">
        <v>45283</v>
      </c>
      <c r="C58" s="7">
        <v>45283</v>
      </c>
      <c r="D58" s="7">
        <v>45294</v>
      </c>
      <c r="E58" s="9">
        <f t="shared" si="0"/>
        <v>11</v>
      </c>
      <c r="F58" t="s">
        <v>7</v>
      </c>
      <c r="G58" s="6">
        <v>330</v>
      </c>
      <c r="H58" s="6">
        <f t="shared" si="1"/>
        <v>30</v>
      </c>
      <c r="I58" s="6">
        <v>2.9945999999999997</v>
      </c>
      <c r="J58" s="6">
        <f t="shared" si="2"/>
        <v>332.99459999999999</v>
      </c>
      <c r="K58" t="s">
        <v>7</v>
      </c>
      <c r="L58" t="s">
        <v>181</v>
      </c>
    </row>
    <row r="59" spans="1:12" x14ac:dyDescent="0.25">
      <c r="A59">
        <v>3033</v>
      </c>
      <c r="B59" s="7">
        <f t="shared" ref="B59:B67" si="8">C59</f>
        <v>45287</v>
      </c>
      <c r="C59" s="7">
        <v>45287</v>
      </c>
      <c r="D59" s="7">
        <v>45288</v>
      </c>
      <c r="E59" s="9">
        <f t="shared" si="0"/>
        <v>1</v>
      </c>
      <c r="F59" t="s">
        <v>7</v>
      </c>
      <c r="G59" s="6">
        <v>85</v>
      </c>
      <c r="H59" s="6">
        <f t="shared" si="1"/>
        <v>85</v>
      </c>
      <c r="I59" s="6">
        <v>2.9945999999999997</v>
      </c>
      <c r="J59" s="6">
        <f t="shared" si="2"/>
        <v>87.994600000000005</v>
      </c>
      <c r="K59" t="s">
        <v>7</v>
      </c>
      <c r="L59" t="s">
        <v>181</v>
      </c>
    </row>
    <row r="60" spans="1:12" x14ac:dyDescent="0.25">
      <c r="A60">
        <v>3034</v>
      </c>
      <c r="B60" s="7">
        <f t="shared" si="8"/>
        <v>45287</v>
      </c>
      <c r="C60" s="7">
        <v>45287</v>
      </c>
      <c r="D60" s="7">
        <v>45288</v>
      </c>
      <c r="E60" s="9">
        <f t="shared" si="0"/>
        <v>1</v>
      </c>
      <c r="F60" t="s">
        <v>7</v>
      </c>
      <c r="G60" s="6">
        <v>85</v>
      </c>
      <c r="H60" s="6">
        <f t="shared" si="1"/>
        <v>85</v>
      </c>
      <c r="I60" s="6">
        <v>2.9945999999999997</v>
      </c>
      <c r="J60" s="6">
        <f t="shared" si="2"/>
        <v>87.994600000000005</v>
      </c>
      <c r="K60" t="s">
        <v>7</v>
      </c>
      <c r="L60" t="s">
        <v>181</v>
      </c>
    </row>
    <row r="61" spans="1:12" x14ac:dyDescent="0.25">
      <c r="A61">
        <v>3035</v>
      </c>
      <c r="B61" s="7">
        <f t="shared" si="8"/>
        <v>45287</v>
      </c>
      <c r="C61" s="7">
        <v>45287</v>
      </c>
      <c r="D61" s="7">
        <v>45293</v>
      </c>
      <c r="E61" s="9">
        <f t="shared" si="0"/>
        <v>6</v>
      </c>
      <c r="F61" t="s">
        <v>7</v>
      </c>
      <c r="G61" s="6">
        <v>234</v>
      </c>
      <c r="H61" s="6">
        <f t="shared" si="1"/>
        <v>39</v>
      </c>
      <c r="I61" s="6">
        <v>2.9945999999999997</v>
      </c>
      <c r="J61" s="6">
        <f t="shared" si="2"/>
        <v>236.99459999999999</v>
      </c>
      <c r="K61" t="s">
        <v>7</v>
      </c>
      <c r="L61" t="s">
        <v>181</v>
      </c>
    </row>
    <row r="62" spans="1:12" x14ac:dyDescent="0.25">
      <c r="A62">
        <v>3036</v>
      </c>
      <c r="B62" s="7">
        <f t="shared" si="8"/>
        <v>45288</v>
      </c>
      <c r="C62" s="7">
        <v>45288</v>
      </c>
      <c r="D62" s="7">
        <v>45290</v>
      </c>
      <c r="E62" s="9">
        <f t="shared" si="0"/>
        <v>2</v>
      </c>
      <c r="F62" t="s">
        <v>7</v>
      </c>
      <c r="G62" s="6">
        <v>170</v>
      </c>
      <c r="H62" s="6">
        <f t="shared" si="1"/>
        <v>85</v>
      </c>
      <c r="I62" s="6">
        <v>2.9945999999999997</v>
      </c>
      <c r="J62" s="6">
        <f t="shared" si="2"/>
        <v>172.99459999999999</v>
      </c>
      <c r="K62" t="s">
        <v>7</v>
      </c>
      <c r="L62" t="s">
        <v>181</v>
      </c>
    </row>
    <row r="63" spans="1:12" x14ac:dyDescent="0.25">
      <c r="A63">
        <v>3037</v>
      </c>
      <c r="B63" s="7">
        <f t="shared" si="8"/>
        <v>45288</v>
      </c>
      <c r="C63" s="7">
        <v>45288</v>
      </c>
      <c r="D63" s="7">
        <v>45318</v>
      </c>
      <c r="E63" s="9">
        <f t="shared" si="0"/>
        <v>30</v>
      </c>
      <c r="F63" t="s">
        <v>7</v>
      </c>
      <c r="G63" s="6">
        <v>750</v>
      </c>
      <c r="H63" s="6">
        <f t="shared" si="1"/>
        <v>25</v>
      </c>
      <c r="I63" s="6">
        <v>13</v>
      </c>
      <c r="J63" s="6">
        <f t="shared" si="2"/>
        <v>763</v>
      </c>
      <c r="K63" t="s">
        <v>7</v>
      </c>
      <c r="L63" t="s">
        <v>181</v>
      </c>
    </row>
    <row r="64" spans="1:12" x14ac:dyDescent="0.25">
      <c r="A64">
        <v>3030</v>
      </c>
      <c r="B64" s="7">
        <f t="shared" si="8"/>
        <v>45288</v>
      </c>
      <c r="C64" s="7">
        <v>45288</v>
      </c>
      <c r="D64" s="7">
        <v>45299</v>
      </c>
      <c r="E64" s="9">
        <f t="shared" si="0"/>
        <v>11</v>
      </c>
      <c r="F64" t="s">
        <v>7</v>
      </c>
      <c r="G64" s="6">
        <v>510</v>
      </c>
      <c r="H64" s="6">
        <f t="shared" si="1"/>
        <v>46.363636363636367</v>
      </c>
      <c r="I64" s="6">
        <v>2.9945999999999997</v>
      </c>
      <c r="J64" s="6">
        <f t="shared" si="2"/>
        <v>512.99459999999999</v>
      </c>
      <c r="K64" t="s">
        <v>7</v>
      </c>
      <c r="L64" t="s">
        <v>181</v>
      </c>
    </row>
    <row r="65" spans="1:12" x14ac:dyDescent="0.25">
      <c r="A65">
        <v>3031</v>
      </c>
      <c r="B65" s="7">
        <f t="shared" si="8"/>
        <v>45286</v>
      </c>
      <c r="C65" s="7">
        <v>45286</v>
      </c>
      <c r="D65" s="7">
        <v>45301</v>
      </c>
      <c r="E65" s="9">
        <f t="shared" si="0"/>
        <v>15</v>
      </c>
      <c r="F65" t="s">
        <v>7</v>
      </c>
      <c r="G65" s="6">
        <v>495</v>
      </c>
      <c r="H65" s="6">
        <f t="shared" si="1"/>
        <v>33</v>
      </c>
      <c r="I65" s="6">
        <v>13</v>
      </c>
      <c r="J65" s="6">
        <f t="shared" si="2"/>
        <v>508</v>
      </c>
      <c r="K65" t="s">
        <v>7</v>
      </c>
      <c r="L65" t="s">
        <v>181</v>
      </c>
    </row>
    <row r="66" spans="1:12" x14ac:dyDescent="0.25">
      <c r="A66">
        <v>3032</v>
      </c>
      <c r="B66" s="7">
        <f t="shared" si="8"/>
        <v>45286</v>
      </c>
      <c r="C66" s="7">
        <v>45286</v>
      </c>
      <c r="D66" s="7">
        <v>45289</v>
      </c>
      <c r="E66" s="9">
        <f t="shared" si="0"/>
        <v>3</v>
      </c>
      <c r="F66" t="s">
        <v>7</v>
      </c>
      <c r="G66" s="6">
        <v>335.00459999999998</v>
      </c>
      <c r="H66" s="6">
        <f t="shared" si="1"/>
        <v>111.6682</v>
      </c>
      <c r="I66" s="6">
        <v>0</v>
      </c>
      <c r="J66" s="6">
        <f t="shared" si="2"/>
        <v>335.00459999999998</v>
      </c>
      <c r="K66" t="s">
        <v>8</v>
      </c>
      <c r="L66" t="s">
        <v>181</v>
      </c>
    </row>
    <row r="67" spans="1:12" x14ac:dyDescent="0.25">
      <c r="A67">
        <v>3038</v>
      </c>
      <c r="B67" s="7">
        <f t="shared" si="8"/>
        <v>45288</v>
      </c>
      <c r="C67" s="7">
        <v>45288</v>
      </c>
      <c r="D67" s="7">
        <v>45317</v>
      </c>
      <c r="E67" s="9">
        <f t="shared" ref="E67:E130" si="9">D67-C67</f>
        <v>29</v>
      </c>
      <c r="F67" t="s">
        <v>8</v>
      </c>
      <c r="G67" s="6">
        <v>812</v>
      </c>
      <c r="H67" s="6">
        <f t="shared" ref="H67:H130" si="10">G67/E67</f>
        <v>28</v>
      </c>
      <c r="I67" s="6">
        <v>63.000000000000007</v>
      </c>
      <c r="J67" s="6">
        <f t="shared" ref="J67:J130" si="11">G67+I67</f>
        <v>875</v>
      </c>
      <c r="K67" t="s">
        <v>7</v>
      </c>
      <c r="L67" t="s">
        <v>181</v>
      </c>
    </row>
    <row r="68" spans="1:12" x14ac:dyDescent="0.25">
      <c r="A68">
        <v>3043</v>
      </c>
      <c r="B68" s="7">
        <v>45280</v>
      </c>
      <c r="C68" s="7">
        <v>45290</v>
      </c>
      <c r="D68" s="7">
        <v>45305</v>
      </c>
      <c r="E68" s="9">
        <f t="shared" si="9"/>
        <v>15</v>
      </c>
      <c r="F68" t="s">
        <v>7</v>
      </c>
      <c r="G68" s="6">
        <v>600</v>
      </c>
      <c r="H68" s="6">
        <f t="shared" si="10"/>
        <v>40</v>
      </c>
      <c r="I68" s="6">
        <v>33</v>
      </c>
      <c r="J68" s="6">
        <f t="shared" si="11"/>
        <v>633</v>
      </c>
      <c r="K68" t="s">
        <v>7</v>
      </c>
      <c r="L68" t="s">
        <v>181</v>
      </c>
    </row>
    <row r="69" spans="1:12" x14ac:dyDescent="0.25">
      <c r="A69" t="s">
        <v>13</v>
      </c>
      <c r="B69" s="7">
        <f>C69</f>
        <v>45231</v>
      </c>
      <c r="C69" s="7">
        <v>45231</v>
      </c>
      <c r="D69" s="7">
        <v>45260</v>
      </c>
      <c r="E69" s="9">
        <f t="shared" si="9"/>
        <v>29</v>
      </c>
      <c r="F69" t="s">
        <v>7</v>
      </c>
      <c r="G69" s="6">
        <v>660.11399999999992</v>
      </c>
      <c r="H69" s="6">
        <f t="shared" si="10"/>
        <v>22.762551724137928</v>
      </c>
      <c r="I69" s="6">
        <v>0</v>
      </c>
      <c r="J69" s="6">
        <f t="shared" si="11"/>
        <v>660.11399999999992</v>
      </c>
      <c r="K69" t="s">
        <v>7</v>
      </c>
      <c r="L69" t="s">
        <v>181</v>
      </c>
    </row>
    <row r="70" spans="1:12" x14ac:dyDescent="0.25">
      <c r="A70" t="s">
        <v>14</v>
      </c>
      <c r="B70" s="7">
        <v>45227</v>
      </c>
      <c r="C70" s="7">
        <v>45243</v>
      </c>
      <c r="D70" s="7">
        <v>45250</v>
      </c>
      <c r="E70" s="9">
        <f t="shared" si="9"/>
        <v>7</v>
      </c>
      <c r="F70" t="s">
        <v>7</v>
      </c>
      <c r="G70" s="6">
        <v>210.00175000000002</v>
      </c>
      <c r="H70" s="6">
        <f t="shared" si="10"/>
        <v>30.000250000000001</v>
      </c>
      <c r="I70" s="6">
        <v>0</v>
      </c>
      <c r="J70" s="6">
        <f t="shared" si="11"/>
        <v>210.00175000000002</v>
      </c>
      <c r="K70" t="s">
        <v>7</v>
      </c>
      <c r="L70" t="s">
        <v>181</v>
      </c>
    </row>
    <row r="71" spans="1:12" x14ac:dyDescent="0.25">
      <c r="A71" t="s">
        <v>15</v>
      </c>
      <c r="B71" s="7">
        <f>C71</f>
        <v>45238</v>
      </c>
      <c r="C71" s="7">
        <v>45238</v>
      </c>
      <c r="D71" s="7">
        <v>45259</v>
      </c>
      <c r="E71" s="9">
        <f t="shared" si="9"/>
        <v>21</v>
      </c>
      <c r="F71" t="s">
        <v>7</v>
      </c>
      <c r="G71" s="6">
        <v>630.00524999999993</v>
      </c>
      <c r="H71" s="6">
        <f t="shared" si="10"/>
        <v>30.000249999999998</v>
      </c>
      <c r="I71" s="6">
        <v>0</v>
      </c>
      <c r="J71" s="6">
        <f t="shared" si="11"/>
        <v>630.00524999999993</v>
      </c>
      <c r="K71" t="s">
        <v>7</v>
      </c>
      <c r="L71" t="s">
        <v>181</v>
      </c>
    </row>
    <row r="72" spans="1:12" x14ac:dyDescent="0.25">
      <c r="A72">
        <v>2814</v>
      </c>
      <c r="B72" s="7">
        <v>45176</v>
      </c>
      <c r="C72" s="7">
        <v>45255</v>
      </c>
      <c r="D72" s="7">
        <v>45276</v>
      </c>
      <c r="E72" s="9">
        <f t="shared" si="9"/>
        <v>21</v>
      </c>
      <c r="F72" t="s">
        <v>7</v>
      </c>
      <c r="G72" s="6">
        <v>525</v>
      </c>
      <c r="H72" s="6">
        <f t="shared" si="10"/>
        <v>25</v>
      </c>
      <c r="I72" s="6">
        <v>2.9945999999999997</v>
      </c>
      <c r="J72" s="6">
        <f t="shared" si="11"/>
        <v>527.99459999999999</v>
      </c>
      <c r="K72" t="s">
        <v>7</v>
      </c>
      <c r="L72" t="s">
        <v>181</v>
      </c>
    </row>
    <row r="73" spans="1:12" x14ac:dyDescent="0.25">
      <c r="A73">
        <v>2826</v>
      </c>
      <c r="B73" s="7">
        <v>45181</v>
      </c>
      <c r="C73" s="7">
        <v>45232</v>
      </c>
      <c r="D73" s="7">
        <v>45246</v>
      </c>
      <c r="E73" s="9">
        <f t="shared" si="9"/>
        <v>14</v>
      </c>
      <c r="F73" t="s">
        <v>8</v>
      </c>
      <c r="G73" s="6">
        <v>390</v>
      </c>
      <c r="H73" s="6">
        <f t="shared" si="10"/>
        <v>27.857142857142858</v>
      </c>
      <c r="I73" s="6">
        <v>83</v>
      </c>
      <c r="J73" s="6">
        <f t="shared" si="11"/>
        <v>473</v>
      </c>
      <c r="K73" t="s">
        <v>7</v>
      </c>
      <c r="L73" t="s">
        <v>181</v>
      </c>
    </row>
    <row r="74" spans="1:12" x14ac:dyDescent="0.25">
      <c r="A74">
        <v>2827</v>
      </c>
      <c r="B74" s="7">
        <v>45181</v>
      </c>
      <c r="C74" s="7">
        <v>45245</v>
      </c>
      <c r="D74" s="7">
        <v>45272</v>
      </c>
      <c r="E74" s="9">
        <f t="shared" si="9"/>
        <v>27</v>
      </c>
      <c r="F74" t="s">
        <v>7</v>
      </c>
      <c r="G74" s="6">
        <v>756</v>
      </c>
      <c r="H74" s="6">
        <f t="shared" si="10"/>
        <v>28</v>
      </c>
      <c r="I74" s="6">
        <v>2.9945999999999997</v>
      </c>
      <c r="J74" s="6">
        <f t="shared" si="11"/>
        <v>758.99459999999999</v>
      </c>
      <c r="K74" t="s">
        <v>7</v>
      </c>
      <c r="L74" t="s">
        <v>181</v>
      </c>
    </row>
    <row r="75" spans="1:12" x14ac:dyDescent="0.25">
      <c r="A75">
        <v>2840</v>
      </c>
      <c r="B75" s="7">
        <v>45148</v>
      </c>
      <c r="C75" s="7">
        <v>45237</v>
      </c>
      <c r="D75" s="7">
        <v>45253</v>
      </c>
      <c r="E75" s="9">
        <f t="shared" si="9"/>
        <v>16</v>
      </c>
      <c r="F75" t="s">
        <v>8</v>
      </c>
      <c r="G75" s="6">
        <v>528</v>
      </c>
      <c r="H75" s="6">
        <f t="shared" si="10"/>
        <v>33</v>
      </c>
      <c r="I75" s="6">
        <v>83</v>
      </c>
      <c r="J75" s="6">
        <f t="shared" si="11"/>
        <v>611</v>
      </c>
      <c r="K75" t="s">
        <v>7</v>
      </c>
      <c r="L75" t="s">
        <v>181</v>
      </c>
    </row>
    <row r="76" spans="1:12" x14ac:dyDescent="0.25">
      <c r="A76">
        <v>2873</v>
      </c>
      <c r="B76" s="7">
        <v>45204</v>
      </c>
      <c r="C76" s="7">
        <v>45248</v>
      </c>
      <c r="D76" s="7">
        <v>45260</v>
      </c>
      <c r="E76" s="9">
        <f t="shared" si="9"/>
        <v>12</v>
      </c>
      <c r="F76" t="s">
        <v>8</v>
      </c>
      <c r="G76" s="6">
        <v>390</v>
      </c>
      <c r="H76" s="6">
        <f t="shared" si="10"/>
        <v>32.5</v>
      </c>
      <c r="I76" s="6">
        <v>83</v>
      </c>
      <c r="J76" s="6">
        <f t="shared" si="11"/>
        <v>473</v>
      </c>
      <c r="K76" t="s">
        <v>7</v>
      </c>
      <c r="L76" t="s">
        <v>181</v>
      </c>
    </row>
    <row r="77" spans="1:12" x14ac:dyDescent="0.25">
      <c r="A77">
        <v>2874</v>
      </c>
      <c r="B77" s="7">
        <v>45204</v>
      </c>
      <c r="C77" s="7">
        <v>45241</v>
      </c>
      <c r="D77" s="7">
        <v>45270</v>
      </c>
      <c r="E77" s="9">
        <f t="shared" si="9"/>
        <v>29</v>
      </c>
      <c r="F77" t="s">
        <v>8</v>
      </c>
      <c r="G77" s="6">
        <v>866</v>
      </c>
      <c r="H77" s="6">
        <f t="shared" si="10"/>
        <v>29.862068965517242</v>
      </c>
      <c r="I77" s="6">
        <v>98</v>
      </c>
      <c r="J77" s="6">
        <f t="shared" si="11"/>
        <v>964</v>
      </c>
      <c r="K77" t="s">
        <v>7</v>
      </c>
      <c r="L77" t="s">
        <v>181</v>
      </c>
    </row>
    <row r="78" spans="1:12" x14ac:dyDescent="0.25">
      <c r="A78">
        <v>2875</v>
      </c>
      <c r="B78" s="7">
        <v>45157</v>
      </c>
      <c r="C78" s="7">
        <v>45246</v>
      </c>
      <c r="D78" s="7">
        <v>45260</v>
      </c>
      <c r="E78" s="9">
        <f t="shared" si="9"/>
        <v>14</v>
      </c>
      <c r="F78" t="s">
        <v>8</v>
      </c>
      <c r="G78" s="6">
        <v>450</v>
      </c>
      <c r="H78" s="6">
        <f t="shared" si="10"/>
        <v>32.142857142857146</v>
      </c>
      <c r="I78" s="6">
        <v>83</v>
      </c>
      <c r="J78" s="6">
        <f t="shared" si="11"/>
        <v>533</v>
      </c>
      <c r="K78" t="s">
        <v>7</v>
      </c>
      <c r="L78" t="s">
        <v>181</v>
      </c>
    </row>
    <row r="79" spans="1:12" x14ac:dyDescent="0.25">
      <c r="A79">
        <v>2892</v>
      </c>
      <c r="B79" s="7">
        <v>45216</v>
      </c>
      <c r="C79" s="7">
        <v>45243</v>
      </c>
      <c r="D79" s="7">
        <v>45257</v>
      </c>
      <c r="E79" s="9">
        <f t="shared" si="9"/>
        <v>14</v>
      </c>
      <c r="F79" t="s">
        <v>7</v>
      </c>
      <c r="G79" s="6">
        <v>490</v>
      </c>
      <c r="H79" s="6">
        <f t="shared" si="10"/>
        <v>35</v>
      </c>
      <c r="I79" s="6">
        <v>13</v>
      </c>
      <c r="J79" s="6">
        <f t="shared" si="11"/>
        <v>503</v>
      </c>
      <c r="K79" t="s">
        <v>7</v>
      </c>
      <c r="L79" t="s">
        <v>181</v>
      </c>
    </row>
    <row r="80" spans="1:12" x14ac:dyDescent="0.25">
      <c r="A80">
        <v>2899</v>
      </c>
      <c r="B80" s="7">
        <v>45213</v>
      </c>
      <c r="C80" s="7">
        <v>45237</v>
      </c>
      <c r="D80" s="7">
        <v>45250</v>
      </c>
      <c r="E80" s="9">
        <f t="shared" si="9"/>
        <v>13</v>
      </c>
      <c r="F80" t="s">
        <v>8</v>
      </c>
      <c r="G80" s="6">
        <v>699.99999999999989</v>
      </c>
      <c r="H80" s="6">
        <f t="shared" si="10"/>
        <v>53.84615384615384</v>
      </c>
      <c r="I80" s="6">
        <v>103</v>
      </c>
      <c r="J80" s="6">
        <f t="shared" si="11"/>
        <v>802.99999999999989</v>
      </c>
      <c r="K80" t="s">
        <v>7</v>
      </c>
      <c r="L80" t="s">
        <v>181</v>
      </c>
    </row>
    <row r="81" spans="1:12" x14ac:dyDescent="0.25">
      <c r="A81">
        <v>2906</v>
      </c>
      <c r="B81" s="7">
        <v>45223</v>
      </c>
      <c r="C81" s="7">
        <v>45243</v>
      </c>
      <c r="D81" s="7">
        <v>45258</v>
      </c>
      <c r="E81" s="9">
        <f t="shared" si="9"/>
        <v>15</v>
      </c>
      <c r="F81" t="s">
        <v>7</v>
      </c>
      <c r="G81" s="6">
        <v>720</v>
      </c>
      <c r="H81" s="6">
        <f t="shared" si="10"/>
        <v>48</v>
      </c>
      <c r="I81" s="6">
        <v>13</v>
      </c>
      <c r="J81" s="6">
        <f t="shared" si="11"/>
        <v>733</v>
      </c>
      <c r="K81" t="s">
        <v>7</v>
      </c>
      <c r="L81" t="s">
        <v>181</v>
      </c>
    </row>
    <row r="82" spans="1:12" x14ac:dyDescent="0.25">
      <c r="A82">
        <v>2914</v>
      </c>
      <c r="B82" s="7">
        <v>45222</v>
      </c>
      <c r="C82" s="7">
        <v>45234</v>
      </c>
      <c r="D82" s="7">
        <v>45252</v>
      </c>
      <c r="E82" s="9">
        <f t="shared" si="9"/>
        <v>18</v>
      </c>
      <c r="F82" t="s">
        <v>7</v>
      </c>
      <c r="G82" s="6">
        <v>540</v>
      </c>
      <c r="H82" s="6">
        <f t="shared" si="10"/>
        <v>30</v>
      </c>
      <c r="I82" s="6">
        <v>2.9945999999999997</v>
      </c>
      <c r="J82" s="6">
        <f t="shared" si="11"/>
        <v>542.99459999999999</v>
      </c>
      <c r="K82" t="s">
        <v>7</v>
      </c>
      <c r="L82" t="s">
        <v>181</v>
      </c>
    </row>
    <row r="83" spans="1:12" x14ac:dyDescent="0.25">
      <c r="A83">
        <v>2915</v>
      </c>
      <c r="B83" s="7">
        <f t="shared" ref="B83:B85" si="12">C83</f>
        <v>45229</v>
      </c>
      <c r="C83" s="7">
        <v>45229</v>
      </c>
      <c r="D83" s="7">
        <v>45237</v>
      </c>
      <c r="E83" s="9">
        <f t="shared" si="9"/>
        <v>8</v>
      </c>
      <c r="F83" t="s">
        <v>7</v>
      </c>
      <c r="G83" s="6">
        <v>240</v>
      </c>
      <c r="H83" s="6">
        <f t="shared" si="10"/>
        <v>30</v>
      </c>
      <c r="I83" s="6">
        <v>0</v>
      </c>
      <c r="J83" s="6">
        <f t="shared" si="11"/>
        <v>240</v>
      </c>
      <c r="K83" t="s">
        <v>8</v>
      </c>
      <c r="L83" t="s">
        <v>181</v>
      </c>
    </row>
    <row r="84" spans="1:12" x14ac:dyDescent="0.25">
      <c r="A84">
        <v>2915</v>
      </c>
      <c r="B84" s="7">
        <f t="shared" si="12"/>
        <v>45237</v>
      </c>
      <c r="C84" s="7">
        <v>45237</v>
      </c>
      <c r="D84" s="7">
        <v>45247</v>
      </c>
      <c r="E84" s="9">
        <f t="shared" si="9"/>
        <v>10</v>
      </c>
      <c r="F84" t="s">
        <v>7</v>
      </c>
      <c r="G84" s="6">
        <v>380</v>
      </c>
      <c r="H84" s="6">
        <f t="shared" si="10"/>
        <v>38</v>
      </c>
      <c r="I84" s="6">
        <v>0</v>
      </c>
      <c r="J84" s="6">
        <f t="shared" si="11"/>
        <v>380</v>
      </c>
      <c r="K84" t="s">
        <v>7</v>
      </c>
      <c r="L84" t="s">
        <v>181</v>
      </c>
    </row>
    <row r="85" spans="1:12" x14ac:dyDescent="0.25">
      <c r="A85">
        <v>2915</v>
      </c>
      <c r="B85" s="7">
        <f t="shared" si="12"/>
        <v>45247</v>
      </c>
      <c r="C85" s="7">
        <v>45247</v>
      </c>
      <c r="D85" s="7">
        <v>45261</v>
      </c>
      <c r="E85" s="9">
        <f t="shared" si="9"/>
        <v>14</v>
      </c>
      <c r="F85" t="s">
        <v>7</v>
      </c>
      <c r="G85" s="6">
        <v>420</v>
      </c>
      <c r="H85" s="6">
        <f t="shared" si="10"/>
        <v>30</v>
      </c>
      <c r="I85" s="6">
        <v>0</v>
      </c>
      <c r="J85" s="6">
        <f t="shared" si="11"/>
        <v>420</v>
      </c>
      <c r="K85" t="s">
        <v>7</v>
      </c>
      <c r="L85" t="s">
        <v>181</v>
      </c>
    </row>
    <row r="86" spans="1:12" x14ac:dyDescent="0.25">
      <c r="A86">
        <v>2917</v>
      </c>
      <c r="B86" s="7">
        <v>45230</v>
      </c>
      <c r="C86" s="7">
        <v>45232</v>
      </c>
      <c r="D86" s="7">
        <v>45233</v>
      </c>
      <c r="E86" s="9">
        <f t="shared" si="9"/>
        <v>1</v>
      </c>
      <c r="F86" t="s">
        <v>7</v>
      </c>
      <c r="G86" s="6">
        <v>55</v>
      </c>
      <c r="H86" s="6">
        <f t="shared" si="10"/>
        <v>55</v>
      </c>
      <c r="I86" s="6">
        <v>2.9945999999999997</v>
      </c>
      <c r="J86" s="6">
        <f t="shared" si="11"/>
        <v>57.994599999999998</v>
      </c>
      <c r="K86" t="s">
        <v>7</v>
      </c>
      <c r="L86" t="s">
        <v>181</v>
      </c>
    </row>
    <row r="87" spans="1:12" x14ac:dyDescent="0.25">
      <c r="A87">
        <v>2920</v>
      </c>
      <c r="B87" s="7">
        <v>44958</v>
      </c>
      <c r="C87" s="7">
        <v>45231</v>
      </c>
      <c r="D87" s="7">
        <v>45260</v>
      </c>
      <c r="E87" s="9">
        <f t="shared" si="9"/>
        <v>29</v>
      </c>
      <c r="F87" t="s">
        <v>8</v>
      </c>
      <c r="G87" s="6">
        <v>750</v>
      </c>
      <c r="H87" s="6">
        <f t="shared" si="10"/>
        <v>25.862068965517242</v>
      </c>
      <c r="I87" s="6">
        <v>83</v>
      </c>
      <c r="J87" s="6">
        <f t="shared" si="11"/>
        <v>833</v>
      </c>
      <c r="K87" t="s">
        <v>7</v>
      </c>
      <c r="L87" t="s">
        <v>181</v>
      </c>
    </row>
    <row r="88" spans="1:12" x14ac:dyDescent="0.25">
      <c r="A88">
        <v>2921</v>
      </c>
      <c r="B88" s="7">
        <f>C88</f>
        <v>45232</v>
      </c>
      <c r="C88" s="7">
        <v>45232</v>
      </c>
      <c r="D88" s="7">
        <v>45233</v>
      </c>
      <c r="E88" s="9">
        <f t="shared" si="9"/>
        <v>1</v>
      </c>
      <c r="F88" t="s">
        <v>7</v>
      </c>
      <c r="G88" s="6">
        <v>85</v>
      </c>
      <c r="H88" s="6">
        <f t="shared" si="10"/>
        <v>85</v>
      </c>
      <c r="I88" s="6">
        <v>2.9945999999999997</v>
      </c>
      <c r="J88" s="6">
        <f t="shared" si="11"/>
        <v>87.994600000000005</v>
      </c>
      <c r="K88" t="s">
        <v>7</v>
      </c>
      <c r="L88" t="s">
        <v>181</v>
      </c>
    </row>
    <row r="89" spans="1:12" x14ac:dyDescent="0.25">
      <c r="A89">
        <v>2922</v>
      </c>
      <c r="B89" s="7">
        <v>45230</v>
      </c>
      <c r="C89" s="7">
        <v>45232</v>
      </c>
      <c r="D89" s="7">
        <v>45261</v>
      </c>
      <c r="E89" s="9">
        <f t="shared" si="9"/>
        <v>29</v>
      </c>
      <c r="F89" t="s">
        <v>7</v>
      </c>
      <c r="G89" s="6">
        <v>1160</v>
      </c>
      <c r="H89" s="6">
        <f t="shared" si="10"/>
        <v>40</v>
      </c>
      <c r="I89" s="6">
        <v>2.9945999999999997</v>
      </c>
      <c r="J89" s="6">
        <f t="shared" si="11"/>
        <v>1162.9946</v>
      </c>
      <c r="K89" t="s">
        <v>7</v>
      </c>
      <c r="L89" t="s">
        <v>181</v>
      </c>
    </row>
    <row r="90" spans="1:12" x14ac:dyDescent="0.25">
      <c r="A90">
        <v>2923</v>
      </c>
      <c r="B90" s="7">
        <f>C90</f>
        <v>45232</v>
      </c>
      <c r="C90" s="7">
        <v>45232</v>
      </c>
      <c r="D90" s="7">
        <v>45236</v>
      </c>
      <c r="E90" s="9">
        <f t="shared" si="9"/>
        <v>4</v>
      </c>
      <c r="F90" t="s">
        <v>7</v>
      </c>
      <c r="G90" s="6">
        <v>140</v>
      </c>
      <c r="H90" s="6">
        <f t="shared" si="10"/>
        <v>35</v>
      </c>
      <c r="I90" s="6">
        <v>2.9945999999999997</v>
      </c>
      <c r="J90" s="6">
        <f t="shared" si="11"/>
        <v>142.99459999999999</v>
      </c>
      <c r="K90" t="s">
        <v>7</v>
      </c>
      <c r="L90" t="s">
        <v>181</v>
      </c>
    </row>
    <row r="91" spans="1:12" x14ac:dyDescent="0.25">
      <c r="A91">
        <v>2924</v>
      </c>
      <c r="B91" s="7">
        <v>45219</v>
      </c>
      <c r="C91" s="7">
        <v>45232</v>
      </c>
      <c r="D91" s="7">
        <v>45275</v>
      </c>
      <c r="E91" s="9">
        <f t="shared" si="9"/>
        <v>43</v>
      </c>
      <c r="F91" t="s">
        <v>8</v>
      </c>
      <c r="G91" s="6">
        <v>1118</v>
      </c>
      <c r="H91" s="6">
        <f t="shared" si="10"/>
        <v>26</v>
      </c>
      <c r="I91" s="6">
        <v>83</v>
      </c>
      <c r="J91" s="6">
        <f t="shared" si="11"/>
        <v>1201</v>
      </c>
      <c r="K91" t="s">
        <v>7</v>
      </c>
      <c r="L91" t="s">
        <v>181</v>
      </c>
    </row>
    <row r="92" spans="1:12" x14ac:dyDescent="0.25">
      <c r="A92">
        <v>2925</v>
      </c>
      <c r="B92" s="7">
        <v>45230</v>
      </c>
      <c r="C92" s="7">
        <v>45238</v>
      </c>
      <c r="D92" s="7">
        <v>45266</v>
      </c>
      <c r="E92" s="9">
        <f t="shared" si="9"/>
        <v>28</v>
      </c>
      <c r="F92" t="s">
        <v>7</v>
      </c>
      <c r="G92" s="6">
        <v>725</v>
      </c>
      <c r="H92" s="6">
        <f t="shared" si="10"/>
        <v>25.892857142857142</v>
      </c>
      <c r="I92" s="6">
        <v>2.9945999999999997</v>
      </c>
      <c r="J92" s="6">
        <f t="shared" si="11"/>
        <v>727.99459999999999</v>
      </c>
      <c r="K92" t="s">
        <v>7</v>
      </c>
      <c r="L92" t="s">
        <v>181</v>
      </c>
    </row>
    <row r="93" spans="1:12" x14ac:dyDescent="0.25">
      <c r="A93">
        <v>2926</v>
      </c>
      <c r="B93" s="7">
        <v>45230</v>
      </c>
      <c r="C93" s="7">
        <v>45237</v>
      </c>
      <c r="D93" s="7">
        <v>45260</v>
      </c>
      <c r="E93" s="9">
        <f t="shared" si="9"/>
        <v>23</v>
      </c>
      <c r="F93" t="s">
        <v>8</v>
      </c>
      <c r="G93" s="6">
        <v>672</v>
      </c>
      <c r="H93" s="6">
        <f t="shared" si="10"/>
        <v>29.217391304347824</v>
      </c>
      <c r="I93" s="6">
        <v>83</v>
      </c>
      <c r="J93" s="6">
        <f t="shared" si="11"/>
        <v>755</v>
      </c>
      <c r="K93" t="s">
        <v>7</v>
      </c>
      <c r="L93" t="s">
        <v>181</v>
      </c>
    </row>
    <row r="94" spans="1:12" x14ac:dyDescent="0.25">
      <c r="A94">
        <v>2928</v>
      </c>
      <c r="B94" s="7">
        <f>C94</f>
        <v>45230</v>
      </c>
      <c r="C94" s="7">
        <v>45230</v>
      </c>
      <c r="D94" s="7">
        <v>45239</v>
      </c>
      <c r="E94" s="9">
        <f t="shared" si="9"/>
        <v>9</v>
      </c>
      <c r="F94" t="s">
        <v>7</v>
      </c>
      <c r="G94" s="6">
        <v>135</v>
      </c>
      <c r="H94" s="6">
        <f t="shared" si="10"/>
        <v>15</v>
      </c>
      <c r="I94" s="6">
        <v>0</v>
      </c>
      <c r="J94" s="6">
        <f t="shared" si="11"/>
        <v>135</v>
      </c>
      <c r="K94" t="s">
        <v>7</v>
      </c>
      <c r="L94" t="s">
        <v>181</v>
      </c>
    </row>
    <row r="95" spans="1:12" x14ac:dyDescent="0.25">
      <c r="A95">
        <v>2929</v>
      </c>
      <c r="B95" s="7">
        <v>45233</v>
      </c>
      <c r="C95" s="7">
        <v>45240</v>
      </c>
      <c r="D95" s="7">
        <v>45254</v>
      </c>
      <c r="E95" s="9">
        <f t="shared" si="9"/>
        <v>14</v>
      </c>
      <c r="F95" t="s">
        <v>7</v>
      </c>
      <c r="G95" s="6">
        <v>420</v>
      </c>
      <c r="H95" s="6">
        <f t="shared" si="10"/>
        <v>30</v>
      </c>
      <c r="I95" s="6">
        <v>2.9945999999999997</v>
      </c>
      <c r="J95" s="6">
        <f t="shared" si="11"/>
        <v>422.99459999999999</v>
      </c>
      <c r="K95" t="s">
        <v>7</v>
      </c>
      <c r="L95" t="s">
        <v>181</v>
      </c>
    </row>
    <row r="96" spans="1:12" x14ac:dyDescent="0.25">
      <c r="A96">
        <v>2930</v>
      </c>
      <c r="B96" s="7">
        <v>45225</v>
      </c>
      <c r="C96" s="7">
        <v>45250</v>
      </c>
      <c r="D96" s="7">
        <v>45267</v>
      </c>
      <c r="E96" s="9">
        <f t="shared" si="9"/>
        <v>17</v>
      </c>
      <c r="F96" t="s">
        <v>7</v>
      </c>
      <c r="G96" s="6">
        <v>540</v>
      </c>
      <c r="H96" s="6">
        <f t="shared" si="10"/>
        <v>31.764705882352942</v>
      </c>
      <c r="I96" s="6">
        <v>2.9945999999999997</v>
      </c>
      <c r="J96" s="6">
        <f t="shared" si="11"/>
        <v>542.99459999999999</v>
      </c>
      <c r="K96" t="s">
        <v>7</v>
      </c>
      <c r="L96" t="s">
        <v>181</v>
      </c>
    </row>
    <row r="97" spans="1:12" x14ac:dyDescent="0.25">
      <c r="A97">
        <v>2931</v>
      </c>
      <c r="B97" s="7">
        <f>C97</f>
        <v>45234</v>
      </c>
      <c r="C97" s="7">
        <v>45234</v>
      </c>
      <c r="D97" s="7">
        <v>45275</v>
      </c>
      <c r="E97" s="9">
        <f t="shared" si="9"/>
        <v>41</v>
      </c>
      <c r="F97" t="s">
        <v>7</v>
      </c>
      <c r="G97" s="6">
        <v>1025</v>
      </c>
      <c r="H97" s="6">
        <f t="shared" si="10"/>
        <v>25</v>
      </c>
      <c r="I97" s="6">
        <v>2.9945999999999997</v>
      </c>
      <c r="J97" s="6">
        <f t="shared" si="11"/>
        <v>1027.9946</v>
      </c>
      <c r="K97" t="s">
        <v>7</v>
      </c>
      <c r="L97" t="s">
        <v>181</v>
      </c>
    </row>
    <row r="98" spans="1:12" x14ac:dyDescent="0.25">
      <c r="A98">
        <v>2932</v>
      </c>
      <c r="B98" s="7">
        <v>45233</v>
      </c>
      <c r="C98" s="7">
        <v>45236</v>
      </c>
      <c r="D98" s="7">
        <v>45260</v>
      </c>
      <c r="E98" s="9">
        <f t="shared" si="9"/>
        <v>24</v>
      </c>
      <c r="F98" t="s">
        <v>8</v>
      </c>
      <c r="G98" s="6">
        <v>600</v>
      </c>
      <c r="H98" s="6">
        <f t="shared" si="10"/>
        <v>25</v>
      </c>
      <c r="I98" s="6">
        <v>83</v>
      </c>
      <c r="J98" s="6">
        <f t="shared" si="11"/>
        <v>683</v>
      </c>
      <c r="K98" t="s">
        <v>7</v>
      </c>
      <c r="L98" t="s">
        <v>181</v>
      </c>
    </row>
    <row r="99" spans="1:12" x14ac:dyDescent="0.25">
      <c r="A99">
        <v>2933</v>
      </c>
      <c r="B99" s="7">
        <v>45236</v>
      </c>
      <c r="C99" s="7">
        <v>45236</v>
      </c>
      <c r="D99" s="7">
        <v>45246</v>
      </c>
      <c r="E99" s="9">
        <f t="shared" si="9"/>
        <v>10</v>
      </c>
      <c r="F99" t="s">
        <v>7</v>
      </c>
      <c r="G99" s="6">
        <v>349.99999999999994</v>
      </c>
      <c r="H99" s="6">
        <f t="shared" si="10"/>
        <v>34.999999999999993</v>
      </c>
      <c r="I99" s="6">
        <v>2.9945999999999997</v>
      </c>
      <c r="J99" s="6">
        <f t="shared" si="11"/>
        <v>352.99459999999993</v>
      </c>
      <c r="K99" t="s">
        <v>7</v>
      </c>
      <c r="L99" t="s">
        <v>181</v>
      </c>
    </row>
    <row r="100" spans="1:12" x14ac:dyDescent="0.25">
      <c r="A100">
        <v>2934</v>
      </c>
      <c r="B100" s="7">
        <v>45238</v>
      </c>
      <c r="C100" s="7">
        <v>45238</v>
      </c>
      <c r="D100" s="7">
        <v>45269</v>
      </c>
      <c r="E100" s="9">
        <f t="shared" si="9"/>
        <v>31</v>
      </c>
      <c r="F100" t="s">
        <v>8</v>
      </c>
      <c r="G100" s="6">
        <v>930.00000000000011</v>
      </c>
      <c r="H100" s="6">
        <f t="shared" si="10"/>
        <v>30.000000000000004</v>
      </c>
      <c r="I100" s="6">
        <v>13</v>
      </c>
      <c r="J100" s="6">
        <f t="shared" si="11"/>
        <v>943.00000000000011</v>
      </c>
      <c r="K100" t="s">
        <v>7</v>
      </c>
      <c r="L100" t="s">
        <v>181</v>
      </c>
    </row>
    <row r="101" spans="1:12" x14ac:dyDescent="0.25">
      <c r="A101">
        <v>2935</v>
      </c>
      <c r="B101" s="7">
        <f>C101</f>
        <v>45243</v>
      </c>
      <c r="C101" s="7">
        <v>45243</v>
      </c>
      <c r="D101" s="7">
        <v>45299</v>
      </c>
      <c r="E101" s="9">
        <f t="shared" si="9"/>
        <v>56</v>
      </c>
      <c r="F101" t="s">
        <v>7</v>
      </c>
      <c r="G101" s="6">
        <v>1503.9999999999998</v>
      </c>
      <c r="H101" s="6">
        <f t="shared" si="10"/>
        <v>26.857142857142854</v>
      </c>
      <c r="I101" s="6">
        <v>19.53</v>
      </c>
      <c r="J101" s="6">
        <f t="shared" si="11"/>
        <v>1523.5299999999997</v>
      </c>
      <c r="K101" t="s">
        <v>7</v>
      </c>
      <c r="L101" t="s">
        <v>181</v>
      </c>
    </row>
    <row r="102" spans="1:12" x14ac:dyDescent="0.25">
      <c r="A102">
        <v>2936</v>
      </c>
      <c r="B102" s="7">
        <v>45238</v>
      </c>
      <c r="C102" s="7">
        <v>45238</v>
      </c>
      <c r="D102" s="7">
        <v>45259</v>
      </c>
      <c r="E102" s="9">
        <f t="shared" si="9"/>
        <v>21</v>
      </c>
      <c r="F102" t="s">
        <v>7</v>
      </c>
      <c r="G102" s="6">
        <v>630</v>
      </c>
      <c r="H102" s="6">
        <f t="shared" si="10"/>
        <v>30</v>
      </c>
      <c r="I102" s="6">
        <v>13</v>
      </c>
      <c r="J102" s="6">
        <f t="shared" si="11"/>
        <v>643</v>
      </c>
      <c r="K102" t="s">
        <v>7</v>
      </c>
      <c r="L102" t="s">
        <v>181</v>
      </c>
    </row>
    <row r="103" spans="1:12" x14ac:dyDescent="0.25">
      <c r="A103">
        <v>2937</v>
      </c>
      <c r="B103" s="7">
        <v>45213</v>
      </c>
      <c r="C103" s="7">
        <v>45240</v>
      </c>
      <c r="D103" s="7">
        <v>45251</v>
      </c>
      <c r="E103" s="9">
        <f t="shared" si="9"/>
        <v>11</v>
      </c>
      <c r="F103" t="s">
        <v>8</v>
      </c>
      <c r="G103" s="6">
        <v>385</v>
      </c>
      <c r="H103" s="6">
        <f t="shared" si="10"/>
        <v>35</v>
      </c>
      <c r="I103" s="6">
        <v>53</v>
      </c>
      <c r="J103" s="6">
        <f t="shared" si="11"/>
        <v>438</v>
      </c>
      <c r="K103" t="s">
        <v>7</v>
      </c>
      <c r="L103" t="s">
        <v>181</v>
      </c>
    </row>
    <row r="104" spans="1:12" x14ac:dyDescent="0.25">
      <c r="A104">
        <v>2942</v>
      </c>
      <c r="B104" s="7">
        <f>C104</f>
        <v>45239</v>
      </c>
      <c r="C104" s="7">
        <v>45239</v>
      </c>
      <c r="D104" s="7">
        <v>45240</v>
      </c>
      <c r="E104" s="9">
        <f t="shared" si="9"/>
        <v>1</v>
      </c>
      <c r="F104" t="s">
        <v>7</v>
      </c>
      <c r="G104" s="6">
        <v>85</v>
      </c>
      <c r="H104" s="6">
        <f t="shared" si="10"/>
        <v>85</v>
      </c>
      <c r="I104" s="6">
        <v>2.9945999999999997</v>
      </c>
      <c r="J104" s="6">
        <f t="shared" si="11"/>
        <v>87.994600000000005</v>
      </c>
      <c r="K104" t="s">
        <v>7</v>
      </c>
      <c r="L104" t="s">
        <v>181</v>
      </c>
    </row>
    <row r="105" spans="1:12" x14ac:dyDescent="0.25">
      <c r="A105">
        <v>2943</v>
      </c>
      <c r="B105" s="7">
        <v>45236</v>
      </c>
      <c r="C105" s="7">
        <v>45243</v>
      </c>
      <c r="D105" s="7">
        <v>45299</v>
      </c>
      <c r="E105" s="9">
        <f t="shared" si="9"/>
        <v>56</v>
      </c>
      <c r="F105" t="s">
        <v>7</v>
      </c>
      <c r="G105" s="6">
        <v>1007.9975499999999</v>
      </c>
      <c r="H105" s="6">
        <f t="shared" si="10"/>
        <v>17.99995625</v>
      </c>
      <c r="I105" s="6">
        <v>0</v>
      </c>
      <c r="J105" s="6">
        <f t="shared" si="11"/>
        <v>1007.9975499999999</v>
      </c>
      <c r="K105" t="s">
        <v>7</v>
      </c>
      <c r="L105" t="s">
        <v>181</v>
      </c>
    </row>
    <row r="106" spans="1:12" x14ac:dyDescent="0.25">
      <c r="A106">
        <v>2944</v>
      </c>
      <c r="B106" s="7">
        <v>45216</v>
      </c>
      <c r="C106" s="7">
        <v>45243</v>
      </c>
      <c r="D106" s="7">
        <v>45254</v>
      </c>
      <c r="E106" s="9">
        <f t="shared" si="9"/>
        <v>11</v>
      </c>
      <c r="F106" t="s">
        <v>7</v>
      </c>
      <c r="G106" s="6">
        <v>407</v>
      </c>
      <c r="H106" s="6">
        <f t="shared" si="10"/>
        <v>37</v>
      </c>
      <c r="I106" s="6">
        <v>2.9945999999999997</v>
      </c>
      <c r="J106" s="6">
        <f t="shared" si="11"/>
        <v>409.99459999999999</v>
      </c>
      <c r="K106" t="s">
        <v>7</v>
      </c>
      <c r="L106" t="s">
        <v>181</v>
      </c>
    </row>
    <row r="107" spans="1:12" x14ac:dyDescent="0.25">
      <c r="A107">
        <v>2945</v>
      </c>
      <c r="B107" s="7">
        <f t="shared" ref="B107:B108" si="13">C107</f>
        <v>45244</v>
      </c>
      <c r="C107" s="7">
        <v>45244</v>
      </c>
      <c r="D107" s="7">
        <v>45255</v>
      </c>
      <c r="E107" s="9">
        <f t="shared" si="9"/>
        <v>11</v>
      </c>
      <c r="F107" t="s">
        <v>7</v>
      </c>
      <c r="G107" s="6">
        <v>308</v>
      </c>
      <c r="H107" s="6">
        <f t="shared" si="10"/>
        <v>28</v>
      </c>
      <c r="I107" s="6">
        <v>13</v>
      </c>
      <c r="J107" s="6">
        <f t="shared" si="11"/>
        <v>321</v>
      </c>
      <c r="K107" t="s">
        <v>7</v>
      </c>
      <c r="L107" t="s">
        <v>181</v>
      </c>
    </row>
    <row r="108" spans="1:12" x14ac:dyDescent="0.25">
      <c r="A108">
        <v>2946</v>
      </c>
      <c r="B108" s="7">
        <f t="shared" si="13"/>
        <v>45245</v>
      </c>
      <c r="C108" s="7">
        <v>45245</v>
      </c>
      <c r="D108" s="7">
        <v>45274</v>
      </c>
      <c r="E108" s="9">
        <f t="shared" si="9"/>
        <v>29</v>
      </c>
      <c r="F108" t="s">
        <v>8</v>
      </c>
      <c r="G108" s="6">
        <v>1375</v>
      </c>
      <c r="H108" s="6">
        <f t="shared" si="10"/>
        <v>47.413793103448278</v>
      </c>
      <c r="I108" s="6">
        <v>53</v>
      </c>
      <c r="J108" s="6">
        <f t="shared" si="11"/>
        <v>1428</v>
      </c>
      <c r="K108" t="s">
        <v>7</v>
      </c>
      <c r="L108" t="s">
        <v>181</v>
      </c>
    </row>
    <row r="109" spans="1:12" x14ac:dyDescent="0.25">
      <c r="A109">
        <v>2947</v>
      </c>
      <c r="B109" s="7">
        <v>45245</v>
      </c>
      <c r="C109" s="7">
        <v>45247</v>
      </c>
      <c r="D109" s="7">
        <v>45248</v>
      </c>
      <c r="E109" s="9">
        <f t="shared" si="9"/>
        <v>1</v>
      </c>
      <c r="F109" t="s">
        <v>7</v>
      </c>
      <c r="G109" s="6">
        <v>85</v>
      </c>
      <c r="H109" s="6">
        <f t="shared" si="10"/>
        <v>85</v>
      </c>
      <c r="I109" s="6">
        <v>2.9945999999999997</v>
      </c>
      <c r="J109" s="6">
        <f t="shared" si="11"/>
        <v>87.994600000000005</v>
      </c>
      <c r="K109" t="s">
        <v>7</v>
      </c>
      <c r="L109" t="s">
        <v>181</v>
      </c>
    </row>
    <row r="110" spans="1:12" x14ac:dyDescent="0.25">
      <c r="A110">
        <v>2949</v>
      </c>
      <c r="B110" s="7">
        <f>C110</f>
        <v>45248</v>
      </c>
      <c r="C110" s="7">
        <v>45248</v>
      </c>
      <c r="D110" s="7">
        <v>45250</v>
      </c>
      <c r="E110" s="9">
        <f t="shared" si="9"/>
        <v>2</v>
      </c>
      <c r="F110" t="s">
        <v>7</v>
      </c>
      <c r="G110" s="6">
        <v>120</v>
      </c>
      <c r="H110" s="6">
        <f t="shared" si="10"/>
        <v>60</v>
      </c>
      <c r="I110" s="6">
        <v>2.9945999999999997</v>
      </c>
      <c r="J110" s="6">
        <f t="shared" si="11"/>
        <v>122.99460000000001</v>
      </c>
      <c r="K110" t="s">
        <v>7</v>
      </c>
      <c r="L110" t="s">
        <v>181</v>
      </c>
    </row>
    <row r="111" spans="1:12" x14ac:dyDescent="0.25">
      <c r="A111">
        <v>2950</v>
      </c>
      <c r="B111" s="7">
        <v>45248</v>
      </c>
      <c r="C111" s="7">
        <v>45260</v>
      </c>
      <c r="D111" s="7">
        <v>45320</v>
      </c>
      <c r="E111" s="9">
        <f t="shared" si="9"/>
        <v>60</v>
      </c>
      <c r="F111" t="s">
        <v>7</v>
      </c>
      <c r="G111" s="6">
        <v>1380</v>
      </c>
      <c r="H111" s="6">
        <f t="shared" si="10"/>
        <v>23</v>
      </c>
      <c r="I111" s="6">
        <v>33</v>
      </c>
      <c r="J111" s="6">
        <f t="shared" si="11"/>
        <v>1413</v>
      </c>
      <c r="K111" t="s">
        <v>7</v>
      </c>
      <c r="L111" t="s">
        <v>181</v>
      </c>
    </row>
    <row r="112" spans="1:12" x14ac:dyDescent="0.25">
      <c r="A112">
        <v>2951</v>
      </c>
      <c r="B112" s="7">
        <f>C112</f>
        <v>45248</v>
      </c>
      <c r="C112" s="7">
        <v>45248</v>
      </c>
      <c r="D112" s="7">
        <v>45254</v>
      </c>
      <c r="E112" s="9">
        <f t="shared" si="9"/>
        <v>6</v>
      </c>
      <c r="F112" t="s">
        <v>8</v>
      </c>
      <c r="G112" s="6">
        <v>385</v>
      </c>
      <c r="H112" s="6">
        <f t="shared" si="10"/>
        <v>64.166666666666671</v>
      </c>
      <c r="I112" s="6">
        <v>68</v>
      </c>
      <c r="J112" s="6">
        <f t="shared" si="11"/>
        <v>453</v>
      </c>
      <c r="K112" t="s">
        <v>7</v>
      </c>
      <c r="L112" t="s">
        <v>181</v>
      </c>
    </row>
    <row r="113" spans="1:12" x14ac:dyDescent="0.25">
      <c r="A113">
        <v>2952</v>
      </c>
      <c r="B113" s="7">
        <v>45247</v>
      </c>
      <c r="C113" s="7">
        <v>45250</v>
      </c>
      <c r="D113" s="7">
        <v>45268</v>
      </c>
      <c r="E113" s="9">
        <f t="shared" si="9"/>
        <v>18</v>
      </c>
      <c r="F113" t="s">
        <v>7</v>
      </c>
      <c r="G113" s="6">
        <v>468</v>
      </c>
      <c r="H113" s="6">
        <f t="shared" si="10"/>
        <v>26</v>
      </c>
      <c r="I113" s="6">
        <v>13</v>
      </c>
      <c r="J113" s="6">
        <f t="shared" si="11"/>
        <v>481</v>
      </c>
      <c r="K113" t="s">
        <v>7</v>
      </c>
      <c r="L113" t="s">
        <v>181</v>
      </c>
    </row>
    <row r="114" spans="1:12" x14ac:dyDescent="0.25">
      <c r="A114">
        <v>2953</v>
      </c>
      <c r="B114" s="7">
        <f t="shared" ref="B114:B115" si="14">C114</f>
        <v>45250</v>
      </c>
      <c r="C114" s="7">
        <v>45250</v>
      </c>
      <c r="D114" s="7">
        <v>45257</v>
      </c>
      <c r="E114" s="9">
        <f t="shared" si="9"/>
        <v>7</v>
      </c>
      <c r="F114" t="s">
        <v>7</v>
      </c>
      <c r="G114" s="6">
        <v>196</v>
      </c>
      <c r="H114" s="6">
        <f t="shared" si="10"/>
        <v>28</v>
      </c>
      <c r="I114" s="6">
        <v>2.9945999999999997</v>
      </c>
      <c r="J114" s="6">
        <f t="shared" si="11"/>
        <v>198.99459999999999</v>
      </c>
      <c r="K114" t="s">
        <v>7</v>
      </c>
      <c r="L114" t="s">
        <v>181</v>
      </c>
    </row>
    <row r="115" spans="1:12" x14ac:dyDescent="0.25">
      <c r="A115">
        <v>2954</v>
      </c>
      <c r="B115" s="7">
        <f t="shared" si="14"/>
        <v>45250</v>
      </c>
      <c r="C115" s="7">
        <v>45250</v>
      </c>
      <c r="D115" s="7">
        <v>45260</v>
      </c>
      <c r="E115" s="9">
        <f t="shared" si="9"/>
        <v>10</v>
      </c>
      <c r="F115" t="s">
        <v>7</v>
      </c>
      <c r="G115" s="6">
        <v>280</v>
      </c>
      <c r="H115" s="6">
        <f t="shared" si="10"/>
        <v>28</v>
      </c>
      <c r="I115" s="6">
        <v>2.9945999999999997</v>
      </c>
      <c r="J115" s="6">
        <f t="shared" si="11"/>
        <v>282.99459999999999</v>
      </c>
      <c r="K115" t="s">
        <v>7</v>
      </c>
      <c r="L115" t="s">
        <v>181</v>
      </c>
    </row>
    <row r="116" spans="1:12" x14ac:dyDescent="0.25">
      <c r="A116">
        <v>2955</v>
      </c>
      <c r="B116" s="7">
        <v>45147</v>
      </c>
      <c r="C116" s="7">
        <v>45251</v>
      </c>
      <c r="D116" s="7">
        <v>45301</v>
      </c>
      <c r="E116" s="9">
        <f t="shared" si="9"/>
        <v>50</v>
      </c>
      <c r="F116" t="s">
        <v>7</v>
      </c>
      <c r="G116" s="6">
        <v>950</v>
      </c>
      <c r="H116" s="6">
        <f t="shared" si="10"/>
        <v>19</v>
      </c>
      <c r="I116" s="6">
        <v>2.9945999999999997</v>
      </c>
      <c r="J116" s="6">
        <f t="shared" si="11"/>
        <v>952.99459999999999</v>
      </c>
      <c r="K116" t="s">
        <v>7</v>
      </c>
      <c r="L116" t="s">
        <v>181</v>
      </c>
    </row>
    <row r="117" spans="1:12" x14ac:dyDescent="0.25">
      <c r="A117">
        <v>2956</v>
      </c>
      <c r="B117" s="7">
        <v>45251</v>
      </c>
      <c r="C117" s="7">
        <v>45253</v>
      </c>
      <c r="D117" s="7">
        <v>45274</v>
      </c>
      <c r="E117" s="9">
        <f t="shared" si="9"/>
        <v>21</v>
      </c>
      <c r="F117" t="s">
        <v>7</v>
      </c>
      <c r="G117" s="6">
        <v>588</v>
      </c>
      <c r="H117" s="6">
        <f t="shared" si="10"/>
        <v>28</v>
      </c>
      <c r="I117" s="6">
        <v>2.9945999999999997</v>
      </c>
      <c r="J117" s="6">
        <f t="shared" si="11"/>
        <v>590.99459999999999</v>
      </c>
      <c r="K117" t="s">
        <v>7</v>
      </c>
      <c r="L117" t="s">
        <v>181</v>
      </c>
    </row>
    <row r="118" spans="1:12" x14ac:dyDescent="0.25">
      <c r="A118">
        <v>2957</v>
      </c>
      <c r="B118" s="7">
        <f t="shared" ref="B118:B120" si="15">C118</f>
        <v>45253</v>
      </c>
      <c r="C118" s="7">
        <v>45253</v>
      </c>
      <c r="D118" s="7">
        <v>45313</v>
      </c>
      <c r="E118" s="9">
        <f t="shared" si="9"/>
        <v>60</v>
      </c>
      <c r="F118" t="s">
        <v>7</v>
      </c>
      <c r="G118" s="6">
        <v>1680</v>
      </c>
      <c r="H118" s="6">
        <f t="shared" si="10"/>
        <v>28</v>
      </c>
      <c r="I118" s="6">
        <v>13</v>
      </c>
      <c r="J118" s="6">
        <f t="shared" si="11"/>
        <v>1693</v>
      </c>
      <c r="K118" t="s">
        <v>7</v>
      </c>
      <c r="L118" t="s">
        <v>181</v>
      </c>
    </row>
    <row r="119" spans="1:12" x14ac:dyDescent="0.25">
      <c r="A119">
        <v>2958</v>
      </c>
      <c r="B119" s="7">
        <f t="shared" si="15"/>
        <v>45254</v>
      </c>
      <c r="C119" s="7">
        <v>45254</v>
      </c>
      <c r="D119" s="7">
        <v>45255</v>
      </c>
      <c r="E119" s="9">
        <f t="shared" si="9"/>
        <v>1</v>
      </c>
      <c r="F119" t="s">
        <v>7</v>
      </c>
      <c r="G119" s="6">
        <v>85</v>
      </c>
      <c r="H119" s="6">
        <f t="shared" si="10"/>
        <v>85</v>
      </c>
      <c r="I119" s="6">
        <v>2.9945999999999997</v>
      </c>
      <c r="J119" s="6">
        <f t="shared" si="11"/>
        <v>87.994600000000005</v>
      </c>
      <c r="K119" t="s">
        <v>7</v>
      </c>
      <c r="L119" t="s">
        <v>181</v>
      </c>
    </row>
    <row r="120" spans="1:12" x14ac:dyDescent="0.25">
      <c r="A120">
        <v>2962</v>
      </c>
      <c r="B120" s="7">
        <f t="shared" si="15"/>
        <v>45254</v>
      </c>
      <c r="C120" s="7">
        <v>45254</v>
      </c>
      <c r="D120" s="7">
        <v>45255</v>
      </c>
      <c r="E120" s="9">
        <f t="shared" si="9"/>
        <v>1</v>
      </c>
      <c r="F120" t="s">
        <v>7</v>
      </c>
      <c r="G120" s="6">
        <v>45</v>
      </c>
      <c r="H120" s="6">
        <f t="shared" si="10"/>
        <v>45</v>
      </c>
      <c r="I120" s="6">
        <v>2.9945999999999997</v>
      </c>
      <c r="J120" s="6">
        <f t="shared" si="11"/>
        <v>47.994599999999998</v>
      </c>
      <c r="K120" t="s">
        <v>7</v>
      </c>
      <c r="L120" t="s">
        <v>181</v>
      </c>
    </row>
    <row r="121" spans="1:12" x14ac:dyDescent="0.25">
      <c r="A121">
        <v>2963</v>
      </c>
      <c r="B121" s="7">
        <v>45254</v>
      </c>
      <c r="C121" s="7">
        <v>45257</v>
      </c>
      <c r="D121" s="7">
        <v>45267</v>
      </c>
      <c r="E121" s="9">
        <f t="shared" si="9"/>
        <v>10</v>
      </c>
      <c r="F121" t="s">
        <v>8</v>
      </c>
      <c r="G121" s="6">
        <v>300</v>
      </c>
      <c r="H121" s="6">
        <f t="shared" si="10"/>
        <v>30</v>
      </c>
      <c r="I121" s="6">
        <v>53</v>
      </c>
      <c r="J121" s="6">
        <f t="shared" si="11"/>
        <v>353</v>
      </c>
      <c r="K121" t="s">
        <v>7</v>
      </c>
      <c r="L121" t="s">
        <v>181</v>
      </c>
    </row>
    <row r="122" spans="1:12" x14ac:dyDescent="0.25">
      <c r="A122">
        <v>2964</v>
      </c>
      <c r="B122" s="7">
        <v>45253</v>
      </c>
      <c r="C122" s="7">
        <v>45254</v>
      </c>
      <c r="D122" s="7">
        <v>45261</v>
      </c>
      <c r="E122" s="9">
        <f t="shared" si="9"/>
        <v>7</v>
      </c>
      <c r="F122" t="s">
        <v>7</v>
      </c>
      <c r="G122" s="6">
        <v>245</v>
      </c>
      <c r="H122" s="6">
        <f t="shared" si="10"/>
        <v>35</v>
      </c>
      <c r="I122" s="6">
        <v>2.9945999999999997</v>
      </c>
      <c r="J122" s="6">
        <f t="shared" si="11"/>
        <v>247.99459999999999</v>
      </c>
      <c r="K122" t="s">
        <v>7</v>
      </c>
      <c r="L122" t="s">
        <v>181</v>
      </c>
    </row>
    <row r="123" spans="1:12" x14ac:dyDescent="0.25">
      <c r="A123">
        <v>2965</v>
      </c>
      <c r="B123" s="7">
        <f t="shared" ref="B123:B124" si="16">C123</f>
        <v>45254</v>
      </c>
      <c r="C123" s="7">
        <v>45254</v>
      </c>
      <c r="D123" s="7">
        <v>45257</v>
      </c>
      <c r="E123" s="9">
        <f t="shared" si="9"/>
        <v>3</v>
      </c>
      <c r="F123" t="s">
        <v>7</v>
      </c>
      <c r="G123" s="6">
        <v>147</v>
      </c>
      <c r="H123" s="6">
        <f t="shared" si="10"/>
        <v>49</v>
      </c>
      <c r="I123" s="6">
        <v>2.9945999999999997</v>
      </c>
      <c r="J123" s="6">
        <f t="shared" si="11"/>
        <v>149.99459999999999</v>
      </c>
      <c r="K123" t="s">
        <v>7</v>
      </c>
      <c r="L123" t="s">
        <v>181</v>
      </c>
    </row>
    <row r="124" spans="1:12" x14ac:dyDescent="0.25">
      <c r="A124">
        <v>2966</v>
      </c>
      <c r="B124" s="7">
        <f t="shared" si="16"/>
        <v>45254</v>
      </c>
      <c r="C124" s="7">
        <v>45254</v>
      </c>
      <c r="D124" s="7">
        <v>45271</v>
      </c>
      <c r="E124" s="9">
        <f t="shared" si="9"/>
        <v>17</v>
      </c>
      <c r="F124" t="s">
        <v>7</v>
      </c>
      <c r="G124" s="6">
        <v>510</v>
      </c>
      <c r="H124" s="6">
        <f t="shared" si="10"/>
        <v>30</v>
      </c>
      <c r="I124" s="6">
        <v>13</v>
      </c>
      <c r="J124" s="6">
        <f t="shared" si="11"/>
        <v>523</v>
      </c>
      <c r="K124" t="s">
        <v>7</v>
      </c>
      <c r="L124" t="s">
        <v>181</v>
      </c>
    </row>
    <row r="125" spans="1:12" x14ac:dyDescent="0.25">
      <c r="A125">
        <v>2967</v>
      </c>
      <c r="B125" s="7">
        <v>45253</v>
      </c>
      <c r="C125" s="7">
        <v>45255</v>
      </c>
      <c r="D125" s="7">
        <v>45274</v>
      </c>
      <c r="E125" s="9">
        <f t="shared" si="9"/>
        <v>19</v>
      </c>
      <c r="F125" t="s">
        <v>7</v>
      </c>
      <c r="G125" s="6">
        <v>437</v>
      </c>
      <c r="H125" s="6">
        <f t="shared" si="10"/>
        <v>23</v>
      </c>
      <c r="I125" s="6">
        <v>2.9945999999999997</v>
      </c>
      <c r="J125" s="6">
        <f t="shared" si="11"/>
        <v>439.99459999999999</v>
      </c>
      <c r="K125" t="s">
        <v>7</v>
      </c>
      <c r="L125" t="s">
        <v>181</v>
      </c>
    </row>
    <row r="126" spans="1:12" x14ac:dyDescent="0.25">
      <c r="A126">
        <v>2968</v>
      </c>
      <c r="B126" s="7">
        <f>C126</f>
        <v>45245</v>
      </c>
      <c r="C126" s="7">
        <v>45245</v>
      </c>
      <c r="D126" s="7">
        <v>45275</v>
      </c>
      <c r="E126" s="9">
        <f t="shared" si="9"/>
        <v>30</v>
      </c>
      <c r="F126" t="s">
        <v>7</v>
      </c>
      <c r="G126" s="6">
        <v>750</v>
      </c>
      <c r="H126" s="6">
        <f t="shared" si="10"/>
        <v>25</v>
      </c>
      <c r="I126" s="6">
        <v>2.9945999999999997</v>
      </c>
      <c r="J126" s="6">
        <f t="shared" si="11"/>
        <v>752.99459999999999</v>
      </c>
      <c r="K126" t="s">
        <v>7</v>
      </c>
      <c r="L126" t="s">
        <v>181</v>
      </c>
    </row>
    <row r="127" spans="1:12" x14ac:dyDescent="0.25">
      <c r="A127">
        <v>2970</v>
      </c>
      <c r="B127" s="7">
        <v>45255</v>
      </c>
      <c r="C127" s="7">
        <v>45260</v>
      </c>
      <c r="D127" s="7">
        <v>45268</v>
      </c>
      <c r="E127" s="9">
        <f t="shared" si="9"/>
        <v>8</v>
      </c>
      <c r="F127" t="s">
        <v>7</v>
      </c>
      <c r="G127" s="6">
        <v>240</v>
      </c>
      <c r="H127" s="6">
        <f t="shared" si="10"/>
        <v>30</v>
      </c>
      <c r="I127" s="6">
        <v>2.9945999999999997</v>
      </c>
      <c r="J127" s="6">
        <f t="shared" si="11"/>
        <v>242.99459999999999</v>
      </c>
      <c r="K127" t="s">
        <v>7</v>
      </c>
      <c r="L127" t="s">
        <v>181</v>
      </c>
    </row>
    <row r="128" spans="1:12" x14ac:dyDescent="0.25">
      <c r="A128">
        <v>2974</v>
      </c>
      <c r="B128" s="7">
        <v>45258</v>
      </c>
      <c r="C128" s="7">
        <v>45260</v>
      </c>
      <c r="D128" s="7">
        <v>45268</v>
      </c>
      <c r="E128" s="9">
        <f t="shared" si="9"/>
        <v>8</v>
      </c>
      <c r="F128" t="s">
        <v>7</v>
      </c>
      <c r="G128" s="6">
        <v>224</v>
      </c>
      <c r="H128" s="6">
        <f t="shared" si="10"/>
        <v>28</v>
      </c>
      <c r="I128" s="6">
        <v>2.9945999999999997</v>
      </c>
      <c r="J128" s="6">
        <f t="shared" si="11"/>
        <v>226.99459999999999</v>
      </c>
      <c r="K128" t="s">
        <v>7</v>
      </c>
      <c r="L128" t="s">
        <v>181</v>
      </c>
    </row>
    <row r="129" spans="1:12" x14ac:dyDescent="0.25">
      <c r="A129">
        <v>2976</v>
      </c>
      <c r="B129" s="7">
        <f t="shared" ref="B129:B135" si="17">C129</f>
        <v>45260</v>
      </c>
      <c r="C129" s="7">
        <v>45260</v>
      </c>
      <c r="D129" s="7">
        <v>45264</v>
      </c>
      <c r="E129" s="9">
        <f t="shared" si="9"/>
        <v>4</v>
      </c>
      <c r="F129" t="s">
        <v>7</v>
      </c>
      <c r="G129" s="6">
        <v>220</v>
      </c>
      <c r="H129" s="6">
        <f t="shared" si="10"/>
        <v>55</v>
      </c>
      <c r="I129" s="6">
        <v>2.9945999999999997</v>
      </c>
      <c r="J129" s="6">
        <f t="shared" si="11"/>
        <v>222.99459999999999</v>
      </c>
      <c r="K129" t="s">
        <v>7</v>
      </c>
      <c r="L129" t="s">
        <v>181</v>
      </c>
    </row>
    <row r="130" spans="1:12" x14ac:dyDescent="0.25">
      <c r="A130">
        <v>2977</v>
      </c>
      <c r="B130" s="7">
        <f t="shared" si="17"/>
        <v>45260</v>
      </c>
      <c r="C130" s="7">
        <v>45260</v>
      </c>
      <c r="D130" s="7">
        <v>45264</v>
      </c>
      <c r="E130" s="9">
        <f t="shared" si="9"/>
        <v>4</v>
      </c>
      <c r="F130" t="s">
        <v>7</v>
      </c>
      <c r="G130" s="6">
        <v>220</v>
      </c>
      <c r="H130" s="6">
        <f t="shared" si="10"/>
        <v>55</v>
      </c>
      <c r="I130" s="6">
        <v>2.9945999999999997</v>
      </c>
      <c r="J130" s="6">
        <f t="shared" si="11"/>
        <v>222.99459999999999</v>
      </c>
      <c r="K130" t="s">
        <v>7</v>
      </c>
      <c r="L130" t="s">
        <v>181</v>
      </c>
    </row>
    <row r="131" spans="1:12" x14ac:dyDescent="0.25">
      <c r="A131" t="s">
        <v>16</v>
      </c>
      <c r="B131" s="7">
        <f t="shared" si="17"/>
        <v>45203</v>
      </c>
      <c r="C131" s="7">
        <v>45203</v>
      </c>
      <c r="D131" s="7">
        <v>45217</v>
      </c>
      <c r="E131" s="9">
        <f t="shared" ref="E131:E194" si="18">D131-C131</f>
        <v>14</v>
      </c>
      <c r="F131" t="s">
        <v>7</v>
      </c>
      <c r="G131" s="6">
        <v>420.00350000000003</v>
      </c>
      <c r="H131" s="6">
        <f t="shared" ref="H131:H194" si="19">G131/E131</f>
        <v>30.000250000000001</v>
      </c>
      <c r="I131" s="6">
        <v>0</v>
      </c>
      <c r="J131" s="6">
        <f t="shared" ref="J131:J194" si="20">G131+I131</f>
        <v>420.00350000000003</v>
      </c>
      <c r="K131" t="s">
        <v>7</v>
      </c>
      <c r="L131" t="s">
        <v>181</v>
      </c>
    </row>
    <row r="132" spans="1:12" x14ac:dyDescent="0.25">
      <c r="A132" t="s">
        <v>17</v>
      </c>
      <c r="B132" s="7">
        <f t="shared" si="17"/>
        <v>45200</v>
      </c>
      <c r="C132" s="7">
        <v>45200</v>
      </c>
      <c r="D132" s="7">
        <v>45230</v>
      </c>
      <c r="E132" s="9">
        <f t="shared" si="18"/>
        <v>30</v>
      </c>
      <c r="F132" t="s">
        <v>7</v>
      </c>
      <c r="G132" s="6">
        <v>682.11779999999987</v>
      </c>
      <c r="H132" s="6">
        <f t="shared" si="19"/>
        <v>22.737259999999996</v>
      </c>
      <c r="I132" s="6">
        <v>0</v>
      </c>
      <c r="J132" s="6">
        <f t="shared" si="20"/>
        <v>682.11779999999987</v>
      </c>
      <c r="K132" t="s">
        <v>7</v>
      </c>
      <c r="L132" t="s">
        <v>181</v>
      </c>
    </row>
    <row r="133" spans="1:12" x14ac:dyDescent="0.25">
      <c r="A133" t="s">
        <v>18</v>
      </c>
      <c r="B133" s="7">
        <f t="shared" si="17"/>
        <v>45206</v>
      </c>
      <c r="C133" s="7">
        <v>45206</v>
      </c>
      <c r="D133" s="7">
        <v>45213</v>
      </c>
      <c r="E133" s="9">
        <f t="shared" si="18"/>
        <v>7</v>
      </c>
      <c r="F133" t="s">
        <v>7</v>
      </c>
      <c r="G133" s="6">
        <v>210.00175000000002</v>
      </c>
      <c r="H133" s="6">
        <f t="shared" si="19"/>
        <v>30.000250000000001</v>
      </c>
      <c r="I133" s="6">
        <v>0</v>
      </c>
      <c r="J133" s="6">
        <f t="shared" si="20"/>
        <v>210.00175000000002</v>
      </c>
      <c r="K133" t="s">
        <v>7</v>
      </c>
      <c r="L133" t="s">
        <v>181</v>
      </c>
    </row>
    <row r="134" spans="1:12" x14ac:dyDescent="0.25">
      <c r="A134" t="s">
        <v>19</v>
      </c>
      <c r="B134" s="7">
        <f t="shared" si="17"/>
        <v>44998</v>
      </c>
      <c r="C134" s="7">
        <v>44998</v>
      </c>
      <c r="D134" s="7">
        <v>45029</v>
      </c>
      <c r="E134" s="9">
        <f t="shared" si="18"/>
        <v>31</v>
      </c>
      <c r="F134" t="s">
        <v>7</v>
      </c>
      <c r="G134" s="6">
        <v>775.00464999999997</v>
      </c>
      <c r="H134" s="6">
        <f t="shared" si="19"/>
        <v>25.000149999999998</v>
      </c>
      <c r="I134" s="6">
        <v>0</v>
      </c>
      <c r="J134" s="6">
        <f t="shared" si="20"/>
        <v>775.00464999999997</v>
      </c>
      <c r="K134" t="s">
        <v>7</v>
      </c>
      <c r="L134" t="s">
        <v>181</v>
      </c>
    </row>
    <row r="135" spans="1:12" x14ac:dyDescent="0.25">
      <c r="A135" t="s">
        <v>20</v>
      </c>
      <c r="B135" s="7">
        <f t="shared" si="17"/>
        <v>45210</v>
      </c>
      <c r="C135" s="7">
        <v>45210</v>
      </c>
      <c r="D135" s="7">
        <v>45224</v>
      </c>
      <c r="E135" s="9">
        <f t="shared" si="18"/>
        <v>14</v>
      </c>
      <c r="F135" t="s">
        <v>7</v>
      </c>
      <c r="G135" s="6">
        <v>420.00350000000003</v>
      </c>
      <c r="H135" s="6">
        <f t="shared" si="19"/>
        <v>30.000250000000001</v>
      </c>
      <c r="I135" s="6">
        <v>0</v>
      </c>
      <c r="J135" s="6">
        <f t="shared" si="20"/>
        <v>420.00350000000003</v>
      </c>
      <c r="K135" t="s">
        <v>7</v>
      </c>
      <c r="L135" t="s">
        <v>181</v>
      </c>
    </row>
    <row r="136" spans="1:12" x14ac:dyDescent="0.25">
      <c r="A136" t="s">
        <v>21</v>
      </c>
      <c r="B136" s="7">
        <v>45155</v>
      </c>
      <c r="C136" s="7">
        <v>45227</v>
      </c>
      <c r="D136" s="7">
        <v>45227</v>
      </c>
      <c r="E136" s="9">
        <f t="shared" si="18"/>
        <v>0</v>
      </c>
      <c r="F136" t="s">
        <v>7</v>
      </c>
      <c r="G136" s="6">
        <v>150.00125</v>
      </c>
      <c r="H136" s="6" t="e">
        <f t="shared" si="19"/>
        <v>#DIV/0!</v>
      </c>
      <c r="I136" s="6">
        <v>0</v>
      </c>
      <c r="J136" s="6">
        <f t="shared" si="20"/>
        <v>150.00125</v>
      </c>
      <c r="K136" t="s">
        <v>7</v>
      </c>
      <c r="L136" t="s">
        <v>22</v>
      </c>
    </row>
    <row r="137" spans="1:12" x14ac:dyDescent="0.25">
      <c r="A137">
        <v>2566</v>
      </c>
      <c r="B137" s="7">
        <v>44980</v>
      </c>
      <c r="C137" s="7">
        <v>45213</v>
      </c>
      <c r="D137" s="7">
        <v>45271</v>
      </c>
      <c r="E137" s="9">
        <f t="shared" si="18"/>
        <v>58</v>
      </c>
      <c r="F137" t="s">
        <v>8</v>
      </c>
      <c r="G137" s="6">
        <v>1740</v>
      </c>
      <c r="H137" s="6">
        <f t="shared" si="19"/>
        <v>30</v>
      </c>
      <c r="I137" s="6">
        <v>83</v>
      </c>
      <c r="J137" s="6">
        <f t="shared" si="20"/>
        <v>1823</v>
      </c>
      <c r="K137" t="s">
        <v>7</v>
      </c>
      <c r="L137" t="s">
        <v>181</v>
      </c>
    </row>
    <row r="138" spans="1:12" x14ac:dyDescent="0.25">
      <c r="A138">
        <v>2567</v>
      </c>
      <c r="B138" s="7">
        <v>45000</v>
      </c>
      <c r="C138" s="7">
        <v>45218</v>
      </c>
      <c r="D138" s="7">
        <v>45237</v>
      </c>
      <c r="E138" s="9">
        <f t="shared" si="18"/>
        <v>19</v>
      </c>
      <c r="F138" t="s">
        <v>8</v>
      </c>
      <c r="G138" s="6">
        <v>699.99999999999989</v>
      </c>
      <c r="H138" s="6">
        <f t="shared" si="19"/>
        <v>36.84210526315789</v>
      </c>
      <c r="I138" s="6">
        <v>98</v>
      </c>
      <c r="J138" s="6">
        <f t="shared" si="20"/>
        <v>797.99999999999989</v>
      </c>
      <c r="K138" t="s">
        <v>7</v>
      </c>
      <c r="L138" t="s">
        <v>181</v>
      </c>
    </row>
    <row r="139" spans="1:12" x14ac:dyDescent="0.25">
      <c r="A139">
        <v>2681</v>
      </c>
      <c r="B139" s="7">
        <v>45098</v>
      </c>
      <c r="C139" s="7">
        <v>45203</v>
      </c>
      <c r="D139" s="7">
        <v>45219</v>
      </c>
      <c r="E139" s="9">
        <f t="shared" si="18"/>
        <v>16</v>
      </c>
      <c r="F139" t="s">
        <v>7</v>
      </c>
      <c r="G139" s="6">
        <v>528</v>
      </c>
      <c r="H139" s="6">
        <f t="shared" si="19"/>
        <v>33</v>
      </c>
      <c r="I139" s="6">
        <v>23</v>
      </c>
      <c r="J139" s="6">
        <f t="shared" si="20"/>
        <v>551</v>
      </c>
      <c r="K139" t="s">
        <v>7</v>
      </c>
      <c r="L139" t="s">
        <v>181</v>
      </c>
    </row>
    <row r="140" spans="1:12" x14ac:dyDescent="0.25">
      <c r="A140">
        <v>2711</v>
      </c>
      <c r="B140" s="7">
        <v>45119</v>
      </c>
      <c r="C140" s="7">
        <v>45230</v>
      </c>
      <c r="D140" s="7">
        <v>45271</v>
      </c>
      <c r="E140" s="9">
        <f t="shared" si="18"/>
        <v>41</v>
      </c>
      <c r="F140" t="s">
        <v>8</v>
      </c>
      <c r="G140" s="6">
        <v>882</v>
      </c>
      <c r="H140" s="6">
        <f t="shared" si="19"/>
        <v>21.512195121951219</v>
      </c>
      <c r="I140" s="6">
        <v>83</v>
      </c>
      <c r="J140" s="6">
        <f t="shared" si="20"/>
        <v>965</v>
      </c>
      <c r="K140" t="s">
        <v>7</v>
      </c>
      <c r="L140" t="s">
        <v>181</v>
      </c>
    </row>
    <row r="141" spans="1:12" x14ac:dyDescent="0.25">
      <c r="A141">
        <v>2806</v>
      </c>
      <c r="B141" s="7">
        <v>45171</v>
      </c>
      <c r="C141" s="7">
        <v>45204</v>
      </c>
      <c r="D141" s="7">
        <v>45217</v>
      </c>
      <c r="E141" s="9">
        <f t="shared" si="18"/>
        <v>13</v>
      </c>
      <c r="F141" t="s">
        <v>7</v>
      </c>
      <c r="G141" s="6">
        <v>364</v>
      </c>
      <c r="H141" s="6">
        <f t="shared" si="19"/>
        <v>28</v>
      </c>
      <c r="I141" s="6">
        <v>2.9945999999999997</v>
      </c>
      <c r="J141" s="6">
        <f t="shared" si="20"/>
        <v>366.99459999999999</v>
      </c>
      <c r="K141" t="s">
        <v>7</v>
      </c>
      <c r="L141" t="s">
        <v>181</v>
      </c>
    </row>
    <row r="142" spans="1:12" x14ac:dyDescent="0.25">
      <c r="A142">
        <v>2813</v>
      </c>
      <c r="B142" s="7">
        <v>45176</v>
      </c>
      <c r="C142" s="7">
        <v>45222</v>
      </c>
      <c r="D142" s="7">
        <v>45232</v>
      </c>
      <c r="E142" s="9">
        <f t="shared" si="18"/>
        <v>10</v>
      </c>
      <c r="F142" t="s">
        <v>7</v>
      </c>
      <c r="G142" s="6">
        <v>362.99999999999994</v>
      </c>
      <c r="H142" s="6">
        <f t="shared" si="19"/>
        <v>36.299999999999997</v>
      </c>
      <c r="I142" s="6">
        <v>28</v>
      </c>
      <c r="J142" s="6">
        <f t="shared" si="20"/>
        <v>390.99999999999994</v>
      </c>
      <c r="K142" t="s">
        <v>7</v>
      </c>
      <c r="L142" t="s">
        <v>181</v>
      </c>
    </row>
    <row r="143" spans="1:12" x14ac:dyDescent="0.25">
      <c r="A143">
        <v>2824</v>
      </c>
      <c r="B143" s="7">
        <v>45174</v>
      </c>
      <c r="C143" s="7">
        <v>45209</v>
      </c>
      <c r="D143" s="7">
        <v>45236</v>
      </c>
      <c r="E143" s="9">
        <f t="shared" si="18"/>
        <v>27</v>
      </c>
      <c r="F143" t="s">
        <v>8</v>
      </c>
      <c r="G143" s="6">
        <v>868</v>
      </c>
      <c r="H143" s="6">
        <f t="shared" si="19"/>
        <v>32.148148148148145</v>
      </c>
      <c r="I143" s="6">
        <v>83</v>
      </c>
      <c r="J143" s="6">
        <f t="shared" si="20"/>
        <v>951</v>
      </c>
      <c r="K143" t="s">
        <v>7</v>
      </c>
      <c r="L143" t="s">
        <v>181</v>
      </c>
    </row>
    <row r="144" spans="1:12" x14ac:dyDescent="0.25">
      <c r="A144">
        <v>2846</v>
      </c>
      <c r="B144" s="7">
        <v>45190</v>
      </c>
      <c r="C144" s="7">
        <v>45215</v>
      </c>
      <c r="D144" s="7">
        <v>45226</v>
      </c>
      <c r="E144" s="9">
        <f t="shared" si="18"/>
        <v>11</v>
      </c>
      <c r="F144" t="s">
        <v>8</v>
      </c>
      <c r="G144" s="6">
        <v>396</v>
      </c>
      <c r="H144" s="6">
        <f t="shared" si="19"/>
        <v>36</v>
      </c>
      <c r="I144" s="6">
        <v>83</v>
      </c>
      <c r="J144" s="6">
        <f t="shared" si="20"/>
        <v>479</v>
      </c>
      <c r="K144" t="s">
        <v>7</v>
      </c>
      <c r="L144" t="s">
        <v>181</v>
      </c>
    </row>
    <row r="145" spans="1:12" x14ac:dyDescent="0.25">
      <c r="A145">
        <v>2847</v>
      </c>
      <c r="B145" s="7">
        <v>45195</v>
      </c>
      <c r="C145" s="7">
        <v>45215</v>
      </c>
      <c r="D145" s="7">
        <v>45230</v>
      </c>
      <c r="E145" s="9">
        <f t="shared" si="18"/>
        <v>15</v>
      </c>
      <c r="F145" t="s">
        <v>7</v>
      </c>
      <c r="G145" s="6">
        <v>450</v>
      </c>
      <c r="H145" s="6">
        <f t="shared" si="19"/>
        <v>30</v>
      </c>
      <c r="I145" s="6">
        <v>93</v>
      </c>
      <c r="J145" s="6">
        <f t="shared" si="20"/>
        <v>543</v>
      </c>
      <c r="K145" t="s">
        <v>7</v>
      </c>
      <c r="L145" t="s">
        <v>181</v>
      </c>
    </row>
    <row r="146" spans="1:12" x14ac:dyDescent="0.25">
      <c r="A146">
        <v>2848</v>
      </c>
      <c r="B146" s="7">
        <v>45195</v>
      </c>
      <c r="C146" s="7">
        <v>45225</v>
      </c>
      <c r="D146" s="7">
        <v>45239</v>
      </c>
      <c r="E146" s="9">
        <f t="shared" si="18"/>
        <v>14</v>
      </c>
      <c r="F146" t="s">
        <v>7</v>
      </c>
      <c r="G146" s="6">
        <v>406</v>
      </c>
      <c r="H146" s="6">
        <f t="shared" si="19"/>
        <v>29</v>
      </c>
      <c r="I146" s="6">
        <v>2.9945999999999997</v>
      </c>
      <c r="J146" s="6">
        <f t="shared" si="20"/>
        <v>408.99459999999999</v>
      </c>
      <c r="K146" t="s">
        <v>7</v>
      </c>
      <c r="L146" t="s">
        <v>181</v>
      </c>
    </row>
    <row r="147" spans="1:12" x14ac:dyDescent="0.25">
      <c r="A147">
        <v>2853</v>
      </c>
      <c r="B147" s="7">
        <v>45177</v>
      </c>
      <c r="C147" s="7">
        <v>45222</v>
      </c>
      <c r="D147" s="7">
        <v>45234</v>
      </c>
      <c r="E147" s="9">
        <f t="shared" si="18"/>
        <v>12</v>
      </c>
      <c r="F147" t="s">
        <v>7</v>
      </c>
      <c r="G147" s="6">
        <v>336</v>
      </c>
      <c r="H147" s="6">
        <f t="shared" si="19"/>
        <v>28</v>
      </c>
      <c r="I147" s="6">
        <v>18</v>
      </c>
      <c r="J147" s="6">
        <f t="shared" si="20"/>
        <v>354</v>
      </c>
      <c r="K147" t="s">
        <v>7</v>
      </c>
      <c r="L147" t="s">
        <v>181</v>
      </c>
    </row>
    <row r="148" spans="1:12" x14ac:dyDescent="0.25">
      <c r="A148">
        <v>2854</v>
      </c>
      <c r="B148" s="7">
        <v>45195</v>
      </c>
      <c r="C148" s="7">
        <v>45208</v>
      </c>
      <c r="D148" s="7">
        <v>45224</v>
      </c>
      <c r="E148" s="9">
        <f t="shared" si="18"/>
        <v>16</v>
      </c>
      <c r="F148" t="s">
        <v>7</v>
      </c>
      <c r="G148" s="6">
        <v>476</v>
      </c>
      <c r="H148" s="6">
        <f t="shared" si="19"/>
        <v>29.75</v>
      </c>
      <c r="I148" s="6">
        <v>2.9945999999999997</v>
      </c>
      <c r="J148" s="6">
        <f t="shared" si="20"/>
        <v>478.99459999999999</v>
      </c>
      <c r="K148" t="s">
        <v>7</v>
      </c>
      <c r="L148" t="s">
        <v>181</v>
      </c>
    </row>
    <row r="149" spans="1:12" x14ac:dyDescent="0.25">
      <c r="A149">
        <v>2856</v>
      </c>
      <c r="B149" s="7">
        <v>44999</v>
      </c>
      <c r="C149" s="7">
        <v>45211</v>
      </c>
      <c r="D149" s="7">
        <v>45223</v>
      </c>
      <c r="E149" s="9">
        <f t="shared" si="18"/>
        <v>12</v>
      </c>
      <c r="F149" t="s">
        <v>8</v>
      </c>
      <c r="G149" s="6">
        <v>455</v>
      </c>
      <c r="H149" s="6">
        <f t="shared" si="19"/>
        <v>37.916666666666664</v>
      </c>
      <c r="I149" s="6">
        <v>83</v>
      </c>
      <c r="J149" s="6">
        <f t="shared" si="20"/>
        <v>538</v>
      </c>
      <c r="K149" t="s">
        <v>7</v>
      </c>
      <c r="L149" t="s">
        <v>181</v>
      </c>
    </row>
    <row r="150" spans="1:12" x14ac:dyDescent="0.25">
      <c r="A150">
        <v>2857</v>
      </c>
      <c r="B150" s="7">
        <v>45155</v>
      </c>
      <c r="C150" s="7">
        <v>45201</v>
      </c>
      <c r="D150" s="7">
        <v>45227</v>
      </c>
      <c r="E150" s="9">
        <f t="shared" si="18"/>
        <v>26</v>
      </c>
      <c r="F150" t="s">
        <v>7</v>
      </c>
      <c r="G150" s="6">
        <v>442</v>
      </c>
      <c r="H150" s="6">
        <f t="shared" si="19"/>
        <v>17</v>
      </c>
      <c r="I150" s="6">
        <v>2.9945999999999997</v>
      </c>
      <c r="J150" s="6">
        <f t="shared" si="20"/>
        <v>444.99459999999999</v>
      </c>
      <c r="K150" t="s">
        <v>7</v>
      </c>
      <c r="L150" t="s">
        <v>181</v>
      </c>
    </row>
    <row r="151" spans="1:12" x14ac:dyDescent="0.25">
      <c r="A151">
        <v>2859</v>
      </c>
      <c r="B151" s="7">
        <v>45085</v>
      </c>
      <c r="C151" s="7">
        <v>45214</v>
      </c>
      <c r="D151" s="7">
        <v>45228</v>
      </c>
      <c r="E151" s="9">
        <f t="shared" si="18"/>
        <v>14</v>
      </c>
      <c r="F151" t="s">
        <v>8</v>
      </c>
      <c r="G151" s="6">
        <v>450</v>
      </c>
      <c r="H151" s="6">
        <f t="shared" si="19"/>
        <v>32.142857142857146</v>
      </c>
      <c r="I151" s="6">
        <v>123</v>
      </c>
      <c r="J151" s="6">
        <f t="shared" si="20"/>
        <v>573</v>
      </c>
      <c r="K151" t="s">
        <v>7</v>
      </c>
      <c r="L151" t="s">
        <v>181</v>
      </c>
    </row>
    <row r="152" spans="1:12" x14ac:dyDescent="0.25">
      <c r="A152">
        <v>2860</v>
      </c>
      <c r="B152" s="7">
        <v>45149</v>
      </c>
      <c r="C152" s="7">
        <v>45205</v>
      </c>
      <c r="D152" s="7">
        <v>45245</v>
      </c>
      <c r="E152" s="9">
        <f t="shared" si="18"/>
        <v>40</v>
      </c>
      <c r="F152" t="s">
        <v>7</v>
      </c>
      <c r="G152" s="6">
        <v>760</v>
      </c>
      <c r="H152" s="6">
        <f t="shared" si="19"/>
        <v>19</v>
      </c>
      <c r="I152" s="6">
        <v>0</v>
      </c>
      <c r="J152" s="6">
        <f t="shared" si="20"/>
        <v>760</v>
      </c>
      <c r="K152" t="s">
        <v>7</v>
      </c>
      <c r="L152" t="s">
        <v>181</v>
      </c>
    </row>
    <row r="153" spans="1:12" x14ac:dyDescent="0.25">
      <c r="A153">
        <v>2861</v>
      </c>
      <c r="B153" s="7">
        <f>C153</f>
        <v>45202</v>
      </c>
      <c r="C153" s="7">
        <v>45202</v>
      </c>
      <c r="D153" s="7">
        <v>45203</v>
      </c>
      <c r="E153" s="9">
        <f t="shared" si="18"/>
        <v>1</v>
      </c>
      <c r="F153" t="s">
        <v>7</v>
      </c>
      <c r="G153" s="6">
        <v>85</v>
      </c>
      <c r="H153" s="6">
        <f t="shared" si="19"/>
        <v>85</v>
      </c>
      <c r="I153" s="6">
        <v>2.9945999999999997</v>
      </c>
      <c r="J153" s="6">
        <f t="shared" si="20"/>
        <v>87.994600000000005</v>
      </c>
      <c r="K153" t="s">
        <v>7</v>
      </c>
      <c r="L153" t="s">
        <v>181</v>
      </c>
    </row>
    <row r="154" spans="1:12" x14ac:dyDescent="0.25">
      <c r="A154">
        <v>2862</v>
      </c>
      <c r="B154" s="7">
        <v>45196</v>
      </c>
      <c r="C154" s="7">
        <v>45203</v>
      </c>
      <c r="D154" s="7">
        <v>45260</v>
      </c>
      <c r="E154" s="9">
        <f t="shared" si="18"/>
        <v>57</v>
      </c>
      <c r="F154" t="s">
        <v>7</v>
      </c>
      <c r="G154" s="6">
        <v>1197</v>
      </c>
      <c r="H154" s="6">
        <f t="shared" si="19"/>
        <v>21</v>
      </c>
      <c r="I154" s="6">
        <v>2.9945999999999997</v>
      </c>
      <c r="J154" s="6">
        <f t="shared" si="20"/>
        <v>1199.9946</v>
      </c>
      <c r="K154" t="s">
        <v>7</v>
      </c>
      <c r="L154" t="s">
        <v>181</v>
      </c>
    </row>
    <row r="155" spans="1:12" x14ac:dyDescent="0.25">
      <c r="A155">
        <v>2863</v>
      </c>
      <c r="B155" s="7">
        <f t="shared" ref="B155:B160" si="21">C155</f>
        <v>45203</v>
      </c>
      <c r="C155" s="7">
        <v>45203</v>
      </c>
      <c r="D155" s="7">
        <v>45233</v>
      </c>
      <c r="E155" s="9">
        <f t="shared" si="18"/>
        <v>30</v>
      </c>
      <c r="F155" t="s">
        <v>7</v>
      </c>
      <c r="G155" s="6">
        <v>780</v>
      </c>
      <c r="H155" s="6">
        <f t="shared" si="19"/>
        <v>26</v>
      </c>
      <c r="I155" s="6">
        <v>2.9945999999999997</v>
      </c>
      <c r="J155" s="6">
        <f t="shared" si="20"/>
        <v>782.99459999999999</v>
      </c>
      <c r="K155" t="s">
        <v>7</v>
      </c>
      <c r="L155" t="s">
        <v>181</v>
      </c>
    </row>
    <row r="156" spans="1:12" x14ac:dyDescent="0.25">
      <c r="A156">
        <v>2864</v>
      </c>
      <c r="B156" s="7">
        <f t="shared" si="21"/>
        <v>45204</v>
      </c>
      <c r="C156" s="7">
        <v>45204</v>
      </c>
      <c r="D156" s="7">
        <v>45208</v>
      </c>
      <c r="E156" s="9">
        <f t="shared" si="18"/>
        <v>4</v>
      </c>
      <c r="F156" t="s">
        <v>7</v>
      </c>
      <c r="G156" s="6">
        <v>180</v>
      </c>
      <c r="H156" s="6">
        <f t="shared" si="19"/>
        <v>45</v>
      </c>
      <c r="I156" s="6">
        <v>2.9945999999999997</v>
      </c>
      <c r="J156" s="6">
        <f t="shared" si="20"/>
        <v>182.99459999999999</v>
      </c>
      <c r="K156" t="s">
        <v>7</v>
      </c>
      <c r="L156" t="s">
        <v>181</v>
      </c>
    </row>
    <row r="157" spans="1:12" x14ac:dyDescent="0.25">
      <c r="A157">
        <v>2865</v>
      </c>
      <c r="B157" s="7">
        <f t="shared" si="21"/>
        <v>45204</v>
      </c>
      <c r="C157" s="7">
        <v>45204</v>
      </c>
      <c r="D157" s="7">
        <v>45208</v>
      </c>
      <c r="E157" s="9">
        <f t="shared" si="18"/>
        <v>4</v>
      </c>
      <c r="F157" t="s">
        <v>7</v>
      </c>
      <c r="G157" s="6">
        <v>340</v>
      </c>
      <c r="H157" s="6">
        <f t="shared" si="19"/>
        <v>85</v>
      </c>
      <c r="I157" s="6">
        <v>2.9945999999999997</v>
      </c>
      <c r="J157" s="6">
        <f t="shared" si="20"/>
        <v>342.99459999999999</v>
      </c>
      <c r="K157" t="s">
        <v>7</v>
      </c>
      <c r="L157" t="s">
        <v>181</v>
      </c>
    </row>
    <row r="158" spans="1:12" x14ac:dyDescent="0.25">
      <c r="A158">
        <v>2866</v>
      </c>
      <c r="B158" s="7">
        <f t="shared" si="21"/>
        <v>45204</v>
      </c>
      <c r="C158" s="7">
        <v>45204</v>
      </c>
      <c r="D158" s="7">
        <v>45265</v>
      </c>
      <c r="E158" s="9">
        <f t="shared" si="18"/>
        <v>61</v>
      </c>
      <c r="F158" t="s">
        <v>7</v>
      </c>
      <c r="G158" s="6">
        <v>1037</v>
      </c>
      <c r="H158" s="6">
        <f t="shared" si="19"/>
        <v>17</v>
      </c>
      <c r="I158" s="6">
        <v>23</v>
      </c>
      <c r="J158" s="6">
        <f t="shared" si="20"/>
        <v>1060</v>
      </c>
      <c r="K158" t="s">
        <v>7</v>
      </c>
      <c r="L158" t="s">
        <v>181</v>
      </c>
    </row>
    <row r="159" spans="1:12" x14ac:dyDescent="0.25">
      <c r="A159">
        <v>2867</v>
      </c>
      <c r="B159" s="7">
        <f t="shared" si="21"/>
        <v>45207</v>
      </c>
      <c r="C159" s="7">
        <v>45207</v>
      </c>
      <c r="D159" s="7">
        <v>45267</v>
      </c>
      <c r="E159" s="9">
        <f t="shared" si="18"/>
        <v>60</v>
      </c>
      <c r="F159" t="s">
        <v>7</v>
      </c>
      <c r="G159" s="6">
        <v>1080</v>
      </c>
      <c r="H159" s="6">
        <f t="shared" si="19"/>
        <v>18</v>
      </c>
      <c r="I159" s="6">
        <v>0</v>
      </c>
      <c r="J159" s="6">
        <f t="shared" si="20"/>
        <v>1080</v>
      </c>
      <c r="K159" t="s">
        <v>7</v>
      </c>
      <c r="L159" t="s">
        <v>181</v>
      </c>
    </row>
    <row r="160" spans="1:12" x14ac:dyDescent="0.25">
      <c r="A160">
        <v>2868</v>
      </c>
      <c r="B160" s="7">
        <f t="shared" si="21"/>
        <v>45205</v>
      </c>
      <c r="C160" s="7">
        <v>45205</v>
      </c>
      <c r="D160" s="7">
        <v>45210</v>
      </c>
      <c r="E160" s="9">
        <f t="shared" si="18"/>
        <v>5</v>
      </c>
      <c r="F160" t="s">
        <v>7</v>
      </c>
      <c r="G160" s="6">
        <v>174.99999999999997</v>
      </c>
      <c r="H160" s="6">
        <f t="shared" si="19"/>
        <v>34.999999999999993</v>
      </c>
      <c r="I160" s="6">
        <v>2.9945999999999997</v>
      </c>
      <c r="J160" s="6">
        <f t="shared" si="20"/>
        <v>177.99459999999996</v>
      </c>
      <c r="K160" t="s">
        <v>7</v>
      </c>
      <c r="L160" t="s">
        <v>181</v>
      </c>
    </row>
    <row r="161" spans="1:12" x14ac:dyDescent="0.25">
      <c r="A161">
        <v>2869</v>
      </c>
      <c r="B161" s="7">
        <v>45205</v>
      </c>
      <c r="C161" s="7">
        <v>45208</v>
      </c>
      <c r="D161" s="7">
        <v>45219</v>
      </c>
      <c r="E161" s="9">
        <f t="shared" si="18"/>
        <v>11</v>
      </c>
      <c r="F161" t="s">
        <v>7</v>
      </c>
      <c r="G161" s="6">
        <v>330</v>
      </c>
      <c r="H161" s="6">
        <f t="shared" si="19"/>
        <v>30</v>
      </c>
      <c r="I161" s="6">
        <v>2.9945999999999997</v>
      </c>
      <c r="J161" s="6">
        <f t="shared" si="20"/>
        <v>332.99459999999999</v>
      </c>
      <c r="K161" t="s">
        <v>7</v>
      </c>
      <c r="L161" t="s">
        <v>181</v>
      </c>
    </row>
    <row r="162" spans="1:12" x14ac:dyDescent="0.25">
      <c r="A162">
        <v>2870</v>
      </c>
      <c r="B162" s="7">
        <f>C162</f>
        <v>45208</v>
      </c>
      <c r="C162" s="7">
        <v>45208</v>
      </c>
      <c r="D162" s="7">
        <v>45227</v>
      </c>
      <c r="E162" s="9">
        <f t="shared" si="18"/>
        <v>19</v>
      </c>
      <c r="F162" t="s">
        <v>7</v>
      </c>
      <c r="G162" s="6">
        <v>437</v>
      </c>
      <c r="H162" s="6">
        <f t="shared" si="19"/>
        <v>23</v>
      </c>
      <c r="I162" s="6">
        <v>2.9945999999999997</v>
      </c>
      <c r="J162" s="6">
        <f t="shared" si="20"/>
        <v>439.99459999999999</v>
      </c>
      <c r="K162" t="s">
        <v>7</v>
      </c>
      <c r="L162" t="s">
        <v>181</v>
      </c>
    </row>
    <row r="163" spans="1:12" x14ac:dyDescent="0.25">
      <c r="A163">
        <v>2871</v>
      </c>
      <c r="B163" s="7">
        <v>45208</v>
      </c>
      <c r="C163" s="7">
        <v>45208</v>
      </c>
      <c r="D163" s="7">
        <v>45225</v>
      </c>
      <c r="E163" s="9">
        <f t="shared" si="18"/>
        <v>17</v>
      </c>
      <c r="F163" t="s">
        <v>7</v>
      </c>
      <c r="G163" s="6">
        <v>442</v>
      </c>
      <c r="H163" s="6">
        <f t="shared" si="19"/>
        <v>26</v>
      </c>
      <c r="I163" s="6">
        <v>2.9945999999999997</v>
      </c>
      <c r="J163" s="6">
        <f t="shared" si="20"/>
        <v>444.99459999999999</v>
      </c>
      <c r="K163" t="s">
        <v>7</v>
      </c>
      <c r="L163" t="s">
        <v>181</v>
      </c>
    </row>
    <row r="164" spans="1:12" x14ac:dyDescent="0.25">
      <c r="A164">
        <v>2872</v>
      </c>
      <c r="B164" s="7">
        <v>45166</v>
      </c>
      <c r="C164" s="7">
        <v>45215</v>
      </c>
      <c r="D164" s="7">
        <v>45233</v>
      </c>
      <c r="E164" s="9">
        <f t="shared" si="18"/>
        <v>18</v>
      </c>
      <c r="F164" t="s">
        <v>8</v>
      </c>
      <c r="G164" s="6">
        <v>532</v>
      </c>
      <c r="H164" s="6">
        <f t="shared" si="19"/>
        <v>29.555555555555557</v>
      </c>
      <c r="I164" s="6">
        <v>73</v>
      </c>
      <c r="J164" s="6">
        <f t="shared" si="20"/>
        <v>605</v>
      </c>
      <c r="K164" t="s">
        <v>7</v>
      </c>
      <c r="L164" t="s">
        <v>181</v>
      </c>
    </row>
    <row r="165" spans="1:12" x14ac:dyDescent="0.25">
      <c r="A165">
        <v>2876</v>
      </c>
      <c r="B165" s="7">
        <v>45204</v>
      </c>
      <c r="C165" s="7">
        <v>45230</v>
      </c>
      <c r="D165" s="7">
        <v>45322</v>
      </c>
      <c r="E165" s="9">
        <f t="shared" si="18"/>
        <v>92</v>
      </c>
      <c r="F165" t="s">
        <v>8</v>
      </c>
      <c r="G165" s="6">
        <v>1932</v>
      </c>
      <c r="H165" s="6">
        <f t="shared" si="19"/>
        <v>21</v>
      </c>
      <c r="I165" s="6">
        <v>83</v>
      </c>
      <c r="J165" s="6">
        <f t="shared" si="20"/>
        <v>2015</v>
      </c>
      <c r="K165" t="s">
        <v>7</v>
      </c>
      <c r="L165" t="s">
        <v>181</v>
      </c>
    </row>
    <row r="166" spans="1:12" x14ac:dyDescent="0.25">
      <c r="A166">
        <v>2877</v>
      </c>
      <c r="B166" s="7">
        <v>45210</v>
      </c>
      <c r="C166" s="7">
        <v>45211</v>
      </c>
      <c r="D166" s="7">
        <v>45243</v>
      </c>
      <c r="E166" s="9">
        <f t="shared" si="18"/>
        <v>32</v>
      </c>
      <c r="F166" t="s">
        <v>8</v>
      </c>
      <c r="G166" s="6">
        <v>960</v>
      </c>
      <c r="H166" s="6">
        <f t="shared" si="19"/>
        <v>30</v>
      </c>
      <c r="I166" s="6">
        <v>53</v>
      </c>
      <c r="J166" s="6">
        <f t="shared" si="20"/>
        <v>1013</v>
      </c>
      <c r="K166" t="s">
        <v>7</v>
      </c>
      <c r="L166" t="s">
        <v>181</v>
      </c>
    </row>
    <row r="167" spans="1:12" x14ac:dyDescent="0.25">
      <c r="A167">
        <v>2878</v>
      </c>
      <c r="B167" s="7">
        <v>45201</v>
      </c>
      <c r="C167" s="7">
        <v>45212</v>
      </c>
      <c r="D167" s="7">
        <v>45235</v>
      </c>
      <c r="E167" s="9">
        <f t="shared" si="18"/>
        <v>23</v>
      </c>
      <c r="F167" t="s">
        <v>7</v>
      </c>
      <c r="G167" s="6">
        <v>759</v>
      </c>
      <c r="H167" s="6">
        <f t="shared" si="19"/>
        <v>33</v>
      </c>
      <c r="I167" s="6">
        <v>13</v>
      </c>
      <c r="J167" s="6">
        <f t="shared" si="20"/>
        <v>772</v>
      </c>
      <c r="K167" t="s">
        <v>7</v>
      </c>
      <c r="L167" t="s">
        <v>181</v>
      </c>
    </row>
    <row r="168" spans="1:12" x14ac:dyDescent="0.25">
      <c r="A168">
        <v>2879</v>
      </c>
      <c r="B168" s="7">
        <f>C168</f>
        <v>45211</v>
      </c>
      <c r="C168" s="7">
        <v>45211</v>
      </c>
      <c r="D168" s="7">
        <v>45213</v>
      </c>
      <c r="E168" s="9">
        <f t="shared" si="18"/>
        <v>2</v>
      </c>
      <c r="F168" t="s">
        <v>7</v>
      </c>
      <c r="G168" s="6">
        <v>170</v>
      </c>
      <c r="H168" s="6">
        <f t="shared" si="19"/>
        <v>85</v>
      </c>
      <c r="I168" s="6">
        <v>2.9945999999999997</v>
      </c>
      <c r="J168" s="6">
        <f t="shared" si="20"/>
        <v>172.99459999999999</v>
      </c>
      <c r="K168" t="s">
        <v>7</v>
      </c>
      <c r="L168" t="s">
        <v>181</v>
      </c>
    </row>
    <row r="169" spans="1:12" x14ac:dyDescent="0.25">
      <c r="A169">
        <v>2881</v>
      </c>
      <c r="B169" s="7">
        <v>45211</v>
      </c>
      <c r="C169" s="7">
        <v>45220</v>
      </c>
      <c r="D169" s="7">
        <v>45235</v>
      </c>
      <c r="E169" s="9">
        <f t="shared" si="18"/>
        <v>15</v>
      </c>
      <c r="F169" t="s">
        <v>8</v>
      </c>
      <c r="G169" s="6">
        <v>495</v>
      </c>
      <c r="H169" s="6">
        <f t="shared" si="19"/>
        <v>33</v>
      </c>
      <c r="I169" s="6">
        <v>80</v>
      </c>
      <c r="J169" s="6">
        <f t="shared" si="20"/>
        <v>575</v>
      </c>
      <c r="K169" t="s">
        <v>7</v>
      </c>
      <c r="L169" t="s">
        <v>181</v>
      </c>
    </row>
    <row r="170" spans="1:12" x14ac:dyDescent="0.25">
      <c r="A170">
        <v>2882</v>
      </c>
      <c r="B170" s="7">
        <v>45196</v>
      </c>
      <c r="C170" s="7">
        <v>45220</v>
      </c>
      <c r="D170" s="7">
        <v>45234</v>
      </c>
      <c r="E170" s="9">
        <f t="shared" si="18"/>
        <v>14</v>
      </c>
      <c r="F170" t="s">
        <v>7</v>
      </c>
      <c r="G170" s="6">
        <v>420</v>
      </c>
      <c r="H170" s="6">
        <f t="shared" si="19"/>
        <v>30</v>
      </c>
      <c r="I170" s="6">
        <v>2.9945999999999997</v>
      </c>
      <c r="J170" s="6">
        <f t="shared" si="20"/>
        <v>422.99459999999999</v>
      </c>
      <c r="K170" t="s">
        <v>7</v>
      </c>
      <c r="L170" t="s">
        <v>181</v>
      </c>
    </row>
    <row r="171" spans="1:12" x14ac:dyDescent="0.25">
      <c r="A171">
        <v>2884</v>
      </c>
      <c r="B171" s="7">
        <f t="shared" ref="B171:B173" si="22">C171</f>
        <v>45212</v>
      </c>
      <c r="C171" s="7">
        <v>45212</v>
      </c>
      <c r="D171" s="7">
        <v>45215</v>
      </c>
      <c r="E171" s="9">
        <f t="shared" si="18"/>
        <v>3</v>
      </c>
      <c r="F171" t="s">
        <v>7</v>
      </c>
      <c r="G171" s="6">
        <v>255</v>
      </c>
      <c r="H171" s="6">
        <f t="shared" si="19"/>
        <v>85</v>
      </c>
      <c r="I171" s="6">
        <v>2.9945999999999997</v>
      </c>
      <c r="J171" s="6">
        <f t="shared" si="20"/>
        <v>257.99459999999999</v>
      </c>
      <c r="K171" t="s">
        <v>7</v>
      </c>
      <c r="L171" t="s">
        <v>181</v>
      </c>
    </row>
    <row r="172" spans="1:12" x14ac:dyDescent="0.25">
      <c r="A172">
        <v>2885</v>
      </c>
      <c r="B172" s="7">
        <f t="shared" si="22"/>
        <v>45212</v>
      </c>
      <c r="C172" s="7">
        <v>45212</v>
      </c>
      <c r="D172" s="7">
        <v>45233</v>
      </c>
      <c r="E172" s="9">
        <f t="shared" si="18"/>
        <v>21</v>
      </c>
      <c r="F172" t="s">
        <v>7</v>
      </c>
      <c r="G172" s="6">
        <v>588</v>
      </c>
      <c r="H172" s="6">
        <f t="shared" si="19"/>
        <v>28</v>
      </c>
      <c r="I172" s="6">
        <v>2.9945999999999997</v>
      </c>
      <c r="J172" s="6">
        <f t="shared" si="20"/>
        <v>590.99459999999999</v>
      </c>
      <c r="K172" t="s">
        <v>7</v>
      </c>
      <c r="L172" t="s">
        <v>181</v>
      </c>
    </row>
    <row r="173" spans="1:12" x14ac:dyDescent="0.25">
      <c r="A173">
        <v>2886</v>
      </c>
      <c r="B173" s="7">
        <f t="shared" si="22"/>
        <v>45212</v>
      </c>
      <c r="C173" s="7">
        <v>45212</v>
      </c>
      <c r="D173" s="7">
        <v>45213</v>
      </c>
      <c r="E173" s="9">
        <f t="shared" si="18"/>
        <v>1</v>
      </c>
      <c r="F173" t="s">
        <v>7</v>
      </c>
      <c r="G173" s="6">
        <v>45</v>
      </c>
      <c r="H173" s="6">
        <f t="shared" si="19"/>
        <v>45</v>
      </c>
      <c r="I173" s="6">
        <v>0</v>
      </c>
      <c r="J173" s="6">
        <f t="shared" si="20"/>
        <v>45</v>
      </c>
      <c r="K173" t="s">
        <v>7</v>
      </c>
      <c r="L173" t="s">
        <v>181</v>
      </c>
    </row>
    <row r="174" spans="1:12" x14ac:dyDescent="0.25">
      <c r="A174">
        <v>2887</v>
      </c>
      <c r="B174" s="7">
        <v>45212</v>
      </c>
      <c r="C174" s="7">
        <v>45212</v>
      </c>
      <c r="D174" s="7">
        <v>45217</v>
      </c>
      <c r="E174" s="9">
        <f t="shared" si="18"/>
        <v>5</v>
      </c>
      <c r="F174" t="s">
        <v>7</v>
      </c>
      <c r="G174" s="6">
        <v>174.99999999999997</v>
      </c>
      <c r="H174" s="6">
        <f t="shared" si="19"/>
        <v>34.999999999999993</v>
      </c>
      <c r="I174" s="6">
        <v>2.9945999999999997</v>
      </c>
      <c r="J174" s="6">
        <f t="shared" si="20"/>
        <v>177.99459999999996</v>
      </c>
      <c r="K174" t="s">
        <v>7</v>
      </c>
      <c r="L174" t="s">
        <v>181</v>
      </c>
    </row>
    <row r="175" spans="1:12" x14ac:dyDescent="0.25">
      <c r="A175">
        <v>2888</v>
      </c>
      <c r="B175" s="7">
        <f>C175</f>
        <v>45213</v>
      </c>
      <c r="C175" s="7">
        <v>45213</v>
      </c>
      <c r="D175" s="7">
        <v>45274</v>
      </c>
      <c r="E175" s="9">
        <f t="shared" si="18"/>
        <v>61</v>
      </c>
      <c r="F175" t="s">
        <v>7</v>
      </c>
      <c r="G175" s="6">
        <v>976</v>
      </c>
      <c r="H175" s="6">
        <f t="shared" si="19"/>
        <v>16</v>
      </c>
      <c r="I175" s="6">
        <v>13</v>
      </c>
      <c r="J175" s="6">
        <f t="shared" si="20"/>
        <v>989</v>
      </c>
      <c r="K175" t="s">
        <v>7</v>
      </c>
      <c r="L175" t="s">
        <v>181</v>
      </c>
    </row>
    <row r="176" spans="1:12" x14ac:dyDescent="0.25">
      <c r="A176">
        <v>2889</v>
      </c>
      <c r="B176" s="7">
        <v>45184</v>
      </c>
      <c r="C176" s="7">
        <v>45215</v>
      </c>
      <c r="D176" s="7">
        <v>45306</v>
      </c>
      <c r="E176" s="9">
        <f t="shared" si="18"/>
        <v>91</v>
      </c>
      <c r="F176" t="s">
        <v>7</v>
      </c>
      <c r="G176" s="6">
        <v>1638</v>
      </c>
      <c r="H176" s="6">
        <f t="shared" si="19"/>
        <v>18</v>
      </c>
      <c r="I176" s="6">
        <v>0</v>
      </c>
      <c r="J176" s="6">
        <f t="shared" si="20"/>
        <v>1638</v>
      </c>
      <c r="K176" t="s">
        <v>7</v>
      </c>
      <c r="L176" t="s">
        <v>181</v>
      </c>
    </row>
    <row r="177" spans="1:12" x14ac:dyDescent="0.25">
      <c r="A177">
        <v>2890</v>
      </c>
      <c r="B177" s="7">
        <f t="shared" ref="B177:B181" si="23">C177</f>
        <v>45215</v>
      </c>
      <c r="C177" s="7">
        <v>45215</v>
      </c>
      <c r="D177" s="7">
        <v>45232</v>
      </c>
      <c r="E177" s="9">
        <f t="shared" si="18"/>
        <v>17</v>
      </c>
      <c r="F177" t="s">
        <v>8</v>
      </c>
      <c r="G177" s="6">
        <v>810</v>
      </c>
      <c r="H177" s="6">
        <f t="shared" si="19"/>
        <v>47.647058823529413</v>
      </c>
      <c r="I177" s="6">
        <v>53</v>
      </c>
      <c r="J177" s="6">
        <f t="shared" si="20"/>
        <v>863</v>
      </c>
      <c r="K177" t="s">
        <v>7</v>
      </c>
      <c r="L177" t="s">
        <v>181</v>
      </c>
    </row>
    <row r="178" spans="1:12" x14ac:dyDescent="0.25">
      <c r="A178">
        <v>2891</v>
      </c>
      <c r="B178" s="7">
        <f t="shared" si="23"/>
        <v>45215</v>
      </c>
      <c r="C178" s="7">
        <v>45215</v>
      </c>
      <c r="D178" s="7">
        <v>45245</v>
      </c>
      <c r="E178" s="9">
        <f t="shared" si="18"/>
        <v>30</v>
      </c>
      <c r="F178" t="s">
        <v>7</v>
      </c>
      <c r="G178" s="6">
        <v>750</v>
      </c>
      <c r="H178" s="6">
        <f t="shared" si="19"/>
        <v>25</v>
      </c>
      <c r="I178" s="6">
        <v>13</v>
      </c>
      <c r="J178" s="6">
        <f t="shared" si="20"/>
        <v>763</v>
      </c>
      <c r="K178" t="s">
        <v>7</v>
      </c>
      <c r="L178" t="s">
        <v>181</v>
      </c>
    </row>
    <row r="179" spans="1:12" x14ac:dyDescent="0.25">
      <c r="A179">
        <v>2894</v>
      </c>
      <c r="B179" s="7">
        <f t="shared" si="23"/>
        <v>45218</v>
      </c>
      <c r="C179" s="7">
        <v>45218</v>
      </c>
      <c r="D179" s="7">
        <v>45222</v>
      </c>
      <c r="E179" s="9">
        <f t="shared" si="18"/>
        <v>4</v>
      </c>
      <c r="F179" t="s">
        <v>7</v>
      </c>
      <c r="G179" s="6">
        <v>340</v>
      </c>
      <c r="H179" s="6">
        <f t="shared" si="19"/>
        <v>85</v>
      </c>
      <c r="I179" s="6">
        <v>2.9945999999999997</v>
      </c>
      <c r="J179" s="6">
        <f t="shared" si="20"/>
        <v>342.99459999999999</v>
      </c>
      <c r="K179" t="s">
        <v>7</v>
      </c>
      <c r="L179" t="s">
        <v>181</v>
      </c>
    </row>
    <row r="180" spans="1:12" x14ac:dyDescent="0.25">
      <c r="A180">
        <v>2895</v>
      </c>
      <c r="B180" s="7">
        <f t="shared" si="23"/>
        <v>45218</v>
      </c>
      <c r="C180" s="7">
        <v>45218</v>
      </c>
      <c r="D180" s="7">
        <v>45230</v>
      </c>
      <c r="E180" s="9">
        <f t="shared" si="18"/>
        <v>12</v>
      </c>
      <c r="F180" t="s">
        <v>7</v>
      </c>
      <c r="G180" s="6">
        <v>456</v>
      </c>
      <c r="H180" s="6">
        <f t="shared" si="19"/>
        <v>38</v>
      </c>
      <c r="I180" s="6">
        <v>2.9945999999999997</v>
      </c>
      <c r="J180" s="6">
        <f t="shared" si="20"/>
        <v>458.99459999999999</v>
      </c>
      <c r="K180" t="s">
        <v>7</v>
      </c>
      <c r="L180" t="s">
        <v>181</v>
      </c>
    </row>
    <row r="181" spans="1:12" x14ac:dyDescent="0.25">
      <c r="A181">
        <v>2897</v>
      </c>
      <c r="B181" s="7">
        <f t="shared" si="23"/>
        <v>45219</v>
      </c>
      <c r="C181" s="7">
        <v>45219</v>
      </c>
      <c r="D181" s="7">
        <v>45222</v>
      </c>
      <c r="E181" s="9">
        <f t="shared" si="18"/>
        <v>3</v>
      </c>
      <c r="F181" t="s">
        <v>7</v>
      </c>
      <c r="G181" s="6">
        <v>255</v>
      </c>
      <c r="H181" s="6">
        <f t="shared" si="19"/>
        <v>85</v>
      </c>
      <c r="I181" s="6">
        <v>2.9945999999999997</v>
      </c>
      <c r="J181" s="6">
        <f t="shared" si="20"/>
        <v>257.99459999999999</v>
      </c>
      <c r="K181" t="s">
        <v>7</v>
      </c>
      <c r="L181" t="s">
        <v>181</v>
      </c>
    </row>
    <row r="182" spans="1:12" x14ac:dyDescent="0.25">
      <c r="A182">
        <v>2898</v>
      </c>
      <c r="B182" s="7">
        <v>45218</v>
      </c>
      <c r="C182" s="7">
        <v>45219</v>
      </c>
      <c r="D182" s="7">
        <v>45311</v>
      </c>
      <c r="E182" s="9">
        <f t="shared" si="18"/>
        <v>92</v>
      </c>
      <c r="F182" t="s">
        <v>7</v>
      </c>
      <c r="G182" s="6">
        <v>1915</v>
      </c>
      <c r="H182" s="6">
        <f t="shared" si="19"/>
        <v>20.815217391304348</v>
      </c>
      <c r="I182" s="6">
        <v>2.9945999999999997</v>
      </c>
      <c r="J182" s="6">
        <f t="shared" si="20"/>
        <v>1917.9946</v>
      </c>
      <c r="K182" t="s">
        <v>7</v>
      </c>
      <c r="L182" t="s">
        <v>181</v>
      </c>
    </row>
    <row r="183" spans="1:12" x14ac:dyDescent="0.25">
      <c r="A183">
        <v>2900</v>
      </c>
      <c r="B183" s="7">
        <f t="shared" ref="B183:B189" si="24">C183</f>
        <v>45222</v>
      </c>
      <c r="C183" s="7">
        <v>45222</v>
      </c>
      <c r="D183" s="7">
        <v>45225</v>
      </c>
      <c r="E183" s="9">
        <f t="shared" si="18"/>
        <v>3</v>
      </c>
      <c r="F183" t="s">
        <v>7</v>
      </c>
      <c r="G183" s="6">
        <v>147</v>
      </c>
      <c r="H183" s="6">
        <f t="shared" si="19"/>
        <v>49</v>
      </c>
      <c r="I183" s="6">
        <v>2.9945999999999997</v>
      </c>
      <c r="J183" s="6">
        <f t="shared" si="20"/>
        <v>149.99459999999999</v>
      </c>
      <c r="K183" t="s">
        <v>7</v>
      </c>
      <c r="L183" t="s">
        <v>181</v>
      </c>
    </row>
    <row r="184" spans="1:12" x14ac:dyDescent="0.25">
      <c r="A184">
        <v>2901</v>
      </c>
      <c r="B184" s="7">
        <f t="shared" si="24"/>
        <v>45222</v>
      </c>
      <c r="C184" s="7">
        <v>45222</v>
      </c>
      <c r="D184" s="7">
        <v>45239</v>
      </c>
      <c r="E184" s="9">
        <f t="shared" si="18"/>
        <v>17</v>
      </c>
      <c r="F184" t="s">
        <v>7</v>
      </c>
      <c r="G184" s="6">
        <v>629</v>
      </c>
      <c r="H184" s="6">
        <f t="shared" si="19"/>
        <v>37</v>
      </c>
      <c r="I184" s="6">
        <v>2.9945999999999997</v>
      </c>
      <c r="J184" s="6">
        <f t="shared" si="20"/>
        <v>631.99459999999999</v>
      </c>
      <c r="K184" t="s">
        <v>7</v>
      </c>
      <c r="L184" t="s">
        <v>181</v>
      </c>
    </row>
    <row r="185" spans="1:12" x14ac:dyDescent="0.25">
      <c r="A185">
        <v>2902</v>
      </c>
      <c r="B185" s="7">
        <f t="shared" si="24"/>
        <v>45224</v>
      </c>
      <c r="C185" s="7">
        <v>45224</v>
      </c>
      <c r="D185" s="7">
        <v>45227</v>
      </c>
      <c r="E185" s="9">
        <f t="shared" si="18"/>
        <v>3</v>
      </c>
      <c r="F185" t="s">
        <v>7</v>
      </c>
      <c r="G185" s="6">
        <v>150</v>
      </c>
      <c r="H185" s="6">
        <f t="shared" si="19"/>
        <v>50</v>
      </c>
      <c r="I185" s="6">
        <v>3</v>
      </c>
      <c r="J185" s="6">
        <f t="shared" si="20"/>
        <v>153</v>
      </c>
      <c r="K185" t="s">
        <v>7</v>
      </c>
      <c r="L185" t="s">
        <v>181</v>
      </c>
    </row>
    <row r="186" spans="1:12" x14ac:dyDescent="0.25">
      <c r="A186">
        <v>2903</v>
      </c>
      <c r="B186" s="7">
        <f t="shared" si="24"/>
        <v>45225</v>
      </c>
      <c r="C186" s="7">
        <v>45225</v>
      </c>
      <c r="D186" s="7">
        <v>45226</v>
      </c>
      <c r="E186" s="9">
        <f t="shared" si="18"/>
        <v>1</v>
      </c>
      <c r="F186" t="s">
        <v>7</v>
      </c>
      <c r="G186" s="6">
        <v>170</v>
      </c>
      <c r="H186" s="6">
        <f t="shared" si="19"/>
        <v>170</v>
      </c>
      <c r="I186" s="6">
        <v>13</v>
      </c>
      <c r="J186" s="6">
        <f t="shared" si="20"/>
        <v>183</v>
      </c>
      <c r="K186" t="s">
        <v>7</v>
      </c>
      <c r="L186" t="s">
        <v>181</v>
      </c>
    </row>
    <row r="187" spans="1:12" x14ac:dyDescent="0.25">
      <c r="A187">
        <v>2904</v>
      </c>
      <c r="B187" s="7">
        <f t="shared" si="24"/>
        <v>45225</v>
      </c>
      <c r="C187" s="7">
        <v>45225</v>
      </c>
      <c r="D187" s="7">
        <v>45239</v>
      </c>
      <c r="E187" s="9">
        <f t="shared" si="18"/>
        <v>14</v>
      </c>
      <c r="F187" t="s">
        <v>8</v>
      </c>
      <c r="G187" s="6">
        <v>525</v>
      </c>
      <c r="H187" s="6">
        <f t="shared" si="19"/>
        <v>37.5</v>
      </c>
      <c r="I187" s="6">
        <v>83</v>
      </c>
      <c r="J187" s="6">
        <f t="shared" si="20"/>
        <v>608</v>
      </c>
      <c r="K187" t="s">
        <v>7</v>
      </c>
      <c r="L187" t="s">
        <v>181</v>
      </c>
    </row>
    <row r="188" spans="1:12" x14ac:dyDescent="0.25">
      <c r="A188">
        <v>2905</v>
      </c>
      <c r="B188" s="7">
        <f t="shared" si="24"/>
        <v>45224</v>
      </c>
      <c r="C188" s="7">
        <v>45224</v>
      </c>
      <c r="D188" s="7">
        <v>45238</v>
      </c>
      <c r="E188" s="9">
        <f t="shared" si="18"/>
        <v>14</v>
      </c>
      <c r="F188" t="s">
        <v>7</v>
      </c>
      <c r="G188" s="6">
        <v>420</v>
      </c>
      <c r="H188" s="6">
        <f t="shared" si="19"/>
        <v>30</v>
      </c>
      <c r="I188" s="6">
        <v>0</v>
      </c>
      <c r="J188" s="6">
        <f t="shared" si="20"/>
        <v>420</v>
      </c>
      <c r="K188" t="s">
        <v>7</v>
      </c>
      <c r="L188" t="s">
        <v>181</v>
      </c>
    </row>
    <row r="189" spans="1:12" x14ac:dyDescent="0.25">
      <c r="A189">
        <v>2907</v>
      </c>
      <c r="B189" s="7">
        <f t="shared" si="24"/>
        <v>45225</v>
      </c>
      <c r="C189" s="7">
        <v>45225</v>
      </c>
      <c r="D189" s="7">
        <v>45229</v>
      </c>
      <c r="E189" s="9">
        <f t="shared" si="18"/>
        <v>4</v>
      </c>
      <c r="F189" t="s">
        <v>7</v>
      </c>
      <c r="G189" s="6">
        <v>340</v>
      </c>
      <c r="H189" s="6">
        <f t="shared" si="19"/>
        <v>85</v>
      </c>
      <c r="I189" s="6">
        <v>2.9945999999999997</v>
      </c>
      <c r="J189" s="6">
        <f t="shared" si="20"/>
        <v>342.99459999999999</v>
      </c>
      <c r="K189" t="s">
        <v>7</v>
      </c>
      <c r="L189" t="s">
        <v>181</v>
      </c>
    </row>
    <row r="190" spans="1:12" x14ac:dyDescent="0.25">
      <c r="A190">
        <v>2908</v>
      </c>
      <c r="B190" s="7">
        <v>45222</v>
      </c>
      <c r="C190" s="7">
        <v>45227</v>
      </c>
      <c r="D190" s="7">
        <v>45229</v>
      </c>
      <c r="E190" s="9">
        <f t="shared" si="18"/>
        <v>2</v>
      </c>
      <c r="F190" t="s">
        <v>7</v>
      </c>
      <c r="G190" s="6">
        <v>170</v>
      </c>
      <c r="H190" s="6">
        <f t="shared" si="19"/>
        <v>85</v>
      </c>
      <c r="I190" s="6">
        <v>2.9945999999999997</v>
      </c>
      <c r="J190" s="6">
        <f t="shared" si="20"/>
        <v>172.99459999999999</v>
      </c>
      <c r="K190" t="s">
        <v>7</v>
      </c>
      <c r="L190" t="s">
        <v>181</v>
      </c>
    </row>
    <row r="191" spans="1:12" x14ac:dyDescent="0.25">
      <c r="A191">
        <v>2909</v>
      </c>
      <c r="B191" s="7">
        <v>45206</v>
      </c>
      <c r="C191" s="7">
        <v>45227</v>
      </c>
      <c r="D191" s="7">
        <v>45317</v>
      </c>
      <c r="E191" s="9">
        <f t="shared" si="18"/>
        <v>90</v>
      </c>
      <c r="F191" t="s">
        <v>7</v>
      </c>
      <c r="G191" s="6">
        <v>1620</v>
      </c>
      <c r="H191" s="6">
        <f t="shared" si="19"/>
        <v>18</v>
      </c>
      <c r="I191" s="6">
        <v>2.9945999999999997</v>
      </c>
      <c r="J191" s="6">
        <f t="shared" si="20"/>
        <v>1622.9946</v>
      </c>
      <c r="K191" t="s">
        <v>7</v>
      </c>
      <c r="L191" t="s">
        <v>181</v>
      </c>
    </row>
    <row r="192" spans="1:12" x14ac:dyDescent="0.25">
      <c r="A192">
        <v>2910</v>
      </c>
      <c r="B192" s="7">
        <f t="shared" ref="B192:B194" si="25">C192</f>
        <v>45226</v>
      </c>
      <c r="C192" s="7">
        <v>45226</v>
      </c>
      <c r="D192" s="7">
        <v>44946</v>
      </c>
      <c r="E192" s="9">
        <f t="shared" si="18"/>
        <v>-280</v>
      </c>
      <c r="F192" t="s">
        <v>7</v>
      </c>
      <c r="G192" s="6">
        <v>552</v>
      </c>
      <c r="H192" s="6">
        <f t="shared" si="19"/>
        <v>-1.9714285714285715</v>
      </c>
      <c r="I192" s="6">
        <v>2.9945999999999997</v>
      </c>
      <c r="J192" s="6">
        <f t="shared" si="20"/>
        <v>554.99459999999999</v>
      </c>
      <c r="K192" t="s">
        <v>7</v>
      </c>
      <c r="L192" t="s">
        <v>181</v>
      </c>
    </row>
    <row r="193" spans="1:12" x14ac:dyDescent="0.25">
      <c r="A193">
        <v>2911</v>
      </c>
      <c r="B193" s="7">
        <f t="shared" si="25"/>
        <v>45227</v>
      </c>
      <c r="C193" s="7">
        <v>45227</v>
      </c>
      <c r="D193" s="7">
        <v>45245</v>
      </c>
      <c r="E193" s="9">
        <f t="shared" si="18"/>
        <v>18</v>
      </c>
      <c r="F193" t="s">
        <v>7</v>
      </c>
      <c r="G193" s="6">
        <v>480</v>
      </c>
      <c r="H193" s="6">
        <f t="shared" si="19"/>
        <v>26.666666666666668</v>
      </c>
      <c r="I193" s="6">
        <v>2.9945999999999997</v>
      </c>
      <c r="J193" s="6">
        <f t="shared" si="20"/>
        <v>482.99459999999999</v>
      </c>
      <c r="K193" t="s">
        <v>7</v>
      </c>
      <c r="L193" t="s">
        <v>181</v>
      </c>
    </row>
    <row r="194" spans="1:12" x14ac:dyDescent="0.25">
      <c r="A194">
        <v>2912</v>
      </c>
      <c r="B194" s="7">
        <f t="shared" si="25"/>
        <v>45229</v>
      </c>
      <c r="C194" s="7">
        <v>45229</v>
      </c>
      <c r="D194" s="7">
        <v>45230</v>
      </c>
      <c r="E194" s="9">
        <f t="shared" si="18"/>
        <v>1</v>
      </c>
      <c r="F194" t="s">
        <v>7</v>
      </c>
      <c r="G194" s="6">
        <v>85</v>
      </c>
      <c r="H194" s="6">
        <f t="shared" si="19"/>
        <v>85</v>
      </c>
      <c r="I194" s="6">
        <v>2.9945999999999997</v>
      </c>
      <c r="J194" s="6">
        <f t="shared" si="20"/>
        <v>87.994600000000005</v>
      </c>
      <c r="K194" t="s">
        <v>7</v>
      </c>
      <c r="L194" t="s">
        <v>181</v>
      </c>
    </row>
    <row r="195" spans="1:12" x14ac:dyDescent="0.25">
      <c r="A195">
        <v>2913</v>
      </c>
      <c r="B195" s="7">
        <v>45218</v>
      </c>
      <c r="C195" s="7">
        <v>45229</v>
      </c>
      <c r="D195" s="7">
        <v>45264</v>
      </c>
      <c r="E195" s="9">
        <f t="shared" ref="E195:E258" si="26">D195-C195</f>
        <v>35</v>
      </c>
      <c r="F195" t="s">
        <v>7</v>
      </c>
      <c r="G195" s="6">
        <v>875</v>
      </c>
      <c r="H195" s="6">
        <f t="shared" ref="H195:H258" si="27">G195/E195</f>
        <v>25</v>
      </c>
      <c r="I195" s="6">
        <v>2.9945999999999997</v>
      </c>
      <c r="J195" s="6">
        <f t="shared" ref="J195:J258" si="28">G195+I195</f>
        <v>877.99459999999999</v>
      </c>
      <c r="K195" t="s">
        <v>7</v>
      </c>
      <c r="L195" t="s">
        <v>181</v>
      </c>
    </row>
    <row r="196" spans="1:12" x14ac:dyDescent="0.25">
      <c r="A196">
        <v>2916</v>
      </c>
      <c r="B196" s="7">
        <f t="shared" ref="B196:B197" si="29">C196</f>
        <v>45230</v>
      </c>
      <c r="C196" s="7">
        <v>45230</v>
      </c>
      <c r="D196" s="7">
        <v>45288</v>
      </c>
      <c r="E196" s="9">
        <f t="shared" si="26"/>
        <v>58</v>
      </c>
      <c r="F196" t="s">
        <v>8</v>
      </c>
      <c r="G196" s="6">
        <v>986</v>
      </c>
      <c r="H196" s="6">
        <f t="shared" si="27"/>
        <v>17</v>
      </c>
      <c r="I196" s="6">
        <v>53</v>
      </c>
      <c r="J196" s="6">
        <f t="shared" si="28"/>
        <v>1039</v>
      </c>
      <c r="K196" t="s">
        <v>7</v>
      </c>
      <c r="L196" t="s">
        <v>181</v>
      </c>
    </row>
    <row r="197" spans="1:12" x14ac:dyDescent="0.25">
      <c r="A197">
        <v>2918</v>
      </c>
      <c r="B197" s="7">
        <f t="shared" si="29"/>
        <v>45230</v>
      </c>
      <c r="C197" s="7">
        <v>45230</v>
      </c>
      <c r="D197" s="7">
        <v>45253</v>
      </c>
      <c r="E197" s="9">
        <f t="shared" si="26"/>
        <v>23</v>
      </c>
      <c r="F197" t="s">
        <v>7</v>
      </c>
      <c r="G197" s="6">
        <v>690</v>
      </c>
      <c r="H197" s="6">
        <f t="shared" si="27"/>
        <v>30</v>
      </c>
      <c r="I197" s="6">
        <v>13</v>
      </c>
      <c r="J197" s="6">
        <f t="shared" si="28"/>
        <v>703</v>
      </c>
      <c r="K197" t="s">
        <v>7</v>
      </c>
      <c r="L197" t="s">
        <v>181</v>
      </c>
    </row>
    <row r="198" spans="1:12" x14ac:dyDescent="0.25">
      <c r="A198">
        <v>2919</v>
      </c>
      <c r="B198" s="7">
        <v>45229</v>
      </c>
      <c r="C198" s="7">
        <v>45230</v>
      </c>
      <c r="D198" s="7">
        <v>45250</v>
      </c>
      <c r="E198" s="9">
        <f t="shared" si="26"/>
        <v>20</v>
      </c>
      <c r="F198" t="s">
        <v>7</v>
      </c>
      <c r="G198" s="6">
        <v>500</v>
      </c>
      <c r="H198" s="6">
        <f t="shared" si="27"/>
        <v>25</v>
      </c>
      <c r="I198" s="6">
        <v>2.9945999999999997</v>
      </c>
      <c r="J198" s="6">
        <f t="shared" si="28"/>
        <v>502.99459999999999</v>
      </c>
      <c r="K198" t="s">
        <v>7</v>
      </c>
      <c r="L198" t="s">
        <v>181</v>
      </c>
    </row>
    <row r="199" spans="1:12" x14ac:dyDescent="0.25">
      <c r="A199">
        <v>2927</v>
      </c>
      <c r="B199" s="7">
        <f t="shared" ref="B199:B200" si="30">C199</f>
        <v>45199</v>
      </c>
      <c r="C199" s="7">
        <v>45199</v>
      </c>
      <c r="D199" s="7">
        <v>45230</v>
      </c>
      <c r="E199" s="9">
        <f t="shared" si="26"/>
        <v>31</v>
      </c>
      <c r="F199" t="s">
        <v>7</v>
      </c>
      <c r="G199" s="6">
        <v>465.00000000000006</v>
      </c>
      <c r="H199" s="6">
        <f t="shared" si="27"/>
        <v>15.000000000000002</v>
      </c>
      <c r="I199" s="6">
        <v>0</v>
      </c>
      <c r="J199" s="6">
        <f t="shared" si="28"/>
        <v>465.00000000000006</v>
      </c>
      <c r="K199" t="s">
        <v>7</v>
      </c>
      <c r="L199" t="s">
        <v>181</v>
      </c>
    </row>
    <row r="200" spans="1:12" x14ac:dyDescent="0.25">
      <c r="A200" t="s">
        <v>23</v>
      </c>
      <c r="B200" s="7">
        <f t="shared" si="30"/>
        <v>45170</v>
      </c>
      <c r="C200" s="7">
        <v>45170</v>
      </c>
      <c r="D200" s="7">
        <v>45199</v>
      </c>
      <c r="E200" s="9">
        <f t="shared" si="26"/>
        <v>29</v>
      </c>
      <c r="F200" t="s">
        <v>7</v>
      </c>
      <c r="G200" s="6">
        <v>660.11399999999992</v>
      </c>
      <c r="H200" s="6">
        <f t="shared" si="27"/>
        <v>22.762551724137928</v>
      </c>
      <c r="I200" s="6">
        <v>0</v>
      </c>
      <c r="J200" s="6">
        <f t="shared" si="28"/>
        <v>660.11399999999992</v>
      </c>
      <c r="K200" t="s">
        <v>7</v>
      </c>
      <c r="L200" t="s">
        <v>181</v>
      </c>
    </row>
    <row r="201" spans="1:12" x14ac:dyDescent="0.25">
      <c r="A201" t="s">
        <v>24</v>
      </c>
      <c r="B201" s="7">
        <v>45148</v>
      </c>
      <c r="C201" s="7">
        <v>45183</v>
      </c>
      <c r="D201" s="7">
        <v>45190</v>
      </c>
      <c r="E201" s="9">
        <f t="shared" si="26"/>
        <v>7</v>
      </c>
      <c r="F201" t="s">
        <v>7</v>
      </c>
      <c r="G201" s="6">
        <v>74.995199999999997</v>
      </c>
      <c r="H201" s="6">
        <f t="shared" si="27"/>
        <v>10.7136</v>
      </c>
      <c r="I201" s="6">
        <v>0</v>
      </c>
      <c r="J201" s="6">
        <f t="shared" si="28"/>
        <v>74.995199999999997</v>
      </c>
      <c r="K201" t="s">
        <v>7</v>
      </c>
      <c r="L201" t="s">
        <v>22</v>
      </c>
    </row>
    <row r="202" spans="1:12" x14ac:dyDescent="0.25">
      <c r="A202">
        <v>2658</v>
      </c>
      <c r="B202" s="7">
        <v>45087</v>
      </c>
      <c r="C202" s="7">
        <v>45180</v>
      </c>
      <c r="D202" s="7">
        <v>45192</v>
      </c>
      <c r="E202" s="9">
        <f t="shared" si="26"/>
        <v>12</v>
      </c>
      <c r="F202" t="s">
        <v>7</v>
      </c>
      <c r="G202" s="6">
        <v>420</v>
      </c>
      <c r="H202" s="6">
        <f t="shared" si="27"/>
        <v>35</v>
      </c>
      <c r="I202" s="6">
        <v>2.9945999999999997</v>
      </c>
      <c r="J202" s="6">
        <f t="shared" si="28"/>
        <v>422.99459999999999</v>
      </c>
      <c r="K202" t="s">
        <v>7</v>
      </c>
      <c r="L202" t="s">
        <v>181</v>
      </c>
    </row>
    <row r="203" spans="1:12" x14ac:dyDescent="0.25">
      <c r="A203">
        <v>2659</v>
      </c>
      <c r="B203" s="7">
        <v>45084</v>
      </c>
      <c r="C203" s="7">
        <v>45188</v>
      </c>
      <c r="D203" s="7">
        <v>45219</v>
      </c>
      <c r="E203" s="9">
        <f t="shared" si="26"/>
        <v>31</v>
      </c>
      <c r="F203" t="s">
        <v>8</v>
      </c>
      <c r="G203" s="6">
        <v>712.99999999999989</v>
      </c>
      <c r="H203" s="6">
        <f t="shared" si="27"/>
        <v>22.999999999999996</v>
      </c>
      <c r="I203" s="6">
        <v>53</v>
      </c>
      <c r="J203" s="6">
        <f t="shared" si="28"/>
        <v>765.99999999999989</v>
      </c>
      <c r="K203" t="s">
        <v>7</v>
      </c>
      <c r="L203" t="s">
        <v>181</v>
      </c>
    </row>
    <row r="204" spans="1:12" x14ac:dyDescent="0.25">
      <c r="A204">
        <v>2690</v>
      </c>
      <c r="B204" s="7">
        <v>45094</v>
      </c>
      <c r="C204" s="7">
        <v>45194</v>
      </c>
      <c r="D204" s="7">
        <v>45204</v>
      </c>
      <c r="E204" s="9">
        <f t="shared" si="26"/>
        <v>10</v>
      </c>
      <c r="F204" t="s">
        <v>8</v>
      </c>
      <c r="G204" s="6">
        <v>349.99999999999994</v>
      </c>
      <c r="H204" s="6">
        <f t="shared" si="27"/>
        <v>34.999999999999993</v>
      </c>
      <c r="I204" s="6">
        <v>73</v>
      </c>
      <c r="J204" s="6">
        <f t="shared" si="28"/>
        <v>422.99999999999994</v>
      </c>
      <c r="K204" t="s">
        <v>7</v>
      </c>
      <c r="L204" t="s">
        <v>181</v>
      </c>
    </row>
    <row r="205" spans="1:12" x14ac:dyDescent="0.25">
      <c r="A205">
        <v>2698</v>
      </c>
      <c r="B205" s="7">
        <v>45014</v>
      </c>
      <c r="C205" s="7">
        <v>45175</v>
      </c>
      <c r="D205" s="7">
        <v>45188</v>
      </c>
      <c r="E205" s="9">
        <f t="shared" si="26"/>
        <v>13</v>
      </c>
      <c r="F205" t="s">
        <v>8</v>
      </c>
      <c r="G205" s="6">
        <v>546</v>
      </c>
      <c r="H205" s="6">
        <f t="shared" si="27"/>
        <v>42</v>
      </c>
      <c r="I205" s="6">
        <v>103</v>
      </c>
      <c r="J205" s="6">
        <f t="shared" si="28"/>
        <v>649</v>
      </c>
      <c r="K205" t="s">
        <v>7</v>
      </c>
      <c r="L205" t="s">
        <v>181</v>
      </c>
    </row>
    <row r="206" spans="1:12" x14ac:dyDescent="0.25">
      <c r="A206">
        <v>2720</v>
      </c>
      <c r="B206" s="7">
        <v>45131</v>
      </c>
      <c r="C206" s="7">
        <v>45184</v>
      </c>
      <c r="D206" s="7">
        <v>45197</v>
      </c>
      <c r="E206" s="9">
        <f t="shared" si="26"/>
        <v>13</v>
      </c>
      <c r="F206" t="s">
        <v>8</v>
      </c>
      <c r="G206" s="6">
        <v>420</v>
      </c>
      <c r="H206" s="6">
        <f t="shared" si="27"/>
        <v>32.307692307692307</v>
      </c>
      <c r="I206" s="6">
        <v>93</v>
      </c>
      <c r="J206" s="6">
        <f t="shared" si="28"/>
        <v>513</v>
      </c>
      <c r="K206" t="s">
        <v>7</v>
      </c>
      <c r="L206" t="s">
        <v>181</v>
      </c>
    </row>
    <row r="207" spans="1:12" x14ac:dyDescent="0.25">
      <c r="A207">
        <v>2778</v>
      </c>
      <c r="B207" s="7">
        <v>45155</v>
      </c>
      <c r="C207" s="7">
        <v>45171</v>
      </c>
      <c r="D207" s="7">
        <v>45201</v>
      </c>
      <c r="E207" s="9">
        <f t="shared" si="26"/>
        <v>30</v>
      </c>
      <c r="F207" t="s">
        <v>7</v>
      </c>
      <c r="G207" s="6">
        <v>450</v>
      </c>
      <c r="H207" s="6">
        <f t="shared" si="27"/>
        <v>15</v>
      </c>
      <c r="I207" s="6">
        <v>2.9945999999999997</v>
      </c>
      <c r="J207" s="6">
        <f t="shared" si="28"/>
        <v>452.99459999999999</v>
      </c>
      <c r="K207" t="s">
        <v>7</v>
      </c>
      <c r="L207" t="s">
        <v>181</v>
      </c>
    </row>
    <row r="208" spans="1:12" x14ac:dyDescent="0.25">
      <c r="A208">
        <v>2779</v>
      </c>
      <c r="B208" s="7">
        <v>45157</v>
      </c>
      <c r="C208" s="7">
        <v>45176</v>
      </c>
      <c r="D208" s="7">
        <v>45213</v>
      </c>
      <c r="E208" s="9">
        <f t="shared" si="26"/>
        <v>37</v>
      </c>
      <c r="F208" t="s">
        <v>8</v>
      </c>
      <c r="G208" s="6">
        <v>777</v>
      </c>
      <c r="H208" s="6">
        <f t="shared" si="27"/>
        <v>21</v>
      </c>
      <c r="I208" s="6">
        <v>83</v>
      </c>
      <c r="J208" s="6">
        <f t="shared" si="28"/>
        <v>860</v>
      </c>
      <c r="K208" t="s">
        <v>7</v>
      </c>
      <c r="L208" t="s">
        <v>181</v>
      </c>
    </row>
    <row r="209" spans="1:12" x14ac:dyDescent="0.25">
      <c r="A209">
        <v>2782</v>
      </c>
      <c r="B209" s="7">
        <v>45162</v>
      </c>
      <c r="C209" s="7">
        <v>45190</v>
      </c>
      <c r="D209" s="7">
        <v>45223</v>
      </c>
      <c r="E209" s="9">
        <f t="shared" si="26"/>
        <v>33</v>
      </c>
      <c r="F209" t="s">
        <v>7</v>
      </c>
      <c r="G209" s="6">
        <v>952</v>
      </c>
      <c r="H209" s="6">
        <f t="shared" si="27"/>
        <v>28.848484848484848</v>
      </c>
      <c r="I209" s="6">
        <v>2.9945999999999997</v>
      </c>
      <c r="J209" s="6">
        <f t="shared" si="28"/>
        <v>954.99459999999999</v>
      </c>
      <c r="K209" t="s">
        <v>7</v>
      </c>
      <c r="L209" t="s">
        <v>181</v>
      </c>
    </row>
    <row r="210" spans="1:12" x14ac:dyDescent="0.25">
      <c r="A210">
        <v>2783</v>
      </c>
      <c r="B210" s="7">
        <v>45160</v>
      </c>
      <c r="C210" s="7">
        <v>45180</v>
      </c>
      <c r="D210" s="7">
        <v>45192</v>
      </c>
      <c r="E210" s="9">
        <f t="shared" si="26"/>
        <v>12</v>
      </c>
      <c r="F210" t="s">
        <v>7</v>
      </c>
      <c r="G210" s="6">
        <v>252.00000000000003</v>
      </c>
      <c r="H210" s="6">
        <f t="shared" si="27"/>
        <v>21.000000000000004</v>
      </c>
      <c r="I210" s="6">
        <v>2.9945999999999997</v>
      </c>
      <c r="J210" s="6">
        <f t="shared" si="28"/>
        <v>254.99460000000002</v>
      </c>
      <c r="K210" t="s">
        <v>7</v>
      </c>
      <c r="L210" t="s">
        <v>181</v>
      </c>
    </row>
    <row r="211" spans="1:12" x14ac:dyDescent="0.25">
      <c r="A211">
        <v>2786</v>
      </c>
      <c r="B211" s="7">
        <f>C211</f>
        <v>45170</v>
      </c>
      <c r="C211" s="7">
        <v>45170</v>
      </c>
      <c r="D211" s="7">
        <v>45230</v>
      </c>
      <c r="E211" s="9">
        <f t="shared" si="26"/>
        <v>60</v>
      </c>
      <c r="F211" t="s">
        <v>7</v>
      </c>
      <c r="G211" s="6">
        <v>960</v>
      </c>
      <c r="H211" s="6">
        <f t="shared" si="27"/>
        <v>16</v>
      </c>
      <c r="I211" s="6">
        <v>2.9945999999999997</v>
      </c>
      <c r="J211" s="6">
        <f t="shared" si="28"/>
        <v>962.99459999999999</v>
      </c>
      <c r="K211" t="s">
        <v>7</v>
      </c>
      <c r="L211" t="s">
        <v>181</v>
      </c>
    </row>
    <row r="212" spans="1:12" x14ac:dyDescent="0.25">
      <c r="A212">
        <v>2792</v>
      </c>
      <c r="B212" s="7">
        <v>45168</v>
      </c>
      <c r="C212" s="7">
        <v>45171</v>
      </c>
      <c r="D212" s="7">
        <v>45179</v>
      </c>
      <c r="E212" s="9">
        <f t="shared" si="26"/>
        <v>8</v>
      </c>
      <c r="F212" t="s">
        <v>8</v>
      </c>
      <c r="G212" s="6">
        <v>192</v>
      </c>
      <c r="H212" s="6">
        <f t="shared" si="27"/>
        <v>24</v>
      </c>
      <c r="I212" s="6">
        <v>53</v>
      </c>
      <c r="J212" s="6">
        <f t="shared" si="28"/>
        <v>245</v>
      </c>
      <c r="K212" t="s">
        <v>7</v>
      </c>
      <c r="L212" t="s">
        <v>181</v>
      </c>
    </row>
    <row r="213" spans="1:12" x14ac:dyDescent="0.25">
      <c r="A213">
        <v>2793</v>
      </c>
      <c r="B213" s="7">
        <v>45168</v>
      </c>
      <c r="C213" s="7">
        <v>45197</v>
      </c>
      <c r="D213" s="7">
        <v>45214</v>
      </c>
      <c r="E213" s="9">
        <f t="shared" si="26"/>
        <v>17</v>
      </c>
      <c r="F213" t="s">
        <v>8</v>
      </c>
      <c r="G213" s="6">
        <v>764.99999999999989</v>
      </c>
      <c r="H213" s="6">
        <f t="shared" si="27"/>
        <v>44.999999999999993</v>
      </c>
      <c r="I213" s="6">
        <v>83</v>
      </c>
      <c r="J213" s="6">
        <f t="shared" si="28"/>
        <v>847.99999999999989</v>
      </c>
      <c r="K213" t="s">
        <v>7</v>
      </c>
      <c r="L213" t="s">
        <v>181</v>
      </c>
    </row>
    <row r="214" spans="1:12" x14ac:dyDescent="0.25">
      <c r="A214">
        <v>2796</v>
      </c>
      <c r="B214" s="7">
        <f t="shared" ref="B214:B216" si="31">C214</f>
        <v>45170</v>
      </c>
      <c r="C214" s="7">
        <v>45170</v>
      </c>
      <c r="D214" s="7">
        <v>45174</v>
      </c>
      <c r="E214" s="9">
        <f t="shared" si="26"/>
        <v>4</v>
      </c>
      <c r="F214" t="s">
        <v>7</v>
      </c>
      <c r="G214" s="6">
        <v>120</v>
      </c>
      <c r="H214" s="6">
        <f t="shared" si="27"/>
        <v>30</v>
      </c>
      <c r="I214" s="6">
        <v>2.9945999999999997</v>
      </c>
      <c r="J214" s="6">
        <f t="shared" si="28"/>
        <v>122.99460000000001</v>
      </c>
      <c r="K214" t="s">
        <v>7</v>
      </c>
      <c r="L214" t="s">
        <v>181</v>
      </c>
    </row>
    <row r="215" spans="1:12" x14ac:dyDescent="0.25">
      <c r="A215">
        <v>2797</v>
      </c>
      <c r="B215" s="7">
        <f t="shared" si="31"/>
        <v>45170</v>
      </c>
      <c r="C215" s="7">
        <v>45170</v>
      </c>
      <c r="D215" s="7">
        <v>45184</v>
      </c>
      <c r="E215" s="9">
        <f t="shared" si="26"/>
        <v>14</v>
      </c>
      <c r="F215" t="s">
        <v>7</v>
      </c>
      <c r="G215" s="6">
        <v>322</v>
      </c>
      <c r="H215" s="6">
        <f t="shared" si="27"/>
        <v>23</v>
      </c>
      <c r="I215" s="6">
        <v>2.9945999999999997</v>
      </c>
      <c r="J215" s="6">
        <f t="shared" si="28"/>
        <v>324.99459999999999</v>
      </c>
      <c r="K215" t="s">
        <v>7</v>
      </c>
      <c r="L215" t="s">
        <v>181</v>
      </c>
    </row>
    <row r="216" spans="1:12" x14ac:dyDescent="0.25">
      <c r="A216">
        <v>2798</v>
      </c>
      <c r="B216" s="7">
        <f t="shared" si="31"/>
        <v>45171</v>
      </c>
      <c r="C216" s="7">
        <v>45171</v>
      </c>
      <c r="D216" s="7">
        <v>45206</v>
      </c>
      <c r="E216" s="9">
        <f t="shared" si="26"/>
        <v>35</v>
      </c>
      <c r="F216" t="s">
        <v>7</v>
      </c>
      <c r="G216" s="6">
        <v>665.00734999999997</v>
      </c>
      <c r="H216" s="6">
        <f t="shared" si="27"/>
        <v>19.000209999999999</v>
      </c>
      <c r="I216" s="6">
        <v>2.9945999999999997</v>
      </c>
      <c r="J216" s="6">
        <f t="shared" si="28"/>
        <v>668.00194999999997</v>
      </c>
      <c r="K216" t="s">
        <v>7</v>
      </c>
      <c r="L216" t="s">
        <v>181</v>
      </c>
    </row>
    <row r="217" spans="1:12" x14ac:dyDescent="0.25">
      <c r="A217">
        <v>2799</v>
      </c>
      <c r="B217" s="7">
        <v>45149</v>
      </c>
      <c r="C217" s="7">
        <v>45176</v>
      </c>
      <c r="D217" s="7">
        <v>45205</v>
      </c>
      <c r="E217" s="9">
        <f t="shared" si="26"/>
        <v>29</v>
      </c>
      <c r="F217" t="s">
        <v>8</v>
      </c>
      <c r="G217" s="6">
        <v>450</v>
      </c>
      <c r="H217" s="6">
        <f t="shared" si="27"/>
        <v>15.517241379310345</v>
      </c>
      <c r="I217" s="6">
        <v>53</v>
      </c>
      <c r="J217" s="6">
        <f t="shared" si="28"/>
        <v>503</v>
      </c>
      <c r="K217" t="s">
        <v>7</v>
      </c>
      <c r="L217" t="s">
        <v>181</v>
      </c>
    </row>
    <row r="218" spans="1:12" x14ac:dyDescent="0.25">
      <c r="A218">
        <v>2800</v>
      </c>
      <c r="B218" s="7">
        <v>45173</v>
      </c>
      <c r="C218" s="7">
        <v>45176</v>
      </c>
      <c r="D218" s="7">
        <v>45208</v>
      </c>
      <c r="E218" s="9">
        <f t="shared" si="26"/>
        <v>32</v>
      </c>
      <c r="F218" t="s">
        <v>8</v>
      </c>
      <c r="G218" s="6">
        <v>608</v>
      </c>
      <c r="H218" s="6">
        <f t="shared" si="27"/>
        <v>19</v>
      </c>
      <c r="I218" s="6">
        <v>50</v>
      </c>
      <c r="J218" s="6">
        <f t="shared" si="28"/>
        <v>658</v>
      </c>
      <c r="K218" t="s">
        <v>7</v>
      </c>
      <c r="L218" t="s">
        <v>181</v>
      </c>
    </row>
    <row r="219" spans="1:12" x14ac:dyDescent="0.25">
      <c r="A219">
        <v>2801</v>
      </c>
      <c r="B219" s="7">
        <f t="shared" ref="B219:B220" si="32">C219</f>
        <v>45173</v>
      </c>
      <c r="C219" s="7">
        <v>45173</v>
      </c>
      <c r="D219" s="7">
        <v>45178</v>
      </c>
      <c r="E219" s="9">
        <f t="shared" si="26"/>
        <v>5</v>
      </c>
      <c r="F219" t="s">
        <v>7</v>
      </c>
      <c r="G219" s="6">
        <v>150</v>
      </c>
      <c r="H219" s="6">
        <f t="shared" si="27"/>
        <v>30</v>
      </c>
      <c r="I219" s="6">
        <v>2.9945999999999997</v>
      </c>
      <c r="J219" s="6">
        <f t="shared" si="28"/>
        <v>152.99459999999999</v>
      </c>
      <c r="K219" t="s">
        <v>7</v>
      </c>
      <c r="L219" t="s">
        <v>181</v>
      </c>
    </row>
    <row r="220" spans="1:12" x14ac:dyDescent="0.25">
      <c r="A220">
        <v>2802</v>
      </c>
      <c r="B220" s="7">
        <f t="shared" si="32"/>
        <v>45172</v>
      </c>
      <c r="C220" s="7">
        <v>45172</v>
      </c>
      <c r="D220" s="7">
        <v>45203</v>
      </c>
      <c r="E220" s="9">
        <f t="shared" si="26"/>
        <v>31</v>
      </c>
      <c r="F220" t="s">
        <v>7</v>
      </c>
      <c r="G220" s="6">
        <v>465.00000000000006</v>
      </c>
      <c r="H220" s="6">
        <f t="shared" si="27"/>
        <v>15.000000000000002</v>
      </c>
      <c r="I220" s="6">
        <v>0</v>
      </c>
      <c r="J220" s="6">
        <f t="shared" si="28"/>
        <v>465.00000000000006</v>
      </c>
      <c r="K220" t="s">
        <v>7</v>
      </c>
      <c r="L220" t="s">
        <v>181</v>
      </c>
    </row>
    <row r="221" spans="1:12" x14ac:dyDescent="0.25">
      <c r="A221">
        <v>2803</v>
      </c>
      <c r="B221" s="7">
        <v>45174</v>
      </c>
      <c r="C221" s="7">
        <v>45177</v>
      </c>
      <c r="D221" s="7">
        <v>45208</v>
      </c>
      <c r="E221" s="9">
        <f t="shared" si="26"/>
        <v>31</v>
      </c>
      <c r="F221" t="s">
        <v>8</v>
      </c>
      <c r="G221" s="6">
        <v>589</v>
      </c>
      <c r="H221" s="6">
        <f t="shared" si="27"/>
        <v>19</v>
      </c>
      <c r="I221" s="6">
        <v>53</v>
      </c>
      <c r="J221" s="6">
        <f t="shared" si="28"/>
        <v>642</v>
      </c>
      <c r="K221" t="s">
        <v>7</v>
      </c>
      <c r="L221" t="s">
        <v>181</v>
      </c>
    </row>
    <row r="222" spans="1:12" x14ac:dyDescent="0.25">
      <c r="A222">
        <v>2804</v>
      </c>
      <c r="B222" s="7">
        <f t="shared" ref="B222:B228" si="33">C222</f>
        <v>45174</v>
      </c>
      <c r="C222" s="7">
        <v>45174</v>
      </c>
      <c r="D222" s="7">
        <v>45181</v>
      </c>
      <c r="E222" s="9">
        <f t="shared" si="26"/>
        <v>7</v>
      </c>
      <c r="F222" t="s">
        <v>7</v>
      </c>
      <c r="G222" s="6">
        <v>182</v>
      </c>
      <c r="H222" s="6">
        <f t="shared" si="27"/>
        <v>26</v>
      </c>
      <c r="I222" s="6">
        <v>2.9945999999999997</v>
      </c>
      <c r="J222" s="6">
        <f t="shared" si="28"/>
        <v>184.99459999999999</v>
      </c>
      <c r="K222" t="s">
        <v>7</v>
      </c>
      <c r="L222" t="s">
        <v>181</v>
      </c>
    </row>
    <row r="223" spans="1:12" x14ac:dyDescent="0.25">
      <c r="A223">
        <v>2805</v>
      </c>
      <c r="B223" s="7">
        <f t="shared" si="33"/>
        <v>45174</v>
      </c>
      <c r="C223" s="7">
        <v>45174</v>
      </c>
      <c r="D223" s="7">
        <v>45177</v>
      </c>
      <c r="E223" s="9">
        <f t="shared" si="26"/>
        <v>3</v>
      </c>
      <c r="F223" t="s">
        <v>7</v>
      </c>
      <c r="G223" s="6">
        <v>90</v>
      </c>
      <c r="H223" s="6">
        <f t="shared" si="27"/>
        <v>30</v>
      </c>
      <c r="I223" s="6">
        <v>2.9945999999999997</v>
      </c>
      <c r="J223" s="6">
        <f t="shared" si="28"/>
        <v>92.994600000000005</v>
      </c>
      <c r="K223" t="s">
        <v>7</v>
      </c>
      <c r="L223" t="s">
        <v>181</v>
      </c>
    </row>
    <row r="224" spans="1:12" x14ac:dyDescent="0.25">
      <c r="A224">
        <v>2807</v>
      </c>
      <c r="B224" s="7">
        <f t="shared" si="33"/>
        <v>45176</v>
      </c>
      <c r="C224" s="7">
        <v>45176</v>
      </c>
      <c r="D224" s="7">
        <v>45210</v>
      </c>
      <c r="E224" s="9">
        <f t="shared" si="26"/>
        <v>34</v>
      </c>
      <c r="F224" t="s">
        <v>7</v>
      </c>
      <c r="G224" s="6">
        <v>1020</v>
      </c>
      <c r="H224" s="6">
        <f t="shared" si="27"/>
        <v>30</v>
      </c>
      <c r="I224" s="6">
        <v>2.9945999999999997</v>
      </c>
      <c r="J224" s="6">
        <f t="shared" si="28"/>
        <v>1022.9946</v>
      </c>
      <c r="K224" t="s">
        <v>7</v>
      </c>
      <c r="L224" t="s">
        <v>181</v>
      </c>
    </row>
    <row r="225" spans="1:12" x14ac:dyDescent="0.25">
      <c r="A225">
        <v>2808</v>
      </c>
      <c r="B225" s="7">
        <f t="shared" si="33"/>
        <v>45176</v>
      </c>
      <c r="C225" s="7">
        <v>45176</v>
      </c>
      <c r="D225" s="7">
        <v>45180</v>
      </c>
      <c r="E225" s="9">
        <f t="shared" si="26"/>
        <v>4</v>
      </c>
      <c r="F225" t="s">
        <v>7</v>
      </c>
      <c r="G225" s="6">
        <v>220</v>
      </c>
      <c r="H225" s="6">
        <f t="shared" si="27"/>
        <v>55</v>
      </c>
      <c r="I225" s="6">
        <v>2.9945999999999997</v>
      </c>
      <c r="J225" s="6">
        <f t="shared" si="28"/>
        <v>222.99459999999999</v>
      </c>
      <c r="K225" t="s">
        <v>7</v>
      </c>
      <c r="L225" t="s">
        <v>181</v>
      </c>
    </row>
    <row r="226" spans="1:12" x14ac:dyDescent="0.25">
      <c r="A226">
        <v>2809</v>
      </c>
      <c r="B226" s="7">
        <f t="shared" si="33"/>
        <v>45177</v>
      </c>
      <c r="C226" s="7">
        <v>45177</v>
      </c>
      <c r="D226" s="7">
        <v>45199</v>
      </c>
      <c r="E226" s="9">
        <f t="shared" si="26"/>
        <v>22</v>
      </c>
      <c r="F226" t="s">
        <v>7</v>
      </c>
      <c r="G226" s="6">
        <v>440</v>
      </c>
      <c r="H226" s="6">
        <f t="shared" si="27"/>
        <v>20</v>
      </c>
      <c r="I226" s="6">
        <v>2.9945999999999997</v>
      </c>
      <c r="J226" s="6">
        <f t="shared" si="28"/>
        <v>442.99459999999999</v>
      </c>
      <c r="K226" t="s">
        <v>7</v>
      </c>
      <c r="L226" t="s">
        <v>181</v>
      </c>
    </row>
    <row r="227" spans="1:12" x14ac:dyDescent="0.25">
      <c r="A227">
        <v>2810</v>
      </c>
      <c r="B227" s="7">
        <f t="shared" si="33"/>
        <v>45177</v>
      </c>
      <c r="C227" s="7">
        <v>45177</v>
      </c>
      <c r="D227" s="7">
        <v>45178</v>
      </c>
      <c r="E227" s="9">
        <f t="shared" si="26"/>
        <v>1</v>
      </c>
      <c r="F227" t="s">
        <v>7</v>
      </c>
      <c r="G227" s="6">
        <v>85</v>
      </c>
      <c r="H227" s="6">
        <f t="shared" si="27"/>
        <v>85</v>
      </c>
      <c r="I227" s="6">
        <v>2.9945999999999997</v>
      </c>
      <c r="J227" s="6">
        <f t="shared" si="28"/>
        <v>87.994600000000005</v>
      </c>
      <c r="K227" t="s">
        <v>7</v>
      </c>
      <c r="L227" t="s">
        <v>181</v>
      </c>
    </row>
    <row r="228" spans="1:12" x14ac:dyDescent="0.25">
      <c r="A228">
        <v>2811</v>
      </c>
      <c r="B228" s="7">
        <f t="shared" si="33"/>
        <v>45177</v>
      </c>
      <c r="C228" s="7">
        <v>45177</v>
      </c>
      <c r="D228" s="7">
        <v>45207</v>
      </c>
      <c r="E228" s="9">
        <f t="shared" si="26"/>
        <v>30</v>
      </c>
      <c r="F228" t="s">
        <v>7</v>
      </c>
      <c r="G228" s="6">
        <v>450</v>
      </c>
      <c r="H228" s="6">
        <f t="shared" si="27"/>
        <v>15</v>
      </c>
      <c r="I228" s="6">
        <v>2.9945999999999997</v>
      </c>
      <c r="J228" s="6">
        <f t="shared" si="28"/>
        <v>452.99459999999999</v>
      </c>
      <c r="K228" t="s">
        <v>7</v>
      </c>
      <c r="L228" t="s">
        <v>181</v>
      </c>
    </row>
    <row r="229" spans="1:12" x14ac:dyDescent="0.25">
      <c r="A229">
        <v>2812</v>
      </c>
      <c r="B229" s="7">
        <v>45176</v>
      </c>
      <c r="C229" s="7">
        <v>45181</v>
      </c>
      <c r="D229" s="7">
        <v>45192</v>
      </c>
      <c r="E229" s="9">
        <f t="shared" si="26"/>
        <v>11</v>
      </c>
      <c r="F229" t="s">
        <v>7</v>
      </c>
      <c r="G229" s="6">
        <v>231</v>
      </c>
      <c r="H229" s="6">
        <f t="shared" si="27"/>
        <v>21</v>
      </c>
      <c r="I229" s="6">
        <v>18</v>
      </c>
      <c r="J229" s="6">
        <f t="shared" si="28"/>
        <v>249</v>
      </c>
      <c r="K229" t="s">
        <v>7</v>
      </c>
      <c r="L229" t="s">
        <v>181</v>
      </c>
    </row>
    <row r="230" spans="1:12" x14ac:dyDescent="0.25">
      <c r="A230">
        <v>2816</v>
      </c>
      <c r="B230" s="7">
        <f t="shared" ref="B230:B234" si="34">C230</f>
        <v>45178</v>
      </c>
      <c r="C230" s="7">
        <v>45178</v>
      </c>
      <c r="D230" s="7">
        <v>45182</v>
      </c>
      <c r="E230" s="9">
        <f t="shared" si="26"/>
        <v>4</v>
      </c>
      <c r="F230" t="s">
        <v>7</v>
      </c>
      <c r="G230" s="6">
        <v>340</v>
      </c>
      <c r="H230" s="6">
        <f t="shared" si="27"/>
        <v>85</v>
      </c>
      <c r="I230" s="6">
        <v>2.9945999999999997</v>
      </c>
      <c r="J230" s="6">
        <f t="shared" si="28"/>
        <v>342.99459999999999</v>
      </c>
      <c r="K230" t="s">
        <v>7</v>
      </c>
      <c r="L230" t="s">
        <v>181</v>
      </c>
    </row>
    <row r="231" spans="1:12" x14ac:dyDescent="0.25">
      <c r="A231">
        <v>2818</v>
      </c>
      <c r="B231" s="7">
        <f t="shared" si="34"/>
        <v>45181</v>
      </c>
      <c r="C231" s="7">
        <v>45181</v>
      </c>
      <c r="D231" s="7">
        <v>45189</v>
      </c>
      <c r="E231" s="9">
        <f t="shared" si="26"/>
        <v>8</v>
      </c>
      <c r="F231" t="s">
        <v>7</v>
      </c>
      <c r="G231" s="6">
        <v>189</v>
      </c>
      <c r="H231" s="6">
        <f t="shared" si="27"/>
        <v>23.625</v>
      </c>
      <c r="I231" s="6">
        <v>2.9945999999999997</v>
      </c>
      <c r="J231" s="6">
        <f t="shared" si="28"/>
        <v>191.99459999999999</v>
      </c>
      <c r="K231" t="s">
        <v>7</v>
      </c>
      <c r="L231" t="s">
        <v>181</v>
      </c>
    </row>
    <row r="232" spans="1:12" x14ac:dyDescent="0.25">
      <c r="A232">
        <v>2819</v>
      </c>
      <c r="B232" s="7">
        <f t="shared" si="34"/>
        <v>45181</v>
      </c>
      <c r="C232" s="7">
        <v>45181</v>
      </c>
      <c r="D232" s="7">
        <v>45184</v>
      </c>
      <c r="E232" s="9">
        <f t="shared" si="26"/>
        <v>3</v>
      </c>
      <c r="F232" t="s">
        <v>7</v>
      </c>
      <c r="G232" s="6">
        <v>84</v>
      </c>
      <c r="H232" s="6">
        <f t="shared" si="27"/>
        <v>28</v>
      </c>
      <c r="I232" s="6">
        <v>2.9945999999999997</v>
      </c>
      <c r="J232" s="6">
        <f t="shared" si="28"/>
        <v>86.994600000000005</v>
      </c>
      <c r="K232" t="s">
        <v>7</v>
      </c>
      <c r="L232" t="s">
        <v>181</v>
      </c>
    </row>
    <row r="233" spans="1:12" x14ac:dyDescent="0.25">
      <c r="A233">
        <v>2820</v>
      </c>
      <c r="B233" s="7">
        <f t="shared" si="34"/>
        <v>45181</v>
      </c>
      <c r="C233" s="7">
        <v>45181</v>
      </c>
      <c r="D233" s="7">
        <v>45182</v>
      </c>
      <c r="E233" s="9">
        <f t="shared" si="26"/>
        <v>1</v>
      </c>
      <c r="F233" t="s">
        <v>7</v>
      </c>
      <c r="G233" s="6">
        <v>85</v>
      </c>
      <c r="H233" s="6">
        <f t="shared" si="27"/>
        <v>85</v>
      </c>
      <c r="I233" s="6">
        <v>0</v>
      </c>
      <c r="J233" s="6">
        <f t="shared" si="28"/>
        <v>85</v>
      </c>
      <c r="K233" t="s">
        <v>7</v>
      </c>
      <c r="L233" t="s">
        <v>181</v>
      </c>
    </row>
    <row r="234" spans="1:12" x14ac:dyDescent="0.25">
      <c r="A234">
        <v>2821</v>
      </c>
      <c r="B234" s="7">
        <f t="shared" si="34"/>
        <v>45182</v>
      </c>
      <c r="C234" s="7">
        <v>45182</v>
      </c>
      <c r="D234" s="7">
        <v>45183</v>
      </c>
      <c r="E234" s="9">
        <f t="shared" si="26"/>
        <v>1</v>
      </c>
      <c r="F234" t="s">
        <v>7</v>
      </c>
      <c r="G234" s="6">
        <v>84.998900000000006</v>
      </c>
      <c r="H234" s="6">
        <f t="shared" si="27"/>
        <v>84.998900000000006</v>
      </c>
      <c r="I234" s="6">
        <v>2.9945999999999997</v>
      </c>
      <c r="J234" s="6">
        <f t="shared" si="28"/>
        <v>87.993500000000012</v>
      </c>
      <c r="K234" t="s">
        <v>7</v>
      </c>
      <c r="L234" t="s">
        <v>181</v>
      </c>
    </row>
    <row r="235" spans="1:12" x14ac:dyDescent="0.25">
      <c r="A235">
        <v>2822</v>
      </c>
      <c r="B235" s="7">
        <v>45182</v>
      </c>
      <c r="C235" s="7">
        <v>45183</v>
      </c>
      <c r="D235" s="7">
        <v>45216</v>
      </c>
      <c r="E235" s="9">
        <f t="shared" si="26"/>
        <v>33</v>
      </c>
      <c r="F235" t="s">
        <v>7</v>
      </c>
      <c r="G235" s="6">
        <v>725.99999999999989</v>
      </c>
      <c r="H235" s="6">
        <f t="shared" si="27"/>
        <v>21.999999999999996</v>
      </c>
      <c r="I235" s="6">
        <v>2.9945999999999997</v>
      </c>
      <c r="J235" s="6">
        <f t="shared" si="28"/>
        <v>728.99459999999988</v>
      </c>
      <c r="K235" t="s">
        <v>7</v>
      </c>
      <c r="L235" t="s">
        <v>181</v>
      </c>
    </row>
    <row r="236" spans="1:12" x14ac:dyDescent="0.25">
      <c r="A236">
        <v>2823</v>
      </c>
      <c r="B236" s="7">
        <v>45178</v>
      </c>
      <c r="C236" s="7">
        <v>45194</v>
      </c>
      <c r="D236" s="7">
        <v>45240</v>
      </c>
      <c r="E236" s="9">
        <f t="shared" si="26"/>
        <v>46</v>
      </c>
      <c r="F236" t="s">
        <v>7</v>
      </c>
      <c r="G236" s="6">
        <v>1150</v>
      </c>
      <c r="H236" s="6">
        <f t="shared" si="27"/>
        <v>25</v>
      </c>
      <c r="I236" s="6">
        <v>18</v>
      </c>
      <c r="J236" s="6">
        <f t="shared" si="28"/>
        <v>1168</v>
      </c>
      <c r="K236" t="s">
        <v>7</v>
      </c>
      <c r="L236" t="s">
        <v>181</v>
      </c>
    </row>
    <row r="237" spans="1:12" x14ac:dyDescent="0.25">
      <c r="A237">
        <v>2825</v>
      </c>
      <c r="B237" s="7">
        <v>45182</v>
      </c>
      <c r="C237" s="7">
        <v>45184</v>
      </c>
      <c r="D237" s="7">
        <v>45193</v>
      </c>
      <c r="E237" s="9">
        <f t="shared" si="26"/>
        <v>9</v>
      </c>
      <c r="F237" t="s">
        <v>8</v>
      </c>
      <c r="G237" s="6">
        <v>250</v>
      </c>
      <c r="H237" s="6">
        <f t="shared" si="27"/>
        <v>27.777777777777779</v>
      </c>
      <c r="I237" s="6">
        <v>98</v>
      </c>
      <c r="J237" s="6">
        <f t="shared" si="28"/>
        <v>348</v>
      </c>
      <c r="K237" t="s">
        <v>7</v>
      </c>
      <c r="L237" t="s">
        <v>181</v>
      </c>
    </row>
    <row r="238" spans="1:12" x14ac:dyDescent="0.25">
      <c r="A238">
        <v>2828</v>
      </c>
      <c r="B238" s="7">
        <f t="shared" ref="B238:B240" si="35">C238</f>
        <v>45184</v>
      </c>
      <c r="C238" s="7">
        <v>45184</v>
      </c>
      <c r="D238" s="7">
        <v>45199</v>
      </c>
      <c r="E238" s="9">
        <f t="shared" si="26"/>
        <v>15</v>
      </c>
      <c r="F238" t="s">
        <v>7</v>
      </c>
      <c r="G238" s="6">
        <v>345</v>
      </c>
      <c r="H238" s="6">
        <f t="shared" si="27"/>
        <v>23</v>
      </c>
      <c r="I238" s="6">
        <v>13</v>
      </c>
      <c r="J238" s="6">
        <f t="shared" si="28"/>
        <v>358</v>
      </c>
      <c r="K238" t="s">
        <v>7</v>
      </c>
      <c r="L238" t="s">
        <v>181</v>
      </c>
    </row>
    <row r="239" spans="1:12" x14ac:dyDescent="0.25">
      <c r="A239">
        <v>2829</v>
      </c>
      <c r="B239" s="7">
        <f t="shared" si="35"/>
        <v>45184</v>
      </c>
      <c r="C239" s="7">
        <v>45184</v>
      </c>
      <c r="D239" s="7">
        <v>45187</v>
      </c>
      <c r="E239" s="9">
        <f t="shared" si="26"/>
        <v>3</v>
      </c>
      <c r="F239" t="s">
        <v>7</v>
      </c>
      <c r="G239" s="6">
        <v>170</v>
      </c>
      <c r="H239" s="6">
        <f t="shared" si="27"/>
        <v>56.666666666666664</v>
      </c>
      <c r="I239" s="6">
        <v>2.9945999999999997</v>
      </c>
      <c r="J239" s="6">
        <f t="shared" si="28"/>
        <v>172.99459999999999</v>
      </c>
      <c r="K239" t="s">
        <v>7</v>
      </c>
      <c r="L239" t="s">
        <v>181</v>
      </c>
    </row>
    <row r="240" spans="1:12" x14ac:dyDescent="0.25">
      <c r="A240">
        <v>2830</v>
      </c>
      <c r="B240" s="7">
        <f t="shared" si="35"/>
        <v>45185</v>
      </c>
      <c r="C240" s="7">
        <v>45185</v>
      </c>
      <c r="D240" s="7">
        <v>45192</v>
      </c>
      <c r="E240" s="9">
        <f t="shared" si="26"/>
        <v>7</v>
      </c>
      <c r="F240" t="s">
        <v>7</v>
      </c>
      <c r="G240" s="6">
        <v>231</v>
      </c>
      <c r="H240" s="6">
        <f t="shared" si="27"/>
        <v>33</v>
      </c>
      <c r="I240" s="6">
        <v>2.9945999999999997</v>
      </c>
      <c r="J240" s="6">
        <f t="shared" si="28"/>
        <v>233.99459999999999</v>
      </c>
      <c r="K240" t="s">
        <v>7</v>
      </c>
      <c r="L240" t="s">
        <v>181</v>
      </c>
    </row>
    <row r="241" spans="1:12" x14ac:dyDescent="0.25">
      <c r="A241">
        <v>2831</v>
      </c>
      <c r="B241" s="7">
        <v>45182</v>
      </c>
      <c r="C241" s="7">
        <v>45187</v>
      </c>
      <c r="D241" s="7">
        <v>45199</v>
      </c>
      <c r="E241" s="9">
        <f t="shared" si="26"/>
        <v>12</v>
      </c>
      <c r="F241" s="7" t="s">
        <v>8</v>
      </c>
      <c r="G241" s="6">
        <v>260</v>
      </c>
      <c r="H241" s="6">
        <f t="shared" si="27"/>
        <v>21.666666666666668</v>
      </c>
      <c r="I241" s="6">
        <v>83</v>
      </c>
      <c r="J241" s="6">
        <f t="shared" si="28"/>
        <v>343</v>
      </c>
      <c r="K241" t="s">
        <v>7</v>
      </c>
      <c r="L241" t="s">
        <v>181</v>
      </c>
    </row>
    <row r="242" spans="1:12" x14ac:dyDescent="0.25">
      <c r="A242">
        <v>2833</v>
      </c>
      <c r="B242" s="7">
        <f t="shared" ref="B242:B245" si="36">C242</f>
        <v>45185</v>
      </c>
      <c r="C242" s="7">
        <v>45185</v>
      </c>
      <c r="D242" s="7">
        <v>45192</v>
      </c>
      <c r="E242" s="9">
        <f t="shared" si="26"/>
        <v>7</v>
      </c>
      <c r="F242" t="s">
        <v>7</v>
      </c>
      <c r="G242" s="6">
        <v>231</v>
      </c>
      <c r="H242" s="6">
        <f t="shared" si="27"/>
        <v>33</v>
      </c>
      <c r="I242" s="6">
        <v>2.9945999999999997</v>
      </c>
      <c r="J242" s="6">
        <f t="shared" si="28"/>
        <v>233.99459999999999</v>
      </c>
      <c r="K242" t="s">
        <v>7</v>
      </c>
      <c r="L242" t="s">
        <v>181</v>
      </c>
    </row>
    <row r="243" spans="1:12" x14ac:dyDescent="0.25">
      <c r="A243">
        <v>2834</v>
      </c>
      <c r="B243" s="7">
        <f t="shared" si="36"/>
        <v>45187</v>
      </c>
      <c r="C243" s="7">
        <v>45187</v>
      </c>
      <c r="D243" s="7">
        <v>45191</v>
      </c>
      <c r="E243" s="9">
        <f t="shared" si="26"/>
        <v>4</v>
      </c>
      <c r="F243" t="s">
        <v>7</v>
      </c>
      <c r="G243" s="6">
        <v>160</v>
      </c>
      <c r="H243" s="6">
        <f t="shared" si="27"/>
        <v>40</v>
      </c>
      <c r="I243" s="6">
        <v>13</v>
      </c>
      <c r="J243" s="6">
        <f t="shared" si="28"/>
        <v>173</v>
      </c>
      <c r="K243" t="s">
        <v>7</v>
      </c>
      <c r="L243" t="s">
        <v>181</v>
      </c>
    </row>
    <row r="244" spans="1:12" x14ac:dyDescent="0.25">
      <c r="A244">
        <v>2835</v>
      </c>
      <c r="B244" s="7">
        <f t="shared" si="36"/>
        <v>45187</v>
      </c>
      <c r="C244" s="7">
        <v>45187</v>
      </c>
      <c r="D244" s="7">
        <v>45227</v>
      </c>
      <c r="E244" s="9">
        <f t="shared" si="26"/>
        <v>40</v>
      </c>
      <c r="F244" t="s">
        <v>7</v>
      </c>
      <c r="G244" s="6">
        <v>1000</v>
      </c>
      <c r="H244" s="6">
        <f t="shared" si="27"/>
        <v>25</v>
      </c>
      <c r="I244" s="6">
        <v>13</v>
      </c>
      <c r="J244" s="6">
        <f t="shared" si="28"/>
        <v>1013</v>
      </c>
      <c r="K244" t="s">
        <v>7</v>
      </c>
      <c r="L244" t="s">
        <v>181</v>
      </c>
    </row>
    <row r="245" spans="1:12" x14ac:dyDescent="0.25">
      <c r="A245">
        <v>2836</v>
      </c>
      <c r="B245" s="7">
        <f t="shared" si="36"/>
        <v>45189</v>
      </c>
      <c r="C245" s="7">
        <v>45189</v>
      </c>
      <c r="D245" s="7">
        <v>45203</v>
      </c>
      <c r="E245" s="9">
        <f t="shared" si="26"/>
        <v>14</v>
      </c>
      <c r="F245" t="s">
        <v>7</v>
      </c>
      <c r="G245" s="6">
        <v>420</v>
      </c>
      <c r="H245" s="6">
        <f t="shared" si="27"/>
        <v>30</v>
      </c>
      <c r="I245" s="6">
        <v>2.9945999999999997</v>
      </c>
      <c r="J245" s="6">
        <f t="shared" si="28"/>
        <v>422.99459999999999</v>
      </c>
      <c r="K245" t="s">
        <v>7</v>
      </c>
      <c r="L245" t="s">
        <v>181</v>
      </c>
    </row>
    <row r="246" spans="1:12" x14ac:dyDescent="0.25">
      <c r="A246">
        <v>2837</v>
      </c>
      <c r="B246" s="7">
        <v>45186</v>
      </c>
      <c r="C246" s="7">
        <v>45190</v>
      </c>
      <c r="D246" s="7">
        <v>45203</v>
      </c>
      <c r="E246" s="9">
        <f t="shared" si="26"/>
        <v>13</v>
      </c>
      <c r="F246" t="s">
        <v>8</v>
      </c>
      <c r="G246" s="6">
        <v>273</v>
      </c>
      <c r="H246" s="6">
        <f t="shared" si="27"/>
        <v>21</v>
      </c>
      <c r="I246" s="6">
        <v>53</v>
      </c>
      <c r="J246" s="6">
        <f t="shared" si="28"/>
        <v>326</v>
      </c>
      <c r="K246" t="s">
        <v>7</v>
      </c>
      <c r="L246" t="s">
        <v>181</v>
      </c>
    </row>
    <row r="247" spans="1:12" x14ac:dyDescent="0.25">
      <c r="A247">
        <v>2838</v>
      </c>
      <c r="B247" s="7">
        <v>45185</v>
      </c>
      <c r="C247" s="7">
        <v>45189</v>
      </c>
      <c r="D247" s="7">
        <v>45199</v>
      </c>
      <c r="E247" s="9">
        <f t="shared" si="26"/>
        <v>10</v>
      </c>
      <c r="F247" t="s">
        <v>7</v>
      </c>
      <c r="G247" s="6">
        <v>230</v>
      </c>
      <c r="H247" s="6">
        <f t="shared" si="27"/>
        <v>23</v>
      </c>
      <c r="I247" s="6">
        <v>2.9945999999999997</v>
      </c>
      <c r="J247" s="6">
        <f t="shared" si="28"/>
        <v>232.99459999999999</v>
      </c>
      <c r="K247" t="s">
        <v>7</v>
      </c>
      <c r="L247" t="s">
        <v>181</v>
      </c>
    </row>
    <row r="248" spans="1:12" x14ac:dyDescent="0.25">
      <c r="A248">
        <v>2839</v>
      </c>
      <c r="B248" s="7">
        <v>45184</v>
      </c>
      <c r="C248" s="7">
        <v>45198</v>
      </c>
      <c r="D248" s="7">
        <v>45215</v>
      </c>
      <c r="E248" s="9">
        <f t="shared" si="26"/>
        <v>17</v>
      </c>
      <c r="F248" t="s">
        <v>8</v>
      </c>
      <c r="G248" s="6">
        <v>450</v>
      </c>
      <c r="H248" s="6">
        <f t="shared" si="27"/>
        <v>26.470588235294116</v>
      </c>
      <c r="I248" s="6">
        <v>53</v>
      </c>
      <c r="J248" s="6">
        <f t="shared" si="28"/>
        <v>503</v>
      </c>
      <c r="K248" t="s">
        <v>7</v>
      </c>
      <c r="L248" t="s">
        <v>181</v>
      </c>
    </row>
    <row r="249" spans="1:12" x14ac:dyDescent="0.25">
      <c r="A249">
        <v>2841</v>
      </c>
      <c r="B249" s="7">
        <f>C249</f>
        <v>45192</v>
      </c>
      <c r="C249" s="7">
        <v>45192</v>
      </c>
      <c r="D249" s="7">
        <v>45199</v>
      </c>
      <c r="E249" s="9">
        <f t="shared" si="26"/>
        <v>7</v>
      </c>
      <c r="F249" t="s">
        <v>7</v>
      </c>
      <c r="G249" s="6">
        <v>385</v>
      </c>
      <c r="H249" s="6">
        <f t="shared" si="27"/>
        <v>55</v>
      </c>
      <c r="I249" s="6">
        <v>15</v>
      </c>
      <c r="J249" s="6">
        <f t="shared" si="28"/>
        <v>400</v>
      </c>
      <c r="K249" t="s">
        <v>7</v>
      </c>
      <c r="L249" t="s">
        <v>181</v>
      </c>
    </row>
    <row r="250" spans="1:12" x14ac:dyDescent="0.25">
      <c r="A250">
        <v>2841</v>
      </c>
      <c r="B250" s="7">
        <v>45188</v>
      </c>
      <c r="C250" s="7">
        <v>45194</v>
      </c>
      <c r="D250" s="7">
        <v>45258</v>
      </c>
      <c r="E250" s="9">
        <f t="shared" si="26"/>
        <v>64</v>
      </c>
      <c r="F250" t="s">
        <v>7</v>
      </c>
      <c r="G250" s="6">
        <v>1472</v>
      </c>
      <c r="H250" s="6">
        <f t="shared" si="27"/>
        <v>23</v>
      </c>
      <c r="I250" s="6">
        <v>2.9945999999999997</v>
      </c>
      <c r="J250" s="6">
        <f t="shared" si="28"/>
        <v>1474.9946</v>
      </c>
      <c r="K250" t="s">
        <v>7</v>
      </c>
      <c r="L250" t="s">
        <v>181</v>
      </c>
    </row>
    <row r="251" spans="1:12" x14ac:dyDescent="0.25">
      <c r="A251">
        <v>2843</v>
      </c>
      <c r="B251" s="7">
        <v>45123</v>
      </c>
      <c r="C251" s="7">
        <v>45198</v>
      </c>
      <c r="D251" s="7">
        <v>45215</v>
      </c>
      <c r="E251" s="9">
        <f t="shared" si="26"/>
        <v>17</v>
      </c>
      <c r="F251" t="s">
        <v>7</v>
      </c>
      <c r="G251" s="6">
        <v>391</v>
      </c>
      <c r="H251" s="6">
        <f t="shared" si="27"/>
        <v>23</v>
      </c>
      <c r="I251" s="6">
        <v>2.9945999999999997</v>
      </c>
      <c r="J251" s="6">
        <f t="shared" si="28"/>
        <v>393.99459999999999</v>
      </c>
      <c r="K251" t="s">
        <v>7</v>
      </c>
      <c r="L251" t="s">
        <v>181</v>
      </c>
    </row>
    <row r="252" spans="1:12" x14ac:dyDescent="0.25">
      <c r="A252">
        <v>2844</v>
      </c>
      <c r="B252" s="7">
        <v>45189</v>
      </c>
      <c r="C252" s="7">
        <v>45199</v>
      </c>
      <c r="D252" s="7">
        <v>45213</v>
      </c>
      <c r="E252" s="9">
        <f t="shared" si="26"/>
        <v>14</v>
      </c>
      <c r="F252" t="s">
        <v>7</v>
      </c>
      <c r="G252" s="6">
        <v>330</v>
      </c>
      <c r="H252" s="6">
        <f t="shared" si="27"/>
        <v>23.571428571428573</v>
      </c>
      <c r="I252" s="6">
        <v>83</v>
      </c>
      <c r="J252" s="6">
        <f t="shared" si="28"/>
        <v>413</v>
      </c>
      <c r="K252" t="s">
        <v>7</v>
      </c>
      <c r="L252" t="s">
        <v>181</v>
      </c>
    </row>
    <row r="253" spans="1:12" x14ac:dyDescent="0.25">
      <c r="A253">
        <v>2845</v>
      </c>
      <c r="B253" s="7">
        <v>45194</v>
      </c>
      <c r="C253" s="7">
        <v>45194</v>
      </c>
      <c r="D253" s="7">
        <v>45243</v>
      </c>
      <c r="E253" s="9">
        <f t="shared" si="26"/>
        <v>49</v>
      </c>
      <c r="F253" t="s">
        <v>7</v>
      </c>
      <c r="G253" s="6">
        <v>784</v>
      </c>
      <c r="H253" s="6">
        <f t="shared" si="27"/>
        <v>16</v>
      </c>
      <c r="I253" s="6">
        <v>13</v>
      </c>
      <c r="J253" s="6">
        <f t="shared" si="28"/>
        <v>797</v>
      </c>
      <c r="K253" t="s">
        <v>7</v>
      </c>
      <c r="L253" t="s">
        <v>181</v>
      </c>
    </row>
    <row r="254" spans="1:12" x14ac:dyDescent="0.25">
      <c r="A254">
        <v>2849</v>
      </c>
      <c r="B254" s="7">
        <f>C254</f>
        <v>45197</v>
      </c>
      <c r="C254" s="7">
        <v>45197</v>
      </c>
      <c r="D254" s="7">
        <v>45201</v>
      </c>
      <c r="E254" s="9">
        <f t="shared" si="26"/>
        <v>4</v>
      </c>
      <c r="F254" t="s">
        <v>7</v>
      </c>
      <c r="G254" s="6">
        <v>220</v>
      </c>
      <c r="H254" s="6">
        <f t="shared" si="27"/>
        <v>55</v>
      </c>
      <c r="I254" s="6">
        <v>2.9945999999999997</v>
      </c>
      <c r="J254" s="6">
        <f t="shared" si="28"/>
        <v>222.99459999999999</v>
      </c>
      <c r="K254" t="s">
        <v>7</v>
      </c>
      <c r="L254" t="s">
        <v>181</v>
      </c>
    </row>
    <row r="255" spans="1:12" x14ac:dyDescent="0.25">
      <c r="A255">
        <v>2850</v>
      </c>
      <c r="B255" s="7">
        <v>45197</v>
      </c>
      <c r="C255" s="7">
        <v>45198</v>
      </c>
      <c r="D255" s="7">
        <v>45281</v>
      </c>
      <c r="E255" s="9">
        <f t="shared" si="26"/>
        <v>83</v>
      </c>
      <c r="F255" t="s">
        <v>8</v>
      </c>
      <c r="G255" s="6">
        <v>2125</v>
      </c>
      <c r="H255" s="6">
        <f t="shared" si="27"/>
        <v>25.602409638554217</v>
      </c>
      <c r="I255" s="6">
        <v>53</v>
      </c>
      <c r="J255" s="6">
        <f t="shared" si="28"/>
        <v>2178</v>
      </c>
      <c r="K255" t="s">
        <v>7</v>
      </c>
      <c r="L255" t="s">
        <v>181</v>
      </c>
    </row>
    <row r="256" spans="1:12" x14ac:dyDescent="0.25">
      <c r="A256">
        <v>2851</v>
      </c>
      <c r="B256" s="7">
        <f>C256</f>
        <v>45198</v>
      </c>
      <c r="C256" s="7">
        <v>45198</v>
      </c>
      <c r="D256" s="7">
        <v>45213</v>
      </c>
      <c r="E256" s="9">
        <f t="shared" si="26"/>
        <v>15</v>
      </c>
      <c r="F256" t="s">
        <v>7</v>
      </c>
      <c r="G256" s="6">
        <v>450</v>
      </c>
      <c r="H256" s="6">
        <f t="shared" si="27"/>
        <v>30</v>
      </c>
      <c r="I256" s="6">
        <v>13</v>
      </c>
      <c r="J256" s="6">
        <f t="shared" si="28"/>
        <v>463</v>
      </c>
      <c r="K256" t="s">
        <v>7</v>
      </c>
      <c r="L256" t="s">
        <v>181</v>
      </c>
    </row>
    <row r="257" spans="1:12" x14ac:dyDescent="0.25">
      <c r="A257">
        <v>2852</v>
      </c>
      <c r="B257" s="7">
        <v>45197</v>
      </c>
      <c r="C257" s="7">
        <v>45198</v>
      </c>
      <c r="D257" s="7">
        <v>45222</v>
      </c>
      <c r="E257" s="9">
        <f t="shared" si="26"/>
        <v>24</v>
      </c>
      <c r="F257" t="s">
        <v>8</v>
      </c>
      <c r="G257" s="6">
        <v>720</v>
      </c>
      <c r="H257" s="6">
        <f t="shared" si="27"/>
        <v>30</v>
      </c>
      <c r="I257" s="6">
        <v>53</v>
      </c>
      <c r="J257" s="6">
        <f t="shared" si="28"/>
        <v>773</v>
      </c>
      <c r="K257" t="s">
        <v>7</v>
      </c>
      <c r="L257" t="s">
        <v>181</v>
      </c>
    </row>
    <row r="258" spans="1:12" x14ac:dyDescent="0.25">
      <c r="A258">
        <v>2855</v>
      </c>
      <c r="B258" s="7">
        <f>C258</f>
        <v>45199</v>
      </c>
      <c r="C258" s="7">
        <v>45199</v>
      </c>
      <c r="D258" s="7">
        <v>45206</v>
      </c>
      <c r="E258" s="9">
        <f t="shared" si="26"/>
        <v>7</v>
      </c>
      <c r="F258" t="s">
        <v>7</v>
      </c>
      <c r="G258" s="6">
        <v>210</v>
      </c>
      <c r="H258" s="6">
        <f t="shared" si="27"/>
        <v>30</v>
      </c>
      <c r="I258" s="6">
        <v>2.9945999999999997</v>
      </c>
      <c r="J258" s="6">
        <f t="shared" si="28"/>
        <v>212.99459999999999</v>
      </c>
      <c r="K258" t="s">
        <v>7</v>
      </c>
      <c r="L258" t="s">
        <v>181</v>
      </c>
    </row>
    <row r="259" spans="1:12" x14ac:dyDescent="0.25">
      <c r="A259">
        <v>2858</v>
      </c>
      <c r="B259" s="7">
        <v>45134</v>
      </c>
      <c r="C259" s="7">
        <v>45199</v>
      </c>
      <c r="D259" s="7">
        <v>45225</v>
      </c>
      <c r="E259" s="9">
        <f t="shared" ref="E259:E322" si="37">D259-C259</f>
        <v>26</v>
      </c>
      <c r="F259" t="s">
        <v>8</v>
      </c>
      <c r="G259" s="6">
        <v>676</v>
      </c>
      <c r="H259" s="6">
        <f t="shared" ref="H259:H322" si="38">G259/E259</f>
        <v>26</v>
      </c>
      <c r="I259" s="6">
        <v>53</v>
      </c>
      <c r="J259" s="6">
        <f t="shared" ref="J259:J322" si="39">G259+I259</f>
        <v>729</v>
      </c>
      <c r="K259" t="s">
        <v>7</v>
      </c>
      <c r="L259" t="s">
        <v>181</v>
      </c>
    </row>
    <row r="260" spans="1:12" x14ac:dyDescent="0.25">
      <c r="A260" t="s">
        <v>25</v>
      </c>
      <c r="B260" s="7">
        <f t="shared" ref="B260:B262" si="40">C260</f>
        <v>45169</v>
      </c>
      <c r="C260" s="7">
        <v>45169</v>
      </c>
      <c r="D260" s="7">
        <v>45180</v>
      </c>
      <c r="E260" s="9">
        <f t="shared" si="37"/>
        <v>11</v>
      </c>
      <c r="F260" t="s">
        <v>7</v>
      </c>
      <c r="G260" s="6">
        <v>253.00030000000001</v>
      </c>
      <c r="H260" s="6">
        <f t="shared" si="38"/>
        <v>23.000027272727273</v>
      </c>
      <c r="I260" s="6">
        <v>0</v>
      </c>
      <c r="J260" s="6">
        <f t="shared" si="39"/>
        <v>253.00030000000001</v>
      </c>
      <c r="K260" t="s">
        <v>7</v>
      </c>
      <c r="L260" t="s">
        <v>181</v>
      </c>
    </row>
    <row r="261" spans="1:12" x14ac:dyDescent="0.25">
      <c r="A261" t="s">
        <v>26</v>
      </c>
      <c r="B261" s="7">
        <f t="shared" si="40"/>
        <v>45139</v>
      </c>
      <c r="C261" s="7">
        <v>45139</v>
      </c>
      <c r="D261" s="7">
        <v>45169</v>
      </c>
      <c r="E261" s="9">
        <f t="shared" si="37"/>
        <v>30</v>
      </c>
      <c r="F261" t="s">
        <v>7</v>
      </c>
      <c r="G261" s="6">
        <v>682.11779999999987</v>
      </c>
      <c r="H261" s="6">
        <f t="shared" si="38"/>
        <v>22.737259999999996</v>
      </c>
      <c r="I261" s="6">
        <v>0</v>
      </c>
      <c r="J261" s="6">
        <f t="shared" si="39"/>
        <v>682.11779999999987</v>
      </c>
      <c r="K261" t="s">
        <v>7</v>
      </c>
      <c r="L261" t="s">
        <v>181</v>
      </c>
    </row>
    <row r="262" spans="1:12" x14ac:dyDescent="0.25">
      <c r="A262" t="s">
        <v>27</v>
      </c>
      <c r="B262" s="7">
        <f t="shared" si="40"/>
        <v>45147</v>
      </c>
      <c r="C262" s="7">
        <v>45147</v>
      </c>
      <c r="D262" s="7">
        <v>45157</v>
      </c>
      <c r="E262" s="9">
        <f t="shared" si="37"/>
        <v>10</v>
      </c>
      <c r="F262" t="s">
        <v>7</v>
      </c>
      <c r="G262" s="6">
        <v>199.99805000000001</v>
      </c>
      <c r="H262" s="6">
        <f t="shared" si="38"/>
        <v>19.999805000000002</v>
      </c>
      <c r="I262" s="6">
        <v>0</v>
      </c>
      <c r="J262" s="6">
        <f t="shared" si="39"/>
        <v>199.99805000000001</v>
      </c>
      <c r="K262" t="s">
        <v>7</v>
      </c>
      <c r="L262" t="s">
        <v>181</v>
      </c>
    </row>
    <row r="263" spans="1:12" x14ac:dyDescent="0.25">
      <c r="A263">
        <v>2691</v>
      </c>
      <c r="B263" s="7">
        <v>45090</v>
      </c>
      <c r="C263" s="7">
        <v>45161</v>
      </c>
      <c r="D263" s="7">
        <v>45167</v>
      </c>
      <c r="E263" s="9">
        <f t="shared" si="37"/>
        <v>6</v>
      </c>
      <c r="F263" t="s">
        <v>7</v>
      </c>
      <c r="G263" s="6">
        <v>270</v>
      </c>
      <c r="H263" s="6">
        <f t="shared" si="38"/>
        <v>45</v>
      </c>
      <c r="I263" s="6">
        <v>2.9945999999999997</v>
      </c>
      <c r="J263" s="6">
        <f t="shared" si="39"/>
        <v>272.99459999999999</v>
      </c>
      <c r="K263" t="s">
        <v>7</v>
      </c>
      <c r="L263" t="s">
        <v>181</v>
      </c>
    </row>
    <row r="264" spans="1:12" x14ac:dyDescent="0.25">
      <c r="A264">
        <v>2717</v>
      </c>
      <c r="B264" s="7">
        <v>45128</v>
      </c>
      <c r="C264" s="7">
        <v>45143</v>
      </c>
      <c r="D264" s="7">
        <v>45158</v>
      </c>
      <c r="E264" s="9">
        <f t="shared" si="37"/>
        <v>15</v>
      </c>
      <c r="F264" t="s">
        <v>8</v>
      </c>
      <c r="G264" s="6">
        <v>345</v>
      </c>
      <c r="H264" s="6">
        <f t="shared" si="38"/>
        <v>23</v>
      </c>
      <c r="I264" s="6">
        <v>83</v>
      </c>
      <c r="J264" s="6">
        <f t="shared" si="39"/>
        <v>428</v>
      </c>
      <c r="K264" t="s">
        <v>7</v>
      </c>
      <c r="L264" t="s">
        <v>181</v>
      </c>
    </row>
    <row r="265" spans="1:12" x14ac:dyDescent="0.25">
      <c r="A265">
        <v>2718</v>
      </c>
      <c r="B265" s="7">
        <v>45118</v>
      </c>
      <c r="C265" s="7">
        <v>45159</v>
      </c>
      <c r="D265" s="7">
        <v>45166</v>
      </c>
      <c r="E265" s="9">
        <f t="shared" si="37"/>
        <v>7</v>
      </c>
      <c r="F265" t="s">
        <v>7</v>
      </c>
      <c r="G265" s="6">
        <v>210</v>
      </c>
      <c r="H265" s="6">
        <f t="shared" si="38"/>
        <v>30</v>
      </c>
      <c r="I265" s="6">
        <v>18</v>
      </c>
      <c r="J265" s="6">
        <f t="shared" si="39"/>
        <v>228</v>
      </c>
      <c r="K265" t="s">
        <v>7</v>
      </c>
      <c r="L265" t="s">
        <v>181</v>
      </c>
    </row>
    <row r="266" spans="1:12" x14ac:dyDescent="0.25">
      <c r="A266">
        <v>2719</v>
      </c>
      <c r="B266" s="7">
        <v>45120</v>
      </c>
      <c r="C266" s="7">
        <v>45161</v>
      </c>
      <c r="D266" s="7">
        <v>45177</v>
      </c>
      <c r="E266" s="9">
        <f t="shared" si="37"/>
        <v>16</v>
      </c>
      <c r="F266" t="s">
        <v>7</v>
      </c>
      <c r="G266" s="6">
        <v>595</v>
      </c>
      <c r="H266" s="6">
        <f t="shared" si="38"/>
        <v>37.1875</v>
      </c>
      <c r="I266" s="6">
        <v>13</v>
      </c>
      <c r="J266" s="6">
        <f t="shared" si="39"/>
        <v>608</v>
      </c>
      <c r="K266" t="s">
        <v>7</v>
      </c>
      <c r="L266" t="s">
        <v>181</v>
      </c>
    </row>
    <row r="267" spans="1:12" x14ac:dyDescent="0.25">
      <c r="A267">
        <v>2732</v>
      </c>
      <c r="B267" s="7">
        <f>C267</f>
        <v>45139</v>
      </c>
      <c r="C267" s="7">
        <v>45139</v>
      </c>
      <c r="D267" s="7">
        <v>45143</v>
      </c>
      <c r="E267" s="9">
        <f t="shared" si="37"/>
        <v>4</v>
      </c>
      <c r="F267" t="s">
        <v>7</v>
      </c>
      <c r="G267" s="6">
        <v>120</v>
      </c>
      <c r="H267" s="6">
        <f t="shared" si="38"/>
        <v>30</v>
      </c>
      <c r="I267" s="6">
        <v>13</v>
      </c>
      <c r="J267" s="6">
        <f t="shared" si="39"/>
        <v>133</v>
      </c>
      <c r="K267" t="s">
        <v>7</v>
      </c>
      <c r="L267" t="s">
        <v>181</v>
      </c>
    </row>
    <row r="268" spans="1:12" x14ac:dyDescent="0.25">
      <c r="A268">
        <v>2733</v>
      </c>
      <c r="B268" s="7">
        <v>45138</v>
      </c>
      <c r="C268" s="7">
        <v>45141</v>
      </c>
      <c r="D268" s="7">
        <v>45155</v>
      </c>
      <c r="E268" s="9">
        <f t="shared" si="37"/>
        <v>14</v>
      </c>
      <c r="F268" t="s">
        <v>8</v>
      </c>
      <c r="G268" s="6">
        <v>349.99999999999994</v>
      </c>
      <c r="H268" s="6">
        <f t="shared" si="38"/>
        <v>24.999999999999996</v>
      </c>
      <c r="I268" s="6">
        <v>83</v>
      </c>
      <c r="J268" s="6">
        <f t="shared" si="39"/>
        <v>432.99999999999994</v>
      </c>
      <c r="K268" t="s">
        <v>7</v>
      </c>
      <c r="L268" t="s">
        <v>181</v>
      </c>
    </row>
    <row r="269" spans="1:12" x14ac:dyDescent="0.25">
      <c r="A269">
        <v>2734</v>
      </c>
      <c r="B269" s="7">
        <f t="shared" ref="B269:B272" si="41">C269</f>
        <v>45139</v>
      </c>
      <c r="C269" s="7">
        <v>45139</v>
      </c>
      <c r="D269" s="7">
        <v>45148</v>
      </c>
      <c r="E269" s="9">
        <f t="shared" si="37"/>
        <v>9</v>
      </c>
      <c r="F269" t="s">
        <v>7</v>
      </c>
      <c r="G269" s="6">
        <v>270</v>
      </c>
      <c r="H269" s="6">
        <f t="shared" si="38"/>
        <v>30</v>
      </c>
      <c r="I269" s="6">
        <v>2.9945999999999997</v>
      </c>
      <c r="J269" s="6">
        <f t="shared" si="39"/>
        <v>272.99459999999999</v>
      </c>
      <c r="K269" t="s">
        <v>7</v>
      </c>
      <c r="L269" t="s">
        <v>181</v>
      </c>
    </row>
    <row r="270" spans="1:12" x14ac:dyDescent="0.25">
      <c r="A270">
        <v>2735</v>
      </c>
      <c r="B270" s="7">
        <f t="shared" si="41"/>
        <v>45139</v>
      </c>
      <c r="C270" s="7">
        <v>45139</v>
      </c>
      <c r="D270" s="7">
        <v>45177</v>
      </c>
      <c r="E270" s="9">
        <f t="shared" si="37"/>
        <v>38</v>
      </c>
      <c r="F270" t="s">
        <v>7</v>
      </c>
      <c r="G270" s="6">
        <v>1139.9999999999998</v>
      </c>
      <c r="H270" s="6">
        <f t="shared" si="38"/>
        <v>29.999999999999993</v>
      </c>
      <c r="I270" s="6">
        <v>2.9945999999999997</v>
      </c>
      <c r="J270" s="6">
        <f t="shared" si="39"/>
        <v>1142.9945999999998</v>
      </c>
      <c r="K270" t="s">
        <v>7</v>
      </c>
      <c r="L270" t="s">
        <v>181</v>
      </c>
    </row>
    <row r="271" spans="1:12" x14ac:dyDescent="0.25">
      <c r="A271">
        <v>2736</v>
      </c>
      <c r="B271" s="7">
        <f t="shared" si="41"/>
        <v>45140</v>
      </c>
      <c r="C271" s="7">
        <v>45140</v>
      </c>
      <c r="D271" s="7">
        <v>45145</v>
      </c>
      <c r="E271" s="9">
        <f t="shared" si="37"/>
        <v>5</v>
      </c>
      <c r="F271" t="s">
        <v>7</v>
      </c>
      <c r="G271" s="6">
        <v>140</v>
      </c>
      <c r="H271" s="6">
        <f t="shared" si="38"/>
        <v>28</v>
      </c>
      <c r="I271" s="6">
        <v>2.9945999999999997</v>
      </c>
      <c r="J271" s="6">
        <f t="shared" si="39"/>
        <v>142.99459999999999</v>
      </c>
      <c r="K271" t="s">
        <v>7</v>
      </c>
      <c r="L271" t="s">
        <v>181</v>
      </c>
    </row>
    <row r="272" spans="1:12" x14ac:dyDescent="0.25">
      <c r="A272">
        <v>2737</v>
      </c>
      <c r="B272" s="7">
        <f t="shared" si="41"/>
        <v>45140</v>
      </c>
      <c r="C272" s="7">
        <v>45140</v>
      </c>
      <c r="D272" s="7">
        <v>45147</v>
      </c>
      <c r="E272" s="9">
        <f t="shared" si="37"/>
        <v>7</v>
      </c>
      <c r="F272" t="s">
        <v>7</v>
      </c>
      <c r="G272" s="6">
        <v>349.99999999999994</v>
      </c>
      <c r="H272" s="6">
        <f t="shared" si="38"/>
        <v>49.999999999999993</v>
      </c>
      <c r="I272" s="6">
        <v>15</v>
      </c>
      <c r="J272" s="6">
        <f t="shared" si="39"/>
        <v>364.99999999999994</v>
      </c>
      <c r="K272" t="s">
        <v>8</v>
      </c>
      <c r="L272" t="s">
        <v>181</v>
      </c>
    </row>
    <row r="273" spans="1:12" x14ac:dyDescent="0.25">
      <c r="A273">
        <v>2738</v>
      </c>
      <c r="B273" s="7">
        <v>45127</v>
      </c>
      <c r="C273" s="7">
        <v>45152</v>
      </c>
      <c r="D273" s="7">
        <v>45165</v>
      </c>
      <c r="E273" s="9">
        <f t="shared" si="37"/>
        <v>13</v>
      </c>
      <c r="F273" t="s">
        <v>7</v>
      </c>
      <c r="G273" s="6">
        <v>349.99999999999994</v>
      </c>
      <c r="H273" s="6">
        <f t="shared" si="38"/>
        <v>26.92307692307692</v>
      </c>
      <c r="I273" s="6">
        <v>53</v>
      </c>
      <c r="J273" s="6">
        <f t="shared" si="39"/>
        <v>402.99999999999994</v>
      </c>
      <c r="K273" t="s">
        <v>7</v>
      </c>
      <c r="L273" t="s">
        <v>181</v>
      </c>
    </row>
    <row r="274" spans="1:12" x14ac:dyDescent="0.25">
      <c r="A274">
        <v>2739</v>
      </c>
      <c r="B274" s="7">
        <f>C274</f>
        <v>45141</v>
      </c>
      <c r="C274" s="7">
        <v>45141</v>
      </c>
      <c r="D274" s="7">
        <v>45143</v>
      </c>
      <c r="E274" s="9">
        <f t="shared" si="37"/>
        <v>2</v>
      </c>
      <c r="F274" t="s">
        <v>7</v>
      </c>
      <c r="G274" s="6">
        <v>170</v>
      </c>
      <c r="H274" s="6">
        <f t="shared" si="38"/>
        <v>85</v>
      </c>
      <c r="I274" s="6">
        <v>2.9945999999999997</v>
      </c>
      <c r="J274" s="6">
        <f t="shared" si="39"/>
        <v>172.99459999999999</v>
      </c>
      <c r="K274" t="s">
        <v>7</v>
      </c>
      <c r="L274" t="s">
        <v>181</v>
      </c>
    </row>
    <row r="275" spans="1:12" x14ac:dyDescent="0.25">
      <c r="A275">
        <v>2740</v>
      </c>
      <c r="B275" s="7">
        <v>45133</v>
      </c>
      <c r="C275" s="7">
        <v>45141</v>
      </c>
      <c r="D275" s="7">
        <v>45148</v>
      </c>
      <c r="E275" s="9">
        <f t="shared" si="37"/>
        <v>7</v>
      </c>
      <c r="F275" t="s">
        <v>7</v>
      </c>
      <c r="G275" s="6">
        <v>240</v>
      </c>
      <c r="H275" s="6">
        <f t="shared" si="38"/>
        <v>34.285714285714285</v>
      </c>
      <c r="I275" s="6">
        <v>2.9945999999999997</v>
      </c>
      <c r="J275" s="6">
        <f t="shared" si="39"/>
        <v>242.99459999999999</v>
      </c>
      <c r="K275" t="s">
        <v>7</v>
      </c>
      <c r="L275" t="s">
        <v>181</v>
      </c>
    </row>
    <row r="276" spans="1:12" x14ac:dyDescent="0.25">
      <c r="A276">
        <v>2741</v>
      </c>
      <c r="B276" s="7">
        <f t="shared" ref="B276:B278" si="42">C276</f>
        <v>45141</v>
      </c>
      <c r="C276" s="7">
        <v>45141</v>
      </c>
      <c r="D276" s="7">
        <v>45149</v>
      </c>
      <c r="E276" s="9">
        <f t="shared" si="37"/>
        <v>8</v>
      </c>
      <c r="F276" t="s">
        <v>7</v>
      </c>
      <c r="G276" s="6">
        <v>355</v>
      </c>
      <c r="H276" s="6">
        <f t="shared" si="38"/>
        <v>44.375</v>
      </c>
      <c r="I276" s="6">
        <v>0</v>
      </c>
      <c r="J276" s="6">
        <f t="shared" si="39"/>
        <v>355</v>
      </c>
      <c r="K276" t="s">
        <v>8</v>
      </c>
      <c r="L276" t="s">
        <v>181</v>
      </c>
    </row>
    <row r="277" spans="1:12" x14ac:dyDescent="0.25">
      <c r="A277">
        <v>2742</v>
      </c>
      <c r="B277" s="7">
        <f t="shared" si="42"/>
        <v>45141</v>
      </c>
      <c r="C277" s="7">
        <v>45141</v>
      </c>
      <c r="D277" s="7">
        <v>45148</v>
      </c>
      <c r="E277" s="9">
        <f t="shared" si="37"/>
        <v>7</v>
      </c>
      <c r="F277" t="s">
        <v>7</v>
      </c>
      <c r="G277" s="6">
        <v>210</v>
      </c>
      <c r="H277" s="6">
        <f t="shared" si="38"/>
        <v>30</v>
      </c>
      <c r="I277" s="6">
        <v>2.9945999999999997</v>
      </c>
      <c r="J277" s="6">
        <f t="shared" si="39"/>
        <v>212.99459999999999</v>
      </c>
      <c r="K277" t="s">
        <v>7</v>
      </c>
      <c r="L277" t="s">
        <v>181</v>
      </c>
    </row>
    <row r="278" spans="1:12" x14ac:dyDescent="0.25">
      <c r="A278">
        <v>2743</v>
      </c>
      <c r="B278" s="7">
        <f t="shared" si="42"/>
        <v>45142</v>
      </c>
      <c r="C278" s="7">
        <v>45142</v>
      </c>
      <c r="D278" s="7">
        <v>45145</v>
      </c>
      <c r="E278" s="9">
        <f t="shared" si="37"/>
        <v>3</v>
      </c>
      <c r="F278" t="s">
        <v>7</v>
      </c>
      <c r="G278" s="6">
        <v>255</v>
      </c>
      <c r="H278" s="6">
        <f t="shared" si="38"/>
        <v>85</v>
      </c>
      <c r="I278" s="6">
        <v>2.9945999999999997</v>
      </c>
      <c r="J278" s="6">
        <f t="shared" si="39"/>
        <v>257.99459999999999</v>
      </c>
      <c r="K278" t="s">
        <v>7</v>
      </c>
      <c r="L278" t="s">
        <v>181</v>
      </c>
    </row>
    <row r="279" spans="1:12" x14ac:dyDescent="0.25">
      <c r="A279">
        <v>2744</v>
      </c>
      <c r="B279" s="7">
        <v>45141</v>
      </c>
      <c r="C279" s="7">
        <v>45143</v>
      </c>
      <c r="D279" s="7">
        <v>45150</v>
      </c>
      <c r="E279" s="9">
        <f t="shared" si="37"/>
        <v>7</v>
      </c>
      <c r="F279" t="s">
        <v>7</v>
      </c>
      <c r="G279" s="6">
        <v>210</v>
      </c>
      <c r="H279" s="6">
        <f t="shared" si="38"/>
        <v>30</v>
      </c>
      <c r="I279" s="6">
        <v>3</v>
      </c>
      <c r="J279" s="6">
        <f t="shared" si="39"/>
        <v>213</v>
      </c>
      <c r="K279" t="s">
        <v>7</v>
      </c>
      <c r="L279" t="s">
        <v>181</v>
      </c>
    </row>
    <row r="280" spans="1:12" x14ac:dyDescent="0.25">
      <c r="A280">
        <v>2745</v>
      </c>
      <c r="B280" s="7">
        <v>45141</v>
      </c>
      <c r="C280" s="7">
        <v>45145</v>
      </c>
      <c r="D280" s="7">
        <v>45155</v>
      </c>
      <c r="E280" s="9">
        <f t="shared" si="37"/>
        <v>10</v>
      </c>
      <c r="F280" t="s">
        <v>8</v>
      </c>
      <c r="G280" s="6">
        <v>300</v>
      </c>
      <c r="H280" s="6">
        <f t="shared" si="38"/>
        <v>30</v>
      </c>
      <c r="I280" s="6">
        <v>83</v>
      </c>
      <c r="J280" s="6">
        <f t="shared" si="39"/>
        <v>383</v>
      </c>
      <c r="K280" t="s">
        <v>7</v>
      </c>
      <c r="L280" t="s">
        <v>181</v>
      </c>
    </row>
    <row r="281" spans="1:12" x14ac:dyDescent="0.25">
      <c r="A281">
        <v>2746</v>
      </c>
      <c r="B281" s="7">
        <v>45135</v>
      </c>
      <c r="C281" s="7">
        <v>45149</v>
      </c>
      <c r="D281" s="7">
        <v>45159</v>
      </c>
      <c r="E281" s="9">
        <f t="shared" si="37"/>
        <v>10</v>
      </c>
      <c r="F281" t="s">
        <v>8</v>
      </c>
      <c r="G281" s="6">
        <v>300</v>
      </c>
      <c r="H281" s="6">
        <f t="shared" si="38"/>
        <v>30</v>
      </c>
      <c r="I281" s="6">
        <v>73</v>
      </c>
      <c r="J281" s="6">
        <f t="shared" si="39"/>
        <v>373</v>
      </c>
      <c r="K281" t="s">
        <v>7</v>
      </c>
      <c r="L281" t="s">
        <v>181</v>
      </c>
    </row>
    <row r="282" spans="1:12" x14ac:dyDescent="0.25">
      <c r="A282">
        <v>2749</v>
      </c>
      <c r="B282" s="7">
        <f t="shared" ref="B282:B288" si="43">C282</f>
        <v>45138</v>
      </c>
      <c r="C282" s="7">
        <v>45138</v>
      </c>
      <c r="D282" s="7">
        <v>45169</v>
      </c>
      <c r="E282" s="9">
        <f t="shared" si="37"/>
        <v>31</v>
      </c>
      <c r="F282" t="s">
        <v>7</v>
      </c>
      <c r="G282" s="6">
        <v>465.00000000000006</v>
      </c>
      <c r="H282" s="6">
        <f t="shared" si="38"/>
        <v>15.000000000000002</v>
      </c>
      <c r="I282" s="6">
        <v>0</v>
      </c>
      <c r="J282" s="6">
        <f t="shared" si="39"/>
        <v>465.00000000000006</v>
      </c>
      <c r="K282" t="s">
        <v>7</v>
      </c>
      <c r="L282" t="s">
        <v>181</v>
      </c>
    </row>
    <row r="283" spans="1:12" x14ac:dyDescent="0.25">
      <c r="A283">
        <v>2750</v>
      </c>
      <c r="B283" s="7">
        <f t="shared" si="43"/>
        <v>45145</v>
      </c>
      <c r="C283" s="7">
        <v>45145</v>
      </c>
      <c r="D283" s="7">
        <v>45152</v>
      </c>
      <c r="E283" s="9">
        <f t="shared" si="37"/>
        <v>7</v>
      </c>
      <c r="F283" t="s">
        <v>8</v>
      </c>
      <c r="G283" s="6">
        <v>210</v>
      </c>
      <c r="H283" s="6">
        <f t="shared" si="38"/>
        <v>30</v>
      </c>
      <c r="I283" s="6">
        <v>63.000000000000007</v>
      </c>
      <c r="J283" s="6">
        <f t="shared" si="39"/>
        <v>273</v>
      </c>
      <c r="K283" t="s">
        <v>7</v>
      </c>
      <c r="L283" t="s">
        <v>181</v>
      </c>
    </row>
    <row r="284" spans="1:12" x14ac:dyDescent="0.25">
      <c r="A284">
        <v>2751</v>
      </c>
      <c r="B284" s="7">
        <f t="shared" si="43"/>
        <v>45145</v>
      </c>
      <c r="C284" s="7">
        <v>45145</v>
      </c>
      <c r="D284" s="7">
        <v>45156</v>
      </c>
      <c r="E284" s="9">
        <f t="shared" si="37"/>
        <v>11</v>
      </c>
      <c r="F284" t="s">
        <v>7</v>
      </c>
      <c r="G284" s="6">
        <v>275</v>
      </c>
      <c r="H284" s="6">
        <f t="shared" si="38"/>
        <v>25</v>
      </c>
      <c r="I284" s="6">
        <v>23</v>
      </c>
      <c r="J284" s="6">
        <f t="shared" si="39"/>
        <v>298</v>
      </c>
      <c r="K284" t="s">
        <v>7</v>
      </c>
      <c r="L284" t="s">
        <v>181</v>
      </c>
    </row>
    <row r="285" spans="1:12" x14ac:dyDescent="0.25">
      <c r="A285">
        <v>2752</v>
      </c>
      <c r="B285" s="7">
        <f t="shared" si="43"/>
        <v>45146</v>
      </c>
      <c r="C285" s="7">
        <v>45146</v>
      </c>
      <c r="D285" s="7">
        <v>45150</v>
      </c>
      <c r="E285" s="9">
        <f t="shared" si="37"/>
        <v>4</v>
      </c>
      <c r="F285" t="s">
        <v>7</v>
      </c>
      <c r="G285" s="6">
        <v>112</v>
      </c>
      <c r="H285" s="6">
        <f t="shared" si="38"/>
        <v>28</v>
      </c>
      <c r="I285" s="6">
        <v>2.9945999999999997</v>
      </c>
      <c r="J285" s="6">
        <f t="shared" si="39"/>
        <v>114.99460000000001</v>
      </c>
      <c r="K285" t="s">
        <v>7</v>
      </c>
      <c r="L285" t="s">
        <v>181</v>
      </c>
    </row>
    <row r="286" spans="1:12" x14ac:dyDescent="0.25">
      <c r="A286">
        <v>2753</v>
      </c>
      <c r="B286" s="7">
        <f t="shared" si="43"/>
        <v>45146</v>
      </c>
      <c r="C286" s="7">
        <v>45146</v>
      </c>
      <c r="D286" s="7">
        <v>45152</v>
      </c>
      <c r="E286" s="9">
        <f t="shared" si="37"/>
        <v>6</v>
      </c>
      <c r="F286" t="s">
        <v>7</v>
      </c>
      <c r="G286" s="6">
        <v>510</v>
      </c>
      <c r="H286" s="6">
        <f t="shared" si="38"/>
        <v>85</v>
      </c>
      <c r="I286" s="6">
        <v>0</v>
      </c>
      <c r="J286" s="6">
        <f t="shared" si="39"/>
        <v>510</v>
      </c>
      <c r="K286" t="s">
        <v>7</v>
      </c>
      <c r="L286" t="s">
        <v>181</v>
      </c>
    </row>
    <row r="287" spans="1:12" x14ac:dyDescent="0.25">
      <c r="A287">
        <v>2754</v>
      </c>
      <c r="B287" s="7">
        <f t="shared" si="43"/>
        <v>45147</v>
      </c>
      <c r="C287" s="7">
        <v>45147</v>
      </c>
      <c r="D287" s="7">
        <v>45152</v>
      </c>
      <c r="E287" s="9">
        <f t="shared" si="37"/>
        <v>5</v>
      </c>
      <c r="F287" t="s">
        <v>7</v>
      </c>
      <c r="G287" s="6">
        <v>275</v>
      </c>
      <c r="H287" s="6">
        <f t="shared" si="38"/>
        <v>55</v>
      </c>
      <c r="I287" s="6">
        <v>2.9945999999999997</v>
      </c>
      <c r="J287" s="6">
        <f t="shared" si="39"/>
        <v>277.99459999999999</v>
      </c>
      <c r="K287" t="s">
        <v>7</v>
      </c>
      <c r="L287" t="s">
        <v>181</v>
      </c>
    </row>
    <row r="288" spans="1:12" x14ac:dyDescent="0.25">
      <c r="A288">
        <v>2755</v>
      </c>
      <c r="B288" s="7">
        <f t="shared" si="43"/>
        <v>45147</v>
      </c>
      <c r="C288" s="7">
        <v>45147</v>
      </c>
      <c r="D288" s="7">
        <v>45161</v>
      </c>
      <c r="E288" s="9">
        <f t="shared" si="37"/>
        <v>14</v>
      </c>
      <c r="F288" t="s">
        <v>7</v>
      </c>
      <c r="G288" s="6">
        <v>392</v>
      </c>
      <c r="H288" s="6">
        <f t="shared" si="38"/>
        <v>28</v>
      </c>
      <c r="I288" s="6">
        <v>2.9945999999999997</v>
      </c>
      <c r="J288" s="6">
        <f t="shared" si="39"/>
        <v>394.99459999999999</v>
      </c>
      <c r="K288" t="s">
        <v>7</v>
      </c>
      <c r="L288" t="s">
        <v>181</v>
      </c>
    </row>
    <row r="289" spans="1:12" x14ac:dyDescent="0.25">
      <c r="A289">
        <v>2756</v>
      </c>
      <c r="B289" s="7">
        <v>45148</v>
      </c>
      <c r="C289" s="7">
        <v>45150</v>
      </c>
      <c r="D289" s="7">
        <v>45152</v>
      </c>
      <c r="E289" s="9">
        <f t="shared" si="37"/>
        <v>2</v>
      </c>
      <c r="F289" t="s">
        <v>7</v>
      </c>
      <c r="G289" s="6">
        <v>60</v>
      </c>
      <c r="H289" s="6">
        <f t="shared" si="38"/>
        <v>30</v>
      </c>
      <c r="I289" s="6">
        <v>2.9945999999999997</v>
      </c>
      <c r="J289" s="6">
        <f t="shared" si="39"/>
        <v>62.994599999999998</v>
      </c>
      <c r="K289" t="s">
        <v>7</v>
      </c>
      <c r="L289" t="s">
        <v>181</v>
      </c>
    </row>
    <row r="290" spans="1:12" x14ac:dyDescent="0.25">
      <c r="A290">
        <v>2757</v>
      </c>
      <c r="B290" s="7">
        <f t="shared" ref="B290:B292" si="44">C290</f>
        <v>45149</v>
      </c>
      <c r="C290" s="7">
        <v>45149</v>
      </c>
      <c r="D290" s="7">
        <v>45181</v>
      </c>
      <c r="E290" s="9">
        <f t="shared" si="37"/>
        <v>32</v>
      </c>
      <c r="F290" t="s">
        <v>7</v>
      </c>
      <c r="G290" s="6">
        <v>960</v>
      </c>
      <c r="H290" s="6">
        <f t="shared" si="38"/>
        <v>30</v>
      </c>
      <c r="I290" s="6">
        <v>2.9945999999999997</v>
      </c>
      <c r="J290" s="6">
        <f t="shared" si="39"/>
        <v>962.99459999999999</v>
      </c>
      <c r="K290" t="s">
        <v>7</v>
      </c>
      <c r="L290" t="s">
        <v>181</v>
      </c>
    </row>
    <row r="291" spans="1:12" x14ac:dyDescent="0.25">
      <c r="A291">
        <v>2758</v>
      </c>
      <c r="B291" s="7">
        <f t="shared" si="44"/>
        <v>45149</v>
      </c>
      <c r="C291" s="7">
        <v>45149</v>
      </c>
      <c r="D291" s="7">
        <v>45154</v>
      </c>
      <c r="E291" s="9">
        <f t="shared" si="37"/>
        <v>5</v>
      </c>
      <c r="F291" t="s">
        <v>7</v>
      </c>
      <c r="G291" s="6">
        <v>210</v>
      </c>
      <c r="H291" s="6">
        <f t="shared" si="38"/>
        <v>42</v>
      </c>
      <c r="I291" s="6">
        <v>0</v>
      </c>
      <c r="J291" s="6">
        <f t="shared" si="39"/>
        <v>210</v>
      </c>
      <c r="K291" t="s">
        <v>8</v>
      </c>
      <c r="L291" t="s">
        <v>181</v>
      </c>
    </row>
    <row r="292" spans="1:12" x14ac:dyDescent="0.25">
      <c r="A292">
        <v>2759</v>
      </c>
      <c r="B292" s="7">
        <f t="shared" si="44"/>
        <v>45149</v>
      </c>
      <c r="C292" s="7">
        <v>45149</v>
      </c>
      <c r="D292" s="7">
        <v>45161</v>
      </c>
      <c r="E292" s="9">
        <f t="shared" si="37"/>
        <v>12</v>
      </c>
      <c r="F292" t="s">
        <v>7</v>
      </c>
      <c r="G292" s="6">
        <v>540</v>
      </c>
      <c r="H292" s="6">
        <f t="shared" si="38"/>
        <v>45</v>
      </c>
      <c r="I292" s="6">
        <v>2.9945999999999997</v>
      </c>
      <c r="J292" s="6">
        <f t="shared" si="39"/>
        <v>542.99459999999999</v>
      </c>
      <c r="K292" t="s">
        <v>7</v>
      </c>
      <c r="L292" t="s">
        <v>181</v>
      </c>
    </row>
    <row r="293" spans="1:12" x14ac:dyDescent="0.25">
      <c r="A293">
        <v>2760</v>
      </c>
      <c r="B293" s="7">
        <v>45146</v>
      </c>
      <c r="C293" s="7">
        <v>45150</v>
      </c>
      <c r="D293" s="7">
        <v>45152</v>
      </c>
      <c r="E293" s="9">
        <f t="shared" si="37"/>
        <v>2</v>
      </c>
      <c r="F293" t="s">
        <v>7</v>
      </c>
      <c r="G293" s="6">
        <v>169.99780000000001</v>
      </c>
      <c r="H293" s="6">
        <f t="shared" si="38"/>
        <v>84.998900000000006</v>
      </c>
      <c r="I293" s="6">
        <v>2.9945999999999997</v>
      </c>
      <c r="J293" s="6">
        <f t="shared" si="39"/>
        <v>172.9924</v>
      </c>
      <c r="K293" t="s">
        <v>7</v>
      </c>
      <c r="L293" t="s">
        <v>181</v>
      </c>
    </row>
    <row r="294" spans="1:12" x14ac:dyDescent="0.25">
      <c r="A294">
        <v>2761</v>
      </c>
      <c r="B294" s="7">
        <v>45149</v>
      </c>
      <c r="C294" s="7">
        <v>45152</v>
      </c>
      <c r="D294" s="7">
        <v>45154</v>
      </c>
      <c r="E294" s="9">
        <f t="shared" si="37"/>
        <v>2</v>
      </c>
      <c r="F294" t="s">
        <v>7</v>
      </c>
      <c r="G294" s="6">
        <v>170</v>
      </c>
      <c r="H294" s="6">
        <f t="shared" si="38"/>
        <v>85</v>
      </c>
      <c r="I294" s="6">
        <v>2.9945999999999997</v>
      </c>
      <c r="J294" s="6">
        <f t="shared" si="39"/>
        <v>172.99459999999999</v>
      </c>
      <c r="K294" t="s">
        <v>7</v>
      </c>
      <c r="L294" t="s">
        <v>181</v>
      </c>
    </row>
    <row r="295" spans="1:12" x14ac:dyDescent="0.25">
      <c r="A295">
        <v>2762</v>
      </c>
      <c r="B295" s="7">
        <f>C295</f>
        <v>45150</v>
      </c>
      <c r="C295" s="7">
        <v>45150</v>
      </c>
      <c r="D295" s="7">
        <v>45161</v>
      </c>
      <c r="E295" s="9">
        <f t="shared" si="37"/>
        <v>11</v>
      </c>
      <c r="F295" t="s">
        <v>7</v>
      </c>
      <c r="G295" s="6">
        <v>275</v>
      </c>
      <c r="H295" s="6">
        <f t="shared" si="38"/>
        <v>25</v>
      </c>
      <c r="I295" s="6">
        <v>2.9945999999999997</v>
      </c>
      <c r="J295" s="6">
        <f t="shared" si="39"/>
        <v>277.99459999999999</v>
      </c>
      <c r="K295" t="s">
        <v>7</v>
      </c>
      <c r="L295" t="s">
        <v>181</v>
      </c>
    </row>
    <row r="296" spans="1:12" x14ac:dyDescent="0.25">
      <c r="A296">
        <v>2763</v>
      </c>
      <c r="B296" s="7">
        <v>45142</v>
      </c>
      <c r="C296" s="7">
        <v>45152</v>
      </c>
      <c r="D296" s="7">
        <v>45165</v>
      </c>
      <c r="E296" s="9">
        <f t="shared" si="37"/>
        <v>13</v>
      </c>
      <c r="F296" t="s">
        <v>8</v>
      </c>
      <c r="G296" s="6">
        <v>280</v>
      </c>
      <c r="H296" s="6">
        <f t="shared" si="38"/>
        <v>21.53846153846154</v>
      </c>
      <c r="I296" s="6">
        <v>53</v>
      </c>
      <c r="J296" s="6">
        <f t="shared" si="39"/>
        <v>333</v>
      </c>
      <c r="K296" t="s">
        <v>7</v>
      </c>
      <c r="L296" t="s">
        <v>181</v>
      </c>
    </row>
    <row r="297" spans="1:12" x14ac:dyDescent="0.25">
      <c r="A297">
        <v>2764</v>
      </c>
      <c r="B297" s="7">
        <f t="shared" ref="B297:B307" si="45">C297</f>
        <v>45152</v>
      </c>
      <c r="C297" s="7">
        <v>45152</v>
      </c>
      <c r="D297" s="7">
        <v>45155</v>
      </c>
      <c r="E297" s="9">
        <f t="shared" si="37"/>
        <v>3</v>
      </c>
      <c r="F297" t="s">
        <v>7</v>
      </c>
      <c r="G297" s="6">
        <v>90</v>
      </c>
      <c r="H297" s="6">
        <f t="shared" si="38"/>
        <v>30</v>
      </c>
      <c r="I297" s="6">
        <v>2.9945999999999997</v>
      </c>
      <c r="J297" s="6">
        <f t="shared" si="39"/>
        <v>92.994600000000005</v>
      </c>
      <c r="K297" t="s">
        <v>7</v>
      </c>
      <c r="L297" t="s">
        <v>181</v>
      </c>
    </row>
    <row r="298" spans="1:12" x14ac:dyDescent="0.25">
      <c r="A298">
        <v>2764</v>
      </c>
      <c r="B298" s="7">
        <f t="shared" si="45"/>
        <v>45155</v>
      </c>
      <c r="C298" s="7">
        <v>45155</v>
      </c>
      <c r="D298" s="7">
        <v>45159</v>
      </c>
      <c r="E298" s="9">
        <f t="shared" si="37"/>
        <v>4</v>
      </c>
      <c r="F298" t="s">
        <v>7</v>
      </c>
      <c r="G298" s="6">
        <v>150</v>
      </c>
      <c r="H298" s="6">
        <f t="shared" si="38"/>
        <v>37.5</v>
      </c>
      <c r="I298" s="6">
        <v>0</v>
      </c>
      <c r="J298" s="6">
        <f t="shared" si="39"/>
        <v>150</v>
      </c>
      <c r="K298" t="s">
        <v>7</v>
      </c>
      <c r="L298" t="s">
        <v>181</v>
      </c>
    </row>
    <row r="299" spans="1:12" x14ac:dyDescent="0.25">
      <c r="A299">
        <v>2765</v>
      </c>
      <c r="B299" s="7">
        <f t="shared" si="45"/>
        <v>45152</v>
      </c>
      <c r="C299" s="7">
        <v>45152</v>
      </c>
      <c r="D299" s="7">
        <v>45184</v>
      </c>
      <c r="E299" s="9">
        <f t="shared" si="37"/>
        <v>32</v>
      </c>
      <c r="F299" t="s">
        <v>7</v>
      </c>
      <c r="G299" s="6">
        <v>896</v>
      </c>
      <c r="H299" s="6">
        <f t="shared" si="38"/>
        <v>28</v>
      </c>
      <c r="I299" s="6">
        <v>13</v>
      </c>
      <c r="J299" s="6">
        <f t="shared" si="39"/>
        <v>909</v>
      </c>
      <c r="K299" t="s">
        <v>7</v>
      </c>
      <c r="L299" t="s">
        <v>181</v>
      </c>
    </row>
    <row r="300" spans="1:12" x14ac:dyDescent="0.25">
      <c r="A300">
        <v>2766</v>
      </c>
      <c r="B300" s="7">
        <f t="shared" si="45"/>
        <v>45152</v>
      </c>
      <c r="C300" s="7">
        <v>45152</v>
      </c>
      <c r="D300" s="7">
        <v>45159</v>
      </c>
      <c r="E300" s="9">
        <f t="shared" si="37"/>
        <v>7</v>
      </c>
      <c r="F300" t="s">
        <v>7</v>
      </c>
      <c r="G300" s="6">
        <v>210.00175000000002</v>
      </c>
      <c r="H300" s="6">
        <f t="shared" si="38"/>
        <v>30.000250000000001</v>
      </c>
      <c r="I300" s="6">
        <v>0</v>
      </c>
      <c r="J300" s="6">
        <f t="shared" si="39"/>
        <v>210.00175000000002</v>
      </c>
      <c r="K300" t="s">
        <v>7</v>
      </c>
      <c r="L300" t="s">
        <v>181</v>
      </c>
    </row>
    <row r="301" spans="1:12" x14ac:dyDescent="0.25">
      <c r="A301">
        <v>2767</v>
      </c>
      <c r="B301" s="7">
        <f t="shared" si="45"/>
        <v>45153</v>
      </c>
      <c r="C301" s="7">
        <v>45153</v>
      </c>
      <c r="D301" s="7">
        <v>45178</v>
      </c>
      <c r="E301" s="9">
        <f t="shared" si="37"/>
        <v>25</v>
      </c>
      <c r="F301" t="s">
        <v>7</v>
      </c>
      <c r="G301" s="6">
        <v>750</v>
      </c>
      <c r="H301" s="6">
        <f t="shared" si="38"/>
        <v>30</v>
      </c>
      <c r="I301" s="6">
        <v>2.9945999999999997</v>
      </c>
      <c r="J301" s="6">
        <f t="shared" si="39"/>
        <v>752.99459999999999</v>
      </c>
      <c r="K301" t="s">
        <v>7</v>
      </c>
      <c r="L301" t="s">
        <v>181</v>
      </c>
    </row>
    <row r="302" spans="1:12" x14ac:dyDescent="0.25">
      <c r="A302">
        <v>2768</v>
      </c>
      <c r="B302" s="7">
        <f t="shared" si="45"/>
        <v>45154</v>
      </c>
      <c r="C302" s="7">
        <v>45154</v>
      </c>
      <c r="D302" s="7">
        <v>45199</v>
      </c>
      <c r="E302" s="9">
        <f t="shared" si="37"/>
        <v>45</v>
      </c>
      <c r="F302" t="s">
        <v>7</v>
      </c>
      <c r="G302" s="6">
        <v>720</v>
      </c>
      <c r="H302" s="6">
        <f t="shared" si="38"/>
        <v>16</v>
      </c>
      <c r="I302" s="6">
        <v>2.9945999999999997</v>
      </c>
      <c r="J302" s="6">
        <f t="shared" si="39"/>
        <v>722.99459999999999</v>
      </c>
      <c r="K302" t="s">
        <v>7</v>
      </c>
      <c r="L302" t="s">
        <v>181</v>
      </c>
    </row>
    <row r="303" spans="1:12" x14ac:dyDescent="0.25">
      <c r="A303">
        <v>2769</v>
      </c>
      <c r="B303" s="7">
        <f t="shared" si="45"/>
        <v>45155</v>
      </c>
      <c r="C303" s="7">
        <v>45155</v>
      </c>
      <c r="D303" s="7">
        <v>45157</v>
      </c>
      <c r="E303" s="9">
        <f t="shared" si="37"/>
        <v>2</v>
      </c>
      <c r="F303" t="s">
        <v>7</v>
      </c>
      <c r="G303" s="6">
        <v>170</v>
      </c>
      <c r="H303" s="6">
        <f t="shared" si="38"/>
        <v>85</v>
      </c>
      <c r="I303" s="6">
        <v>2.9945999999999997</v>
      </c>
      <c r="J303" s="6">
        <f t="shared" si="39"/>
        <v>172.99459999999999</v>
      </c>
      <c r="K303" t="s">
        <v>7</v>
      </c>
      <c r="L303" t="s">
        <v>181</v>
      </c>
    </row>
    <row r="304" spans="1:12" x14ac:dyDescent="0.25">
      <c r="A304">
        <v>2770</v>
      </c>
      <c r="B304" s="7">
        <f t="shared" si="45"/>
        <v>45156</v>
      </c>
      <c r="C304" s="7">
        <v>45156</v>
      </c>
      <c r="D304" s="7">
        <v>45160</v>
      </c>
      <c r="E304" s="9">
        <f t="shared" si="37"/>
        <v>4</v>
      </c>
      <c r="F304" t="s">
        <v>7</v>
      </c>
      <c r="G304" s="6">
        <v>140</v>
      </c>
      <c r="H304" s="6">
        <f t="shared" si="38"/>
        <v>35</v>
      </c>
      <c r="I304" s="6">
        <v>2.9945999999999997</v>
      </c>
      <c r="J304" s="6">
        <f t="shared" si="39"/>
        <v>142.99459999999999</v>
      </c>
      <c r="K304" t="s">
        <v>7</v>
      </c>
      <c r="L304" t="s">
        <v>181</v>
      </c>
    </row>
    <row r="305" spans="1:12" x14ac:dyDescent="0.25">
      <c r="A305">
        <v>2771</v>
      </c>
      <c r="B305" s="7">
        <f t="shared" si="45"/>
        <v>45156</v>
      </c>
      <c r="C305" s="7">
        <v>45156</v>
      </c>
      <c r="D305" s="7">
        <v>45159</v>
      </c>
      <c r="E305" s="9">
        <f t="shared" si="37"/>
        <v>3</v>
      </c>
      <c r="F305" t="s">
        <v>7</v>
      </c>
      <c r="G305" s="6">
        <v>165</v>
      </c>
      <c r="H305" s="6">
        <f t="shared" si="38"/>
        <v>55</v>
      </c>
      <c r="I305" s="6">
        <v>2.9945999999999997</v>
      </c>
      <c r="J305" s="6">
        <f t="shared" si="39"/>
        <v>167.99459999999999</v>
      </c>
      <c r="K305" t="s">
        <v>7</v>
      </c>
      <c r="L305" t="s">
        <v>181</v>
      </c>
    </row>
    <row r="306" spans="1:12" x14ac:dyDescent="0.25">
      <c r="A306">
        <v>2772</v>
      </c>
      <c r="B306" s="7">
        <f t="shared" si="45"/>
        <v>45159</v>
      </c>
      <c r="C306" s="7">
        <v>45159</v>
      </c>
      <c r="D306" s="7">
        <v>45167</v>
      </c>
      <c r="E306" s="9">
        <f t="shared" si="37"/>
        <v>8</v>
      </c>
      <c r="F306" t="s">
        <v>7</v>
      </c>
      <c r="G306" s="6">
        <v>200</v>
      </c>
      <c r="H306" s="6">
        <f t="shared" si="38"/>
        <v>25</v>
      </c>
      <c r="I306" s="6">
        <v>2.9945999999999997</v>
      </c>
      <c r="J306" s="6">
        <f t="shared" si="39"/>
        <v>202.99459999999999</v>
      </c>
      <c r="K306" t="s">
        <v>7</v>
      </c>
      <c r="L306" t="s">
        <v>181</v>
      </c>
    </row>
    <row r="307" spans="1:12" x14ac:dyDescent="0.25">
      <c r="A307">
        <v>2773</v>
      </c>
      <c r="B307" s="7">
        <f t="shared" si="45"/>
        <v>45159</v>
      </c>
      <c r="C307" s="7">
        <v>45159</v>
      </c>
      <c r="D307" s="7">
        <v>45160</v>
      </c>
      <c r="E307" s="9">
        <f t="shared" si="37"/>
        <v>1</v>
      </c>
      <c r="F307" t="s">
        <v>7</v>
      </c>
      <c r="G307" s="6">
        <v>85</v>
      </c>
      <c r="H307" s="6">
        <f t="shared" si="38"/>
        <v>85</v>
      </c>
      <c r="I307" s="6">
        <v>2.9945999999999997</v>
      </c>
      <c r="J307" s="6">
        <f t="shared" si="39"/>
        <v>87.994600000000005</v>
      </c>
      <c r="K307" t="s">
        <v>7</v>
      </c>
      <c r="L307" t="s">
        <v>181</v>
      </c>
    </row>
    <row r="308" spans="1:12" x14ac:dyDescent="0.25">
      <c r="A308">
        <v>2774</v>
      </c>
      <c r="B308" s="7">
        <v>45156</v>
      </c>
      <c r="C308" s="7">
        <v>45159</v>
      </c>
      <c r="D308" s="7">
        <v>45169</v>
      </c>
      <c r="E308" s="9">
        <f t="shared" si="37"/>
        <v>10</v>
      </c>
      <c r="F308" t="s">
        <v>7</v>
      </c>
      <c r="G308" s="6">
        <v>250</v>
      </c>
      <c r="H308" s="6">
        <f t="shared" si="38"/>
        <v>25</v>
      </c>
      <c r="I308" s="6">
        <v>2.9945999999999997</v>
      </c>
      <c r="J308" s="6">
        <f t="shared" si="39"/>
        <v>252.99459999999999</v>
      </c>
      <c r="K308" t="s">
        <v>7</v>
      </c>
      <c r="L308" t="s">
        <v>181</v>
      </c>
    </row>
    <row r="309" spans="1:12" x14ac:dyDescent="0.25">
      <c r="A309">
        <v>2775</v>
      </c>
      <c r="B309" s="7">
        <f t="shared" ref="B309:B310" si="46">C309</f>
        <v>45159</v>
      </c>
      <c r="C309" s="7">
        <v>45159</v>
      </c>
      <c r="D309" s="7">
        <v>45208</v>
      </c>
      <c r="E309" s="9">
        <f t="shared" si="37"/>
        <v>49</v>
      </c>
      <c r="F309" t="s">
        <v>7</v>
      </c>
      <c r="G309" s="6">
        <v>882</v>
      </c>
      <c r="H309" s="6">
        <f t="shared" si="38"/>
        <v>18</v>
      </c>
      <c r="I309" s="6">
        <v>2.9945999999999997</v>
      </c>
      <c r="J309" s="6">
        <f t="shared" si="39"/>
        <v>884.99459999999999</v>
      </c>
      <c r="K309" t="s">
        <v>7</v>
      </c>
      <c r="L309" t="s">
        <v>181</v>
      </c>
    </row>
    <row r="310" spans="1:12" x14ac:dyDescent="0.25">
      <c r="A310">
        <v>2776</v>
      </c>
      <c r="B310" s="7">
        <f t="shared" si="46"/>
        <v>45159</v>
      </c>
      <c r="C310" s="7">
        <v>45159</v>
      </c>
      <c r="D310" s="7">
        <v>45164</v>
      </c>
      <c r="E310" s="9">
        <f t="shared" si="37"/>
        <v>5</v>
      </c>
      <c r="F310" t="s">
        <v>7</v>
      </c>
      <c r="G310" s="6">
        <v>150.00125</v>
      </c>
      <c r="H310" s="6">
        <f t="shared" si="38"/>
        <v>30.000250000000001</v>
      </c>
      <c r="I310" s="6">
        <v>0</v>
      </c>
      <c r="J310" s="6">
        <f t="shared" si="39"/>
        <v>150.00125</v>
      </c>
      <c r="K310" t="s">
        <v>8</v>
      </c>
      <c r="L310" t="s">
        <v>181</v>
      </c>
    </row>
    <row r="311" spans="1:12" x14ac:dyDescent="0.25">
      <c r="A311">
        <v>2777</v>
      </c>
      <c r="B311" s="7">
        <v>45157</v>
      </c>
      <c r="C311" s="7">
        <v>45166</v>
      </c>
      <c r="D311" s="7">
        <v>45176</v>
      </c>
      <c r="E311" s="9">
        <f t="shared" si="37"/>
        <v>10</v>
      </c>
      <c r="F311" t="s">
        <v>7</v>
      </c>
      <c r="G311" s="6">
        <v>230</v>
      </c>
      <c r="H311" s="6">
        <f t="shared" si="38"/>
        <v>23</v>
      </c>
      <c r="I311" s="6">
        <v>2.9945999999999997</v>
      </c>
      <c r="J311" s="6">
        <f t="shared" si="39"/>
        <v>232.99459999999999</v>
      </c>
      <c r="K311" t="s">
        <v>7</v>
      </c>
      <c r="L311" t="s">
        <v>181</v>
      </c>
    </row>
    <row r="312" spans="1:12" x14ac:dyDescent="0.25">
      <c r="A312">
        <v>2780</v>
      </c>
      <c r="B312" s="7">
        <f t="shared" ref="B312:B325" si="47">C312</f>
        <v>45161</v>
      </c>
      <c r="C312" s="7">
        <v>45161</v>
      </c>
      <c r="D312" s="7">
        <v>45192</v>
      </c>
      <c r="E312" s="9">
        <f t="shared" si="37"/>
        <v>31</v>
      </c>
      <c r="F312" t="s">
        <v>7</v>
      </c>
      <c r="G312" s="6">
        <v>450</v>
      </c>
      <c r="H312" s="6">
        <f t="shared" si="38"/>
        <v>14.516129032258064</v>
      </c>
      <c r="I312" s="6">
        <v>2.9945999999999997</v>
      </c>
      <c r="J312" s="6">
        <f t="shared" si="39"/>
        <v>452.99459999999999</v>
      </c>
      <c r="K312" t="s">
        <v>7</v>
      </c>
      <c r="L312" t="s">
        <v>181</v>
      </c>
    </row>
    <row r="313" spans="1:12" x14ac:dyDescent="0.25">
      <c r="A313">
        <v>2781</v>
      </c>
      <c r="B313" s="7">
        <f t="shared" si="47"/>
        <v>45163</v>
      </c>
      <c r="C313" s="7">
        <v>45163</v>
      </c>
      <c r="D313" s="7">
        <v>45169</v>
      </c>
      <c r="E313" s="9">
        <f t="shared" si="37"/>
        <v>6</v>
      </c>
      <c r="F313" t="s">
        <v>8</v>
      </c>
      <c r="G313" s="6">
        <v>180</v>
      </c>
      <c r="H313" s="6">
        <f t="shared" si="38"/>
        <v>30</v>
      </c>
      <c r="I313" s="6">
        <v>53</v>
      </c>
      <c r="J313" s="6">
        <f t="shared" si="39"/>
        <v>233</v>
      </c>
      <c r="K313" t="s">
        <v>7</v>
      </c>
      <c r="L313" t="s">
        <v>181</v>
      </c>
    </row>
    <row r="314" spans="1:12" x14ac:dyDescent="0.25">
      <c r="A314">
        <v>2784</v>
      </c>
      <c r="B314" s="7">
        <f t="shared" si="47"/>
        <v>45164</v>
      </c>
      <c r="C314" s="7">
        <v>45164</v>
      </c>
      <c r="D314" s="7">
        <v>45171</v>
      </c>
      <c r="E314" s="9">
        <f t="shared" si="37"/>
        <v>7</v>
      </c>
      <c r="F314" t="s">
        <v>7</v>
      </c>
      <c r="G314" s="6">
        <v>154</v>
      </c>
      <c r="H314" s="6">
        <f t="shared" si="38"/>
        <v>22</v>
      </c>
      <c r="I314" s="6">
        <v>2.9945999999999997</v>
      </c>
      <c r="J314" s="6">
        <f t="shared" si="39"/>
        <v>156.99459999999999</v>
      </c>
      <c r="K314" t="s">
        <v>7</v>
      </c>
      <c r="L314" t="s">
        <v>181</v>
      </c>
    </row>
    <row r="315" spans="1:12" x14ac:dyDescent="0.25">
      <c r="A315">
        <v>2785</v>
      </c>
      <c r="B315" s="7">
        <f t="shared" si="47"/>
        <v>45166</v>
      </c>
      <c r="C315" s="7">
        <v>45166</v>
      </c>
      <c r="D315" s="7">
        <v>45169</v>
      </c>
      <c r="E315" s="9">
        <f t="shared" si="37"/>
        <v>3</v>
      </c>
      <c r="F315" t="s">
        <v>7</v>
      </c>
      <c r="G315" s="6">
        <v>90</v>
      </c>
      <c r="H315" s="6">
        <f t="shared" si="38"/>
        <v>30</v>
      </c>
      <c r="I315" s="6">
        <v>0</v>
      </c>
      <c r="J315" s="6">
        <f t="shared" si="39"/>
        <v>90</v>
      </c>
      <c r="K315" t="s">
        <v>8</v>
      </c>
      <c r="L315" t="s">
        <v>181</v>
      </c>
    </row>
    <row r="316" spans="1:12" x14ac:dyDescent="0.25">
      <c r="A316">
        <v>2787</v>
      </c>
      <c r="B316" s="7">
        <f t="shared" si="47"/>
        <v>45167</v>
      </c>
      <c r="C316" s="7">
        <v>45167</v>
      </c>
      <c r="D316" s="7">
        <v>45173</v>
      </c>
      <c r="E316" s="9">
        <f t="shared" si="37"/>
        <v>6</v>
      </c>
      <c r="F316" t="s">
        <v>7</v>
      </c>
      <c r="G316" s="6">
        <v>150</v>
      </c>
      <c r="H316" s="6">
        <f t="shared" si="38"/>
        <v>25</v>
      </c>
      <c r="I316" s="6">
        <v>13</v>
      </c>
      <c r="J316" s="6">
        <f t="shared" si="39"/>
        <v>163</v>
      </c>
      <c r="K316" t="s">
        <v>7</v>
      </c>
      <c r="L316" t="s">
        <v>181</v>
      </c>
    </row>
    <row r="317" spans="1:12" x14ac:dyDescent="0.25">
      <c r="A317">
        <v>2788</v>
      </c>
      <c r="B317" s="7">
        <f t="shared" si="47"/>
        <v>45167</v>
      </c>
      <c r="C317" s="7">
        <v>45167</v>
      </c>
      <c r="D317" s="7">
        <v>45204</v>
      </c>
      <c r="E317" s="9">
        <f t="shared" si="37"/>
        <v>37</v>
      </c>
      <c r="F317" t="s">
        <v>7</v>
      </c>
      <c r="G317" s="6">
        <v>555</v>
      </c>
      <c r="H317" s="6">
        <f t="shared" si="38"/>
        <v>15</v>
      </c>
      <c r="I317" s="6">
        <v>13</v>
      </c>
      <c r="J317" s="6">
        <f t="shared" si="39"/>
        <v>568</v>
      </c>
      <c r="K317" t="s">
        <v>7</v>
      </c>
      <c r="L317" t="s">
        <v>181</v>
      </c>
    </row>
    <row r="318" spans="1:12" x14ac:dyDescent="0.25">
      <c r="A318">
        <v>2789</v>
      </c>
      <c r="B318" s="7">
        <f t="shared" si="47"/>
        <v>45167</v>
      </c>
      <c r="C318" s="7">
        <v>45167</v>
      </c>
      <c r="D318" s="7">
        <v>45170</v>
      </c>
      <c r="E318" s="9">
        <f t="shared" si="37"/>
        <v>3</v>
      </c>
      <c r="F318" t="s">
        <v>7</v>
      </c>
      <c r="G318" s="6">
        <v>135</v>
      </c>
      <c r="H318" s="6">
        <f t="shared" si="38"/>
        <v>45</v>
      </c>
      <c r="I318" s="6">
        <v>2.9945999999999997</v>
      </c>
      <c r="J318" s="6">
        <f t="shared" si="39"/>
        <v>137.99459999999999</v>
      </c>
      <c r="K318" t="s">
        <v>7</v>
      </c>
      <c r="L318" t="s">
        <v>181</v>
      </c>
    </row>
    <row r="319" spans="1:12" x14ac:dyDescent="0.25">
      <c r="A319">
        <v>2790</v>
      </c>
      <c r="B319" s="7">
        <f t="shared" si="47"/>
        <v>45168</v>
      </c>
      <c r="C319" s="7">
        <v>45168</v>
      </c>
      <c r="D319" s="7">
        <v>45171</v>
      </c>
      <c r="E319" s="9">
        <f t="shared" si="37"/>
        <v>3</v>
      </c>
      <c r="F319" t="s">
        <v>7</v>
      </c>
      <c r="G319" s="6">
        <v>90</v>
      </c>
      <c r="H319" s="6">
        <f t="shared" si="38"/>
        <v>30</v>
      </c>
      <c r="I319" s="6">
        <v>2.9945999999999997</v>
      </c>
      <c r="J319" s="6">
        <f t="shared" si="39"/>
        <v>92.994600000000005</v>
      </c>
      <c r="K319" t="s">
        <v>7</v>
      </c>
      <c r="L319" t="s">
        <v>181</v>
      </c>
    </row>
    <row r="320" spans="1:12" x14ac:dyDescent="0.25">
      <c r="A320">
        <v>2791</v>
      </c>
      <c r="B320" s="7">
        <f t="shared" si="47"/>
        <v>45169</v>
      </c>
      <c r="C320" s="7">
        <v>45169</v>
      </c>
      <c r="D320" s="7">
        <v>45170</v>
      </c>
      <c r="E320" s="9">
        <f t="shared" si="37"/>
        <v>1</v>
      </c>
      <c r="F320" t="s">
        <v>7</v>
      </c>
      <c r="G320" s="6">
        <v>85</v>
      </c>
      <c r="H320" s="6">
        <f t="shared" si="38"/>
        <v>85</v>
      </c>
      <c r="I320" s="6">
        <v>2.9945999999999997</v>
      </c>
      <c r="J320" s="6">
        <f t="shared" si="39"/>
        <v>87.994600000000005</v>
      </c>
      <c r="K320" t="s">
        <v>7</v>
      </c>
      <c r="L320" t="s">
        <v>181</v>
      </c>
    </row>
    <row r="321" spans="1:12" x14ac:dyDescent="0.25">
      <c r="A321">
        <v>2794</v>
      </c>
      <c r="B321" s="7">
        <f t="shared" si="47"/>
        <v>45169</v>
      </c>
      <c r="C321" s="7">
        <v>45169</v>
      </c>
      <c r="D321" s="7">
        <v>45170</v>
      </c>
      <c r="E321" s="9">
        <f t="shared" si="37"/>
        <v>1</v>
      </c>
      <c r="F321" t="s">
        <v>7</v>
      </c>
      <c r="G321" s="6">
        <v>85</v>
      </c>
      <c r="H321" s="6">
        <f t="shared" si="38"/>
        <v>85</v>
      </c>
      <c r="I321" s="6">
        <v>2.9945999999999997</v>
      </c>
      <c r="J321" s="6">
        <f t="shared" si="39"/>
        <v>87.994600000000005</v>
      </c>
      <c r="K321" t="s">
        <v>7</v>
      </c>
      <c r="L321" t="s">
        <v>181</v>
      </c>
    </row>
    <row r="322" spans="1:12" x14ac:dyDescent="0.25">
      <c r="A322">
        <v>2795</v>
      </c>
      <c r="B322" s="7">
        <f t="shared" si="47"/>
        <v>45169</v>
      </c>
      <c r="C322" s="7">
        <v>45169</v>
      </c>
      <c r="D322" s="7">
        <v>45192</v>
      </c>
      <c r="E322" s="9">
        <f t="shared" si="37"/>
        <v>23</v>
      </c>
      <c r="F322" t="s">
        <v>7</v>
      </c>
      <c r="G322" s="6">
        <v>575</v>
      </c>
      <c r="H322" s="6">
        <f t="shared" si="38"/>
        <v>25</v>
      </c>
      <c r="I322" s="6">
        <v>2.9945999999999997</v>
      </c>
      <c r="J322" s="6">
        <f t="shared" si="39"/>
        <v>577.99459999999999</v>
      </c>
      <c r="K322" t="s">
        <v>7</v>
      </c>
      <c r="L322" t="s">
        <v>181</v>
      </c>
    </row>
    <row r="323" spans="1:12" x14ac:dyDescent="0.25">
      <c r="A323" t="s">
        <v>28</v>
      </c>
      <c r="B323" s="7">
        <f t="shared" si="47"/>
        <v>45112</v>
      </c>
      <c r="C323" s="7">
        <v>45112</v>
      </c>
      <c r="D323" s="7">
        <v>45114</v>
      </c>
      <c r="E323" s="9">
        <f t="shared" ref="E323:E386" si="48">D323-C323</f>
        <v>2</v>
      </c>
      <c r="F323" t="s">
        <v>7</v>
      </c>
      <c r="G323" s="6">
        <v>49.996799999999993</v>
      </c>
      <c r="H323" s="6">
        <f t="shared" ref="H323:H386" si="49">G323/E323</f>
        <v>24.998399999999997</v>
      </c>
      <c r="I323" s="6">
        <v>0</v>
      </c>
      <c r="J323" s="6">
        <f t="shared" ref="J323:J386" si="50">G323+I323</f>
        <v>49.996799999999993</v>
      </c>
      <c r="K323" t="s">
        <v>7</v>
      </c>
      <c r="L323" t="s">
        <v>181</v>
      </c>
    </row>
    <row r="324" spans="1:12" x14ac:dyDescent="0.25">
      <c r="A324" t="s">
        <v>29</v>
      </c>
      <c r="B324" s="7">
        <f t="shared" si="47"/>
        <v>45110</v>
      </c>
      <c r="C324" s="7">
        <v>45110</v>
      </c>
      <c r="D324" s="7">
        <v>45115</v>
      </c>
      <c r="E324" s="9">
        <f t="shared" si="48"/>
        <v>5</v>
      </c>
      <c r="F324" t="s">
        <v>7</v>
      </c>
      <c r="G324" s="6">
        <v>74.995199999999997</v>
      </c>
      <c r="H324" s="6">
        <f t="shared" si="49"/>
        <v>14.999039999999999</v>
      </c>
      <c r="I324" s="6">
        <v>0</v>
      </c>
      <c r="J324" s="6">
        <f t="shared" si="50"/>
        <v>74.995199999999997</v>
      </c>
      <c r="K324" t="s">
        <v>7</v>
      </c>
      <c r="L324" t="s">
        <v>181</v>
      </c>
    </row>
    <row r="325" spans="1:12" x14ac:dyDescent="0.25">
      <c r="A325" t="s">
        <v>30</v>
      </c>
      <c r="B325" s="7">
        <f t="shared" si="47"/>
        <v>45108</v>
      </c>
      <c r="C325" s="7">
        <v>45108</v>
      </c>
      <c r="D325" s="7">
        <v>45138</v>
      </c>
      <c r="E325" s="9">
        <f t="shared" si="48"/>
        <v>30</v>
      </c>
      <c r="F325" t="s">
        <v>7</v>
      </c>
      <c r="G325" s="6">
        <v>682.11779999999987</v>
      </c>
      <c r="H325" s="6">
        <f t="shared" si="49"/>
        <v>22.737259999999996</v>
      </c>
      <c r="I325" s="6">
        <v>0</v>
      </c>
      <c r="J325" s="6">
        <f t="shared" si="50"/>
        <v>682.11779999999987</v>
      </c>
      <c r="K325" t="s">
        <v>7</v>
      </c>
      <c r="L325" t="s">
        <v>181</v>
      </c>
    </row>
    <row r="326" spans="1:12" x14ac:dyDescent="0.25">
      <c r="A326">
        <v>2565</v>
      </c>
      <c r="B326" s="7">
        <v>45005</v>
      </c>
      <c r="C326" s="7">
        <v>45127</v>
      </c>
      <c r="D326" s="7">
        <v>45167</v>
      </c>
      <c r="E326" s="9">
        <f t="shared" si="48"/>
        <v>40</v>
      </c>
      <c r="F326" t="s">
        <v>8</v>
      </c>
      <c r="G326" s="6">
        <v>1640</v>
      </c>
      <c r="H326" s="6">
        <f t="shared" si="49"/>
        <v>41</v>
      </c>
      <c r="I326" s="6">
        <v>98</v>
      </c>
      <c r="J326" s="6">
        <f t="shared" si="50"/>
        <v>1738</v>
      </c>
      <c r="K326" t="s">
        <v>7</v>
      </c>
      <c r="L326" t="s">
        <v>181</v>
      </c>
    </row>
    <row r="327" spans="1:12" x14ac:dyDescent="0.25">
      <c r="A327">
        <v>2574</v>
      </c>
      <c r="B327" s="7">
        <v>45005</v>
      </c>
      <c r="C327" s="7">
        <v>45120</v>
      </c>
      <c r="D327" s="7">
        <v>45150</v>
      </c>
      <c r="E327" s="9">
        <f t="shared" si="48"/>
        <v>30</v>
      </c>
      <c r="F327" t="s">
        <v>7</v>
      </c>
      <c r="G327" s="6">
        <v>750</v>
      </c>
      <c r="H327" s="6">
        <f t="shared" si="49"/>
        <v>25</v>
      </c>
      <c r="I327" s="6">
        <v>18</v>
      </c>
      <c r="J327" s="6">
        <f t="shared" si="50"/>
        <v>768</v>
      </c>
      <c r="K327" t="s">
        <v>7</v>
      </c>
      <c r="L327" t="s">
        <v>181</v>
      </c>
    </row>
    <row r="328" spans="1:12" x14ac:dyDescent="0.25">
      <c r="A328">
        <v>2581</v>
      </c>
      <c r="B328" s="7">
        <v>45007</v>
      </c>
      <c r="C328" s="7">
        <v>45122</v>
      </c>
      <c r="D328" s="7">
        <v>45169</v>
      </c>
      <c r="E328" s="9">
        <f t="shared" si="48"/>
        <v>47</v>
      </c>
      <c r="F328" t="s">
        <v>8</v>
      </c>
      <c r="G328" s="6">
        <v>1880</v>
      </c>
      <c r="H328" s="6">
        <f t="shared" si="49"/>
        <v>40</v>
      </c>
      <c r="I328" s="6">
        <v>93</v>
      </c>
      <c r="J328" s="6">
        <f t="shared" si="50"/>
        <v>1973</v>
      </c>
      <c r="K328" t="s">
        <v>7</v>
      </c>
      <c r="L328" t="s">
        <v>181</v>
      </c>
    </row>
    <row r="329" spans="1:12" x14ac:dyDescent="0.25">
      <c r="A329">
        <v>2594</v>
      </c>
      <c r="B329" s="7">
        <v>45023</v>
      </c>
      <c r="C329" s="7">
        <v>45131</v>
      </c>
      <c r="D329" s="7">
        <v>45157</v>
      </c>
      <c r="E329" s="9">
        <f t="shared" si="48"/>
        <v>26</v>
      </c>
      <c r="F329" t="s">
        <v>7</v>
      </c>
      <c r="G329" s="6">
        <v>1170</v>
      </c>
      <c r="H329" s="6">
        <f t="shared" si="49"/>
        <v>45</v>
      </c>
      <c r="I329" s="6">
        <v>18</v>
      </c>
      <c r="J329" s="6">
        <f t="shared" si="50"/>
        <v>1188</v>
      </c>
      <c r="K329" t="s">
        <v>7</v>
      </c>
      <c r="L329" t="s">
        <v>181</v>
      </c>
    </row>
    <row r="330" spans="1:12" x14ac:dyDescent="0.25">
      <c r="A330">
        <v>2689</v>
      </c>
      <c r="B330" s="7">
        <v>45091</v>
      </c>
      <c r="C330" s="7">
        <v>45128</v>
      </c>
      <c r="D330" s="7">
        <v>45170</v>
      </c>
      <c r="E330" s="9">
        <f t="shared" si="48"/>
        <v>42</v>
      </c>
      <c r="F330" t="s">
        <v>8</v>
      </c>
      <c r="G330" s="6">
        <v>1050</v>
      </c>
      <c r="H330" s="6">
        <f t="shared" si="49"/>
        <v>25</v>
      </c>
      <c r="I330" s="6">
        <v>83</v>
      </c>
      <c r="J330" s="6">
        <f t="shared" si="50"/>
        <v>1133</v>
      </c>
      <c r="K330" t="s">
        <v>7</v>
      </c>
      <c r="L330" t="s">
        <v>181</v>
      </c>
    </row>
    <row r="331" spans="1:12" x14ac:dyDescent="0.25">
      <c r="A331">
        <v>2695</v>
      </c>
      <c r="B331" s="7">
        <f t="shared" ref="B331:B335" si="51">C331</f>
        <v>45110</v>
      </c>
      <c r="C331" s="7">
        <v>45110</v>
      </c>
      <c r="D331" s="7">
        <v>45111</v>
      </c>
      <c r="E331" s="9">
        <f t="shared" si="48"/>
        <v>1</v>
      </c>
      <c r="F331" t="s">
        <v>7</v>
      </c>
      <c r="G331" s="6">
        <v>85</v>
      </c>
      <c r="H331" s="6">
        <f t="shared" si="49"/>
        <v>85</v>
      </c>
      <c r="I331" s="6">
        <v>2.9945999999999997</v>
      </c>
      <c r="J331" s="6">
        <f t="shared" si="50"/>
        <v>87.994600000000005</v>
      </c>
      <c r="K331" t="s">
        <v>7</v>
      </c>
      <c r="L331" t="s">
        <v>181</v>
      </c>
    </row>
    <row r="332" spans="1:12" x14ac:dyDescent="0.25">
      <c r="A332">
        <v>2696</v>
      </c>
      <c r="B332" s="7">
        <f t="shared" si="51"/>
        <v>45112</v>
      </c>
      <c r="C332" s="7">
        <v>45112</v>
      </c>
      <c r="D332" s="7">
        <v>45117</v>
      </c>
      <c r="E332" s="9">
        <f t="shared" si="48"/>
        <v>5</v>
      </c>
      <c r="F332" t="s">
        <v>7</v>
      </c>
      <c r="G332" s="6">
        <v>200</v>
      </c>
      <c r="H332" s="6">
        <f t="shared" si="49"/>
        <v>40</v>
      </c>
      <c r="I332" s="6">
        <v>2.9945999999999997</v>
      </c>
      <c r="J332" s="6">
        <f t="shared" si="50"/>
        <v>202.99459999999999</v>
      </c>
      <c r="K332" t="s">
        <v>7</v>
      </c>
      <c r="L332" t="s">
        <v>181</v>
      </c>
    </row>
    <row r="333" spans="1:12" x14ac:dyDescent="0.25">
      <c r="A333">
        <v>2697</v>
      </c>
      <c r="B333" s="7">
        <f t="shared" si="51"/>
        <v>45113</v>
      </c>
      <c r="C333" s="7">
        <v>45113</v>
      </c>
      <c r="D333" s="7">
        <v>45117</v>
      </c>
      <c r="E333" s="9">
        <f t="shared" si="48"/>
        <v>4</v>
      </c>
      <c r="F333" t="s">
        <v>7</v>
      </c>
      <c r="G333" s="6">
        <v>340</v>
      </c>
      <c r="H333" s="6">
        <f t="shared" si="49"/>
        <v>85</v>
      </c>
      <c r="I333" s="6">
        <v>2.9945999999999997</v>
      </c>
      <c r="J333" s="6">
        <f t="shared" si="50"/>
        <v>342.99459999999999</v>
      </c>
      <c r="K333" t="s">
        <v>7</v>
      </c>
      <c r="L333" t="s">
        <v>181</v>
      </c>
    </row>
    <row r="334" spans="1:12" x14ac:dyDescent="0.25">
      <c r="A334">
        <v>2694</v>
      </c>
      <c r="B334" s="7">
        <f t="shared" si="51"/>
        <v>45110</v>
      </c>
      <c r="C334" s="7">
        <v>45110</v>
      </c>
      <c r="D334" s="7">
        <v>45170</v>
      </c>
      <c r="E334" s="9">
        <f t="shared" si="48"/>
        <v>60</v>
      </c>
      <c r="F334" t="s">
        <v>7</v>
      </c>
      <c r="G334" s="6">
        <v>900</v>
      </c>
      <c r="H334" s="6">
        <f t="shared" si="49"/>
        <v>15</v>
      </c>
      <c r="I334" s="6">
        <v>13</v>
      </c>
      <c r="J334" s="6">
        <f t="shared" si="50"/>
        <v>913</v>
      </c>
      <c r="K334" t="s">
        <v>7</v>
      </c>
      <c r="L334" t="s">
        <v>181</v>
      </c>
    </row>
    <row r="335" spans="1:12" x14ac:dyDescent="0.25">
      <c r="A335">
        <v>2699</v>
      </c>
      <c r="B335" s="7">
        <f t="shared" si="51"/>
        <v>45107</v>
      </c>
      <c r="C335" s="7">
        <v>45107</v>
      </c>
      <c r="D335" s="7">
        <v>45190</v>
      </c>
      <c r="E335" s="9">
        <f t="shared" si="48"/>
        <v>83</v>
      </c>
      <c r="F335" t="s">
        <v>8</v>
      </c>
      <c r="G335" s="6">
        <v>1508</v>
      </c>
      <c r="H335" s="6">
        <f t="shared" si="49"/>
        <v>18.168674698795179</v>
      </c>
      <c r="I335" s="6">
        <v>0</v>
      </c>
      <c r="J335" s="6">
        <f t="shared" si="50"/>
        <v>1508</v>
      </c>
      <c r="K335" t="s">
        <v>7</v>
      </c>
      <c r="L335" t="s">
        <v>181</v>
      </c>
    </row>
    <row r="336" spans="1:12" x14ac:dyDescent="0.25">
      <c r="A336">
        <v>2700</v>
      </c>
      <c r="B336" s="7">
        <v>45115</v>
      </c>
      <c r="C336" s="7">
        <v>45115</v>
      </c>
      <c r="D336" s="7">
        <v>45134</v>
      </c>
      <c r="E336" s="9">
        <f t="shared" si="48"/>
        <v>19</v>
      </c>
      <c r="F336" t="s">
        <v>7</v>
      </c>
      <c r="G336" s="6">
        <v>600</v>
      </c>
      <c r="H336" s="6">
        <f t="shared" si="49"/>
        <v>31.578947368421051</v>
      </c>
      <c r="I336" s="6">
        <v>2.9945999999999997</v>
      </c>
      <c r="J336" s="6">
        <f t="shared" si="50"/>
        <v>602.99459999999999</v>
      </c>
      <c r="K336" t="s">
        <v>7</v>
      </c>
      <c r="L336" t="s">
        <v>181</v>
      </c>
    </row>
    <row r="337" spans="1:12" x14ac:dyDescent="0.25">
      <c r="A337">
        <v>2701</v>
      </c>
      <c r="B337" s="7">
        <v>45117</v>
      </c>
      <c r="C337" s="7">
        <v>45120</v>
      </c>
      <c r="D337" s="7">
        <v>45143</v>
      </c>
      <c r="E337" s="9">
        <f t="shared" si="48"/>
        <v>23</v>
      </c>
      <c r="F337" t="s">
        <v>7</v>
      </c>
      <c r="G337" s="6">
        <v>598</v>
      </c>
      <c r="H337" s="6">
        <f t="shared" si="49"/>
        <v>26</v>
      </c>
      <c r="I337" s="6">
        <v>2.9945999999999997</v>
      </c>
      <c r="J337" s="6">
        <f t="shared" si="50"/>
        <v>600.99459999999999</v>
      </c>
      <c r="K337" t="s">
        <v>7</v>
      </c>
      <c r="L337" t="s">
        <v>181</v>
      </c>
    </row>
    <row r="338" spans="1:12" x14ac:dyDescent="0.25">
      <c r="A338">
        <v>2702</v>
      </c>
      <c r="B338" s="7">
        <f t="shared" ref="B338:B345" si="52">C338</f>
        <v>45119</v>
      </c>
      <c r="C338" s="7">
        <v>45119</v>
      </c>
      <c r="D338" s="7">
        <v>45122</v>
      </c>
      <c r="E338" s="9">
        <f t="shared" si="48"/>
        <v>3</v>
      </c>
      <c r="F338" t="s">
        <v>7</v>
      </c>
      <c r="G338" s="6">
        <v>255</v>
      </c>
      <c r="H338" s="6">
        <f t="shared" si="49"/>
        <v>85</v>
      </c>
      <c r="I338" s="6">
        <v>2.9945999999999997</v>
      </c>
      <c r="J338" s="6">
        <f t="shared" si="50"/>
        <v>257.99459999999999</v>
      </c>
      <c r="K338" t="s">
        <v>7</v>
      </c>
      <c r="L338" t="s">
        <v>181</v>
      </c>
    </row>
    <row r="339" spans="1:12" x14ac:dyDescent="0.25">
      <c r="A339">
        <v>2703</v>
      </c>
      <c r="B339" s="7">
        <f t="shared" si="52"/>
        <v>45120</v>
      </c>
      <c r="C339" s="7">
        <v>45120</v>
      </c>
      <c r="D339" s="7">
        <v>45130</v>
      </c>
      <c r="E339" s="9">
        <f t="shared" si="48"/>
        <v>10</v>
      </c>
      <c r="F339" t="s">
        <v>7</v>
      </c>
      <c r="G339" s="6">
        <v>315</v>
      </c>
      <c r="H339" s="6">
        <f t="shared" si="49"/>
        <v>31.5</v>
      </c>
      <c r="I339" s="6">
        <v>13</v>
      </c>
      <c r="J339" s="6">
        <f t="shared" si="50"/>
        <v>328</v>
      </c>
      <c r="K339" t="s">
        <v>7</v>
      </c>
      <c r="L339" t="s">
        <v>181</v>
      </c>
    </row>
    <row r="340" spans="1:12" x14ac:dyDescent="0.25">
      <c r="A340">
        <v>2704</v>
      </c>
      <c r="B340" s="7">
        <f t="shared" si="52"/>
        <v>45120</v>
      </c>
      <c r="C340" s="7">
        <v>45120</v>
      </c>
      <c r="D340" s="7">
        <v>45127</v>
      </c>
      <c r="E340" s="9">
        <f t="shared" si="48"/>
        <v>7</v>
      </c>
      <c r="F340" t="s">
        <v>7</v>
      </c>
      <c r="G340" s="6">
        <v>196</v>
      </c>
      <c r="H340" s="6">
        <f t="shared" si="49"/>
        <v>28</v>
      </c>
      <c r="I340" s="6">
        <v>2.9945999999999997</v>
      </c>
      <c r="J340" s="6">
        <f t="shared" si="50"/>
        <v>198.99459999999999</v>
      </c>
      <c r="K340" t="s">
        <v>7</v>
      </c>
      <c r="L340" t="s">
        <v>181</v>
      </c>
    </row>
    <row r="341" spans="1:12" x14ac:dyDescent="0.25">
      <c r="A341">
        <v>2705</v>
      </c>
      <c r="B341" s="7">
        <f t="shared" si="52"/>
        <v>45120</v>
      </c>
      <c r="C341" s="7">
        <v>45120</v>
      </c>
      <c r="D341" s="7">
        <v>45124</v>
      </c>
      <c r="E341" s="9">
        <f t="shared" si="48"/>
        <v>4</v>
      </c>
      <c r="F341" t="s">
        <v>7</v>
      </c>
      <c r="G341" s="6">
        <v>255</v>
      </c>
      <c r="H341" s="6">
        <f t="shared" si="49"/>
        <v>63.75</v>
      </c>
      <c r="I341" s="6">
        <v>2.9945999999999997</v>
      </c>
      <c r="J341" s="6">
        <f t="shared" si="50"/>
        <v>257.99459999999999</v>
      </c>
      <c r="K341" t="s">
        <v>7</v>
      </c>
      <c r="L341" t="s">
        <v>181</v>
      </c>
    </row>
    <row r="342" spans="1:12" x14ac:dyDescent="0.25">
      <c r="A342">
        <v>2706</v>
      </c>
      <c r="B342" s="7">
        <f t="shared" si="52"/>
        <v>45120</v>
      </c>
      <c r="C342" s="7">
        <v>45120</v>
      </c>
      <c r="D342" s="7">
        <v>45125</v>
      </c>
      <c r="E342" s="9">
        <f t="shared" si="48"/>
        <v>5</v>
      </c>
      <c r="F342" t="s">
        <v>7</v>
      </c>
      <c r="G342" s="6">
        <v>150.00125</v>
      </c>
      <c r="H342" s="6">
        <f t="shared" si="49"/>
        <v>30.000250000000001</v>
      </c>
      <c r="I342" s="6">
        <v>0</v>
      </c>
      <c r="J342" s="6">
        <f t="shared" si="50"/>
        <v>150.00125</v>
      </c>
      <c r="K342" t="s">
        <v>8</v>
      </c>
      <c r="L342" t="s">
        <v>181</v>
      </c>
    </row>
    <row r="343" spans="1:12" x14ac:dyDescent="0.25">
      <c r="A343">
        <v>2707</v>
      </c>
      <c r="B343" s="7">
        <f t="shared" si="52"/>
        <v>45127</v>
      </c>
      <c r="C343" s="7">
        <v>45127</v>
      </c>
      <c r="D343" s="7">
        <v>45129</v>
      </c>
      <c r="E343" s="9">
        <f t="shared" si="48"/>
        <v>2</v>
      </c>
      <c r="F343" t="s">
        <v>7</v>
      </c>
      <c r="G343" s="6">
        <v>170</v>
      </c>
      <c r="H343" s="6">
        <f t="shared" si="49"/>
        <v>85</v>
      </c>
      <c r="I343" s="6">
        <v>2.9945999999999997</v>
      </c>
      <c r="J343" s="6">
        <f t="shared" si="50"/>
        <v>172.99459999999999</v>
      </c>
      <c r="K343" t="s">
        <v>7</v>
      </c>
      <c r="L343" t="s">
        <v>181</v>
      </c>
    </row>
    <row r="344" spans="1:12" x14ac:dyDescent="0.25">
      <c r="A344">
        <v>2708</v>
      </c>
      <c r="B344" s="7">
        <f t="shared" si="52"/>
        <v>45122</v>
      </c>
      <c r="C344" s="7">
        <v>45122</v>
      </c>
      <c r="D344" s="7">
        <v>45147</v>
      </c>
      <c r="E344" s="9">
        <f t="shared" si="48"/>
        <v>25</v>
      </c>
      <c r="F344" t="s">
        <v>7</v>
      </c>
      <c r="G344" s="6">
        <v>625</v>
      </c>
      <c r="H344" s="6">
        <f t="shared" si="49"/>
        <v>25</v>
      </c>
      <c r="I344" s="6">
        <v>2.9945999999999997</v>
      </c>
      <c r="J344" s="6">
        <f t="shared" si="50"/>
        <v>627.99459999999999</v>
      </c>
      <c r="K344" t="s">
        <v>7</v>
      </c>
      <c r="L344" t="s">
        <v>181</v>
      </c>
    </row>
    <row r="345" spans="1:12" x14ac:dyDescent="0.25">
      <c r="A345">
        <v>2709</v>
      </c>
      <c r="B345" s="7">
        <f t="shared" si="52"/>
        <v>45122</v>
      </c>
      <c r="C345" s="7">
        <v>45122</v>
      </c>
      <c r="D345" s="7">
        <v>45131</v>
      </c>
      <c r="E345" s="9">
        <f t="shared" si="48"/>
        <v>9</v>
      </c>
      <c r="F345" t="s">
        <v>7</v>
      </c>
      <c r="G345" s="6">
        <v>234</v>
      </c>
      <c r="H345" s="6">
        <f t="shared" si="49"/>
        <v>26</v>
      </c>
      <c r="I345" s="6">
        <v>2.9945999999999997</v>
      </c>
      <c r="J345" s="6">
        <f t="shared" si="50"/>
        <v>236.99459999999999</v>
      </c>
      <c r="K345" t="s">
        <v>7</v>
      </c>
      <c r="L345" t="s">
        <v>181</v>
      </c>
    </row>
    <row r="346" spans="1:12" x14ac:dyDescent="0.25">
      <c r="A346">
        <v>2710</v>
      </c>
      <c r="B346" s="7">
        <v>44986</v>
      </c>
      <c r="C346" s="7">
        <v>45124</v>
      </c>
      <c r="D346" s="7">
        <v>45148</v>
      </c>
      <c r="E346" s="9">
        <f t="shared" si="48"/>
        <v>24</v>
      </c>
      <c r="F346" t="s">
        <v>8</v>
      </c>
      <c r="G346" s="6">
        <v>775</v>
      </c>
      <c r="H346" s="6">
        <f t="shared" si="49"/>
        <v>32.291666666666664</v>
      </c>
      <c r="I346" s="6">
        <v>68</v>
      </c>
      <c r="J346" s="6">
        <f t="shared" si="50"/>
        <v>843</v>
      </c>
      <c r="K346" t="s">
        <v>7</v>
      </c>
      <c r="L346" t="s">
        <v>181</v>
      </c>
    </row>
    <row r="347" spans="1:12" x14ac:dyDescent="0.25">
      <c r="A347">
        <v>2712</v>
      </c>
      <c r="B347" s="7">
        <f t="shared" ref="B347:B350" si="53">C347</f>
        <v>45107</v>
      </c>
      <c r="C347" s="7">
        <v>45107</v>
      </c>
      <c r="D347" s="7">
        <v>45125</v>
      </c>
      <c r="E347" s="9">
        <f t="shared" si="48"/>
        <v>18</v>
      </c>
      <c r="F347" t="s">
        <v>7</v>
      </c>
      <c r="G347" s="6">
        <v>342</v>
      </c>
      <c r="H347" s="6">
        <f t="shared" si="49"/>
        <v>19</v>
      </c>
      <c r="I347" s="6">
        <v>0</v>
      </c>
      <c r="J347" s="6">
        <f t="shared" si="50"/>
        <v>342</v>
      </c>
      <c r="K347" t="s">
        <v>7</v>
      </c>
      <c r="L347" t="s">
        <v>181</v>
      </c>
    </row>
    <row r="348" spans="1:12" x14ac:dyDescent="0.25">
      <c r="A348">
        <v>2713</v>
      </c>
      <c r="B348" s="7">
        <f t="shared" si="53"/>
        <v>45126</v>
      </c>
      <c r="C348" s="7">
        <v>45126</v>
      </c>
      <c r="D348" s="7">
        <v>45156</v>
      </c>
      <c r="E348" s="9">
        <f t="shared" si="48"/>
        <v>30</v>
      </c>
      <c r="F348" t="s">
        <v>7</v>
      </c>
      <c r="G348" s="6">
        <v>450</v>
      </c>
      <c r="H348" s="6">
        <f t="shared" si="49"/>
        <v>15</v>
      </c>
      <c r="I348" s="6">
        <v>2.9945999999999997</v>
      </c>
      <c r="J348" s="6">
        <f t="shared" si="50"/>
        <v>452.99459999999999</v>
      </c>
      <c r="K348" t="s">
        <v>7</v>
      </c>
      <c r="L348" t="s">
        <v>181</v>
      </c>
    </row>
    <row r="349" spans="1:12" x14ac:dyDescent="0.25">
      <c r="A349">
        <v>2714</v>
      </c>
      <c r="B349" s="7">
        <f t="shared" si="53"/>
        <v>45128</v>
      </c>
      <c r="C349" s="7">
        <v>45128</v>
      </c>
      <c r="D349" s="7">
        <v>45131</v>
      </c>
      <c r="E349" s="9">
        <f t="shared" si="48"/>
        <v>3</v>
      </c>
      <c r="F349" t="s">
        <v>7</v>
      </c>
      <c r="G349" s="6">
        <v>165</v>
      </c>
      <c r="H349" s="6">
        <f t="shared" si="49"/>
        <v>55</v>
      </c>
      <c r="I349" s="6">
        <v>2.9945999999999997</v>
      </c>
      <c r="J349" s="6">
        <f t="shared" si="50"/>
        <v>167.99459999999999</v>
      </c>
      <c r="K349" t="s">
        <v>7</v>
      </c>
      <c r="L349" t="s">
        <v>181</v>
      </c>
    </row>
    <row r="350" spans="1:12" x14ac:dyDescent="0.25">
      <c r="A350">
        <v>2715</v>
      </c>
      <c r="B350" s="7">
        <f t="shared" si="53"/>
        <v>45128</v>
      </c>
      <c r="C350" s="7">
        <v>45128</v>
      </c>
      <c r="D350" s="7">
        <v>45138</v>
      </c>
      <c r="E350" s="9">
        <f t="shared" si="48"/>
        <v>10</v>
      </c>
      <c r="F350" t="s">
        <v>7</v>
      </c>
      <c r="G350" s="6">
        <v>280</v>
      </c>
      <c r="H350" s="6">
        <f t="shared" si="49"/>
        <v>28</v>
      </c>
      <c r="I350" s="6">
        <v>2.9945999999999997</v>
      </c>
      <c r="J350" s="6">
        <f t="shared" si="50"/>
        <v>282.99459999999999</v>
      </c>
      <c r="K350" t="s">
        <v>7</v>
      </c>
      <c r="L350" t="s">
        <v>181</v>
      </c>
    </row>
    <row r="351" spans="1:12" x14ac:dyDescent="0.25">
      <c r="A351">
        <v>2716</v>
      </c>
      <c r="B351" s="7">
        <v>45126</v>
      </c>
      <c r="C351" s="7">
        <v>45137</v>
      </c>
      <c r="D351" s="7">
        <v>45172</v>
      </c>
      <c r="E351" s="9">
        <f t="shared" si="48"/>
        <v>35</v>
      </c>
      <c r="F351" t="s">
        <v>7</v>
      </c>
      <c r="G351" s="6">
        <v>525</v>
      </c>
      <c r="H351" s="6">
        <f t="shared" si="49"/>
        <v>15</v>
      </c>
      <c r="I351" s="6">
        <v>2.9945999999999997</v>
      </c>
      <c r="J351" s="6">
        <f t="shared" si="50"/>
        <v>527.99459999999999</v>
      </c>
      <c r="K351" t="s">
        <v>7</v>
      </c>
      <c r="L351" t="s">
        <v>181</v>
      </c>
    </row>
    <row r="352" spans="1:12" x14ac:dyDescent="0.25">
      <c r="A352">
        <v>2721</v>
      </c>
      <c r="B352" s="7">
        <f>C352</f>
        <v>45131</v>
      </c>
      <c r="C352" s="7">
        <v>45131</v>
      </c>
      <c r="D352" s="7">
        <v>45135</v>
      </c>
      <c r="E352" s="9">
        <f t="shared" si="48"/>
        <v>4</v>
      </c>
      <c r="F352" t="s">
        <v>7</v>
      </c>
      <c r="G352" s="6">
        <v>120</v>
      </c>
      <c r="H352" s="6">
        <f t="shared" si="49"/>
        <v>30</v>
      </c>
      <c r="I352" s="6">
        <v>2.9945999999999997</v>
      </c>
      <c r="J352" s="6">
        <f t="shared" si="50"/>
        <v>122.99460000000001</v>
      </c>
      <c r="K352" t="s">
        <v>7</v>
      </c>
      <c r="L352" t="s">
        <v>181</v>
      </c>
    </row>
    <row r="353" spans="1:12" x14ac:dyDescent="0.25">
      <c r="A353">
        <v>2722</v>
      </c>
      <c r="B353" s="7">
        <v>45131</v>
      </c>
      <c r="C353" s="7">
        <v>45132</v>
      </c>
      <c r="D353" s="7">
        <v>45161</v>
      </c>
      <c r="E353" s="9">
        <f t="shared" si="48"/>
        <v>29</v>
      </c>
      <c r="F353" t="s">
        <v>7</v>
      </c>
      <c r="G353" s="6">
        <v>450</v>
      </c>
      <c r="H353" s="6">
        <f t="shared" si="49"/>
        <v>15.517241379310345</v>
      </c>
      <c r="I353" s="6">
        <v>2.9945999999999997</v>
      </c>
      <c r="J353" s="6">
        <f t="shared" si="50"/>
        <v>452.99459999999999</v>
      </c>
      <c r="K353" t="s">
        <v>7</v>
      </c>
      <c r="L353" t="s">
        <v>181</v>
      </c>
    </row>
    <row r="354" spans="1:12" x14ac:dyDescent="0.25">
      <c r="A354">
        <v>2723</v>
      </c>
      <c r="B354" s="7">
        <v>45132</v>
      </c>
      <c r="C354" s="7">
        <v>45134</v>
      </c>
      <c r="D354" s="7">
        <v>45157</v>
      </c>
      <c r="E354" s="9">
        <f t="shared" si="48"/>
        <v>23</v>
      </c>
      <c r="F354" t="s">
        <v>8</v>
      </c>
      <c r="G354" s="6">
        <v>598</v>
      </c>
      <c r="H354" s="6">
        <f t="shared" si="49"/>
        <v>26</v>
      </c>
      <c r="I354" s="6">
        <v>53</v>
      </c>
      <c r="J354" s="6">
        <f t="shared" si="50"/>
        <v>651</v>
      </c>
      <c r="K354" t="s">
        <v>7</v>
      </c>
      <c r="L354" t="s">
        <v>181</v>
      </c>
    </row>
    <row r="355" spans="1:12" x14ac:dyDescent="0.25">
      <c r="A355">
        <v>2724</v>
      </c>
      <c r="B355" s="7">
        <f t="shared" ref="B355:B361" si="54">C355</f>
        <v>45132</v>
      </c>
      <c r="C355" s="7">
        <v>45132</v>
      </c>
      <c r="D355" s="7">
        <v>45134</v>
      </c>
      <c r="E355" s="9">
        <f t="shared" si="48"/>
        <v>2</v>
      </c>
      <c r="F355" t="s">
        <v>7</v>
      </c>
      <c r="G355" s="6">
        <v>70</v>
      </c>
      <c r="H355" s="6">
        <f t="shared" si="49"/>
        <v>35</v>
      </c>
      <c r="I355" s="6">
        <v>2.9945999999999997</v>
      </c>
      <c r="J355" s="6">
        <f t="shared" si="50"/>
        <v>72.994600000000005</v>
      </c>
      <c r="K355" t="s">
        <v>7</v>
      </c>
      <c r="L355" t="s">
        <v>181</v>
      </c>
    </row>
    <row r="356" spans="1:12" x14ac:dyDescent="0.25">
      <c r="A356">
        <v>2725</v>
      </c>
      <c r="B356" s="7">
        <f t="shared" si="54"/>
        <v>45133</v>
      </c>
      <c r="C356" s="7">
        <v>45133</v>
      </c>
      <c r="D356" s="7">
        <v>45138</v>
      </c>
      <c r="E356" s="9">
        <f t="shared" si="48"/>
        <v>5</v>
      </c>
      <c r="F356" t="s">
        <v>7</v>
      </c>
      <c r="G356" s="6">
        <v>150</v>
      </c>
      <c r="H356" s="6">
        <f t="shared" si="49"/>
        <v>30</v>
      </c>
      <c r="I356" s="6">
        <v>2.9945999999999997</v>
      </c>
      <c r="J356" s="6">
        <f t="shared" si="50"/>
        <v>152.99459999999999</v>
      </c>
      <c r="K356" t="s">
        <v>7</v>
      </c>
      <c r="L356" t="s">
        <v>181</v>
      </c>
    </row>
    <row r="357" spans="1:12" x14ac:dyDescent="0.25">
      <c r="A357">
        <v>2726</v>
      </c>
      <c r="B357" s="7">
        <f t="shared" si="54"/>
        <v>45134</v>
      </c>
      <c r="C357" s="7">
        <v>45134</v>
      </c>
      <c r="D357" s="7">
        <v>45134</v>
      </c>
      <c r="E357" s="9">
        <f t="shared" si="48"/>
        <v>0</v>
      </c>
      <c r="F357" t="s">
        <v>7</v>
      </c>
      <c r="G357" s="6">
        <v>85</v>
      </c>
      <c r="H357" s="6" t="e">
        <f t="shared" si="49"/>
        <v>#DIV/0!</v>
      </c>
      <c r="I357" s="6">
        <v>2.9945999999999997</v>
      </c>
      <c r="J357" s="6">
        <f t="shared" si="50"/>
        <v>87.994600000000005</v>
      </c>
      <c r="K357" t="s">
        <v>7</v>
      </c>
      <c r="L357" t="s">
        <v>181</v>
      </c>
    </row>
    <row r="358" spans="1:12" x14ac:dyDescent="0.25">
      <c r="A358">
        <v>2727</v>
      </c>
      <c r="B358" s="7">
        <f t="shared" si="54"/>
        <v>45134</v>
      </c>
      <c r="C358" s="7">
        <v>45134</v>
      </c>
      <c r="D358" s="7">
        <v>45141</v>
      </c>
      <c r="E358" s="9">
        <f t="shared" si="48"/>
        <v>7</v>
      </c>
      <c r="F358" t="s">
        <v>7</v>
      </c>
      <c r="G358" s="6">
        <v>210</v>
      </c>
      <c r="H358" s="6">
        <f t="shared" si="49"/>
        <v>30</v>
      </c>
      <c r="I358" s="6">
        <v>2.9945999999999997</v>
      </c>
      <c r="J358" s="6">
        <f t="shared" si="50"/>
        <v>212.99459999999999</v>
      </c>
      <c r="K358" t="s">
        <v>7</v>
      </c>
      <c r="L358" t="s">
        <v>181</v>
      </c>
    </row>
    <row r="359" spans="1:12" x14ac:dyDescent="0.25">
      <c r="A359">
        <v>2728</v>
      </c>
      <c r="B359" s="7">
        <f t="shared" si="54"/>
        <v>45135</v>
      </c>
      <c r="C359" s="7">
        <v>45135</v>
      </c>
      <c r="D359" s="7">
        <v>45138</v>
      </c>
      <c r="E359" s="9">
        <f t="shared" si="48"/>
        <v>3</v>
      </c>
      <c r="F359" t="s">
        <v>7</v>
      </c>
      <c r="G359" s="6">
        <v>255</v>
      </c>
      <c r="H359" s="6">
        <f t="shared" si="49"/>
        <v>85</v>
      </c>
      <c r="I359" s="6">
        <v>2.9945999999999997</v>
      </c>
      <c r="J359" s="6">
        <f t="shared" si="50"/>
        <v>257.99459999999999</v>
      </c>
      <c r="K359" t="s">
        <v>7</v>
      </c>
      <c r="L359" t="s">
        <v>181</v>
      </c>
    </row>
    <row r="360" spans="1:12" x14ac:dyDescent="0.25">
      <c r="A360">
        <v>2729</v>
      </c>
      <c r="B360" s="7">
        <f t="shared" si="54"/>
        <v>45135</v>
      </c>
      <c r="C360" s="7">
        <v>45135</v>
      </c>
      <c r="D360" s="7">
        <v>45145</v>
      </c>
      <c r="E360" s="9">
        <f t="shared" si="48"/>
        <v>10</v>
      </c>
      <c r="F360" t="s">
        <v>7</v>
      </c>
      <c r="G360" s="6">
        <v>300</v>
      </c>
      <c r="H360" s="6">
        <f t="shared" si="49"/>
        <v>30</v>
      </c>
      <c r="I360" s="6">
        <v>2.9945999999999997</v>
      </c>
      <c r="J360" s="6">
        <f t="shared" si="50"/>
        <v>302.99459999999999</v>
      </c>
      <c r="K360" t="s">
        <v>7</v>
      </c>
      <c r="L360" t="s">
        <v>181</v>
      </c>
    </row>
    <row r="361" spans="1:12" x14ac:dyDescent="0.25">
      <c r="A361">
        <v>2730</v>
      </c>
      <c r="B361" s="7">
        <f t="shared" si="54"/>
        <v>45136</v>
      </c>
      <c r="C361" s="7">
        <v>45136</v>
      </c>
      <c r="D361" s="7">
        <v>45152</v>
      </c>
      <c r="E361" s="9">
        <f t="shared" si="48"/>
        <v>16</v>
      </c>
      <c r="F361" t="s">
        <v>7</v>
      </c>
      <c r="G361" s="6">
        <v>560</v>
      </c>
      <c r="H361" s="6">
        <f t="shared" si="49"/>
        <v>35</v>
      </c>
      <c r="I361" s="6">
        <v>0</v>
      </c>
      <c r="J361" s="6">
        <f t="shared" si="50"/>
        <v>560</v>
      </c>
      <c r="K361" t="s">
        <v>7</v>
      </c>
      <c r="L361" t="s">
        <v>181</v>
      </c>
    </row>
    <row r="362" spans="1:12" x14ac:dyDescent="0.25">
      <c r="A362">
        <v>2731</v>
      </c>
      <c r="B362" s="7">
        <v>45121</v>
      </c>
      <c r="C362" s="7">
        <v>45137</v>
      </c>
      <c r="D362" s="7">
        <v>45169</v>
      </c>
      <c r="E362" s="9">
        <f t="shared" si="48"/>
        <v>32</v>
      </c>
      <c r="F362" t="s">
        <v>8</v>
      </c>
      <c r="G362" s="6">
        <v>608</v>
      </c>
      <c r="H362" s="6">
        <f t="shared" si="49"/>
        <v>19</v>
      </c>
      <c r="I362" s="6">
        <v>53</v>
      </c>
      <c r="J362" s="6">
        <f t="shared" si="50"/>
        <v>661</v>
      </c>
      <c r="K362" t="s">
        <v>7</v>
      </c>
      <c r="L362" t="s">
        <v>181</v>
      </c>
    </row>
    <row r="363" spans="1:12" x14ac:dyDescent="0.25">
      <c r="A363">
        <v>2748</v>
      </c>
      <c r="B363" s="7">
        <f t="shared" ref="B363:B367" si="55">C363</f>
        <v>45108</v>
      </c>
      <c r="C363" s="7">
        <v>45108</v>
      </c>
      <c r="D363" s="7">
        <v>45138</v>
      </c>
      <c r="E363" s="9">
        <f t="shared" si="48"/>
        <v>30</v>
      </c>
      <c r="F363" t="s">
        <v>7</v>
      </c>
      <c r="G363" s="6">
        <v>465.00000000000006</v>
      </c>
      <c r="H363" s="6">
        <f t="shared" si="49"/>
        <v>15.500000000000002</v>
      </c>
      <c r="I363" s="6">
        <v>0</v>
      </c>
      <c r="J363" s="6">
        <f t="shared" si="50"/>
        <v>465.00000000000006</v>
      </c>
      <c r="K363" t="s">
        <v>7</v>
      </c>
      <c r="L363" t="s">
        <v>181</v>
      </c>
    </row>
    <row r="364" spans="1:12" x14ac:dyDescent="0.25">
      <c r="A364" t="s">
        <v>31</v>
      </c>
      <c r="B364" s="7">
        <f t="shared" si="55"/>
        <v>45070</v>
      </c>
      <c r="C364" s="7">
        <v>45070</v>
      </c>
      <c r="D364" s="7">
        <v>45084</v>
      </c>
      <c r="E364" s="9">
        <f t="shared" si="48"/>
        <v>14</v>
      </c>
      <c r="F364" t="s">
        <v>7</v>
      </c>
      <c r="G364" s="6">
        <v>190.0052</v>
      </c>
      <c r="H364" s="6">
        <f t="shared" si="49"/>
        <v>13.5718</v>
      </c>
      <c r="I364" s="6">
        <v>0</v>
      </c>
      <c r="J364" s="6">
        <f t="shared" si="50"/>
        <v>190.0052</v>
      </c>
      <c r="K364" t="s">
        <v>7</v>
      </c>
      <c r="L364" t="s">
        <v>181</v>
      </c>
    </row>
    <row r="365" spans="1:12" x14ac:dyDescent="0.25">
      <c r="A365" t="s">
        <v>32</v>
      </c>
      <c r="B365" s="7">
        <f t="shared" si="55"/>
        <v>45084</v>
      </c>
      <c r="C365" s="7">
        <v>45084</v>
      </c>
      <c r="D365" s="7">
        <v>45093</v>
      </c>
      <c r="E365" s="9">
        <f t="shared" si="48"/>
        <v>9</v>
      </c>
      <c r="F365" t="s">
        <v>7</v>
      </c>
      <c r="G365" s="6">
        <v>134.9957</v>
      </c>
      <c r="H365" s="6">
        <f t="shared" si="49"/>
        <v>14.999522222222222</v>
      </c>
      <c r="I365" s="6">
        <v>0</v>
      </c>
      <c r="J365" s="6">
        <f t="shared" si="50"/>
        <v>134.9957</v>
      </c>
      <c r="K365" t="s">
        <v>7</v>
      </c>
      <c r="L365" t="s">
        <v>181</v>
      </c>
    </row>
    <row r="366" spans="1:12" x14ac:dyDescent="0.25">
      <c r="A366" t="s">
        <v>33</v>
      </c>
      <c r="B366" s="7">
        <f t="shared" si="55"/>
        <v>45078</v>
      </c>
      <c r="C366" s="7">
        <v>45078</v>
      </c>
      <c r="D366" s="7">
        <v>45107</v>
      </c>
      <c r="E366" s="9">
        <f t="shared" si="48"/>
        <v>29</v>
      </c>
      <c r="F366" t="s">
        <v>7</v>
      </c>
      <c r="G366" s="6">
        <v>660.11399999999992</v>
      </c>
      <c r="H366" s="6">
        <f t="shared" si="49"/>
        <v>22.762551724137928</v>
      </c>
      <c r="I366" s="6">
        <v>0</v>
      </c>
      <c r="J366" s="6">
        <f t="shared" si="50"/>
        <v>660.11399999999992</v>
      </c>
      <c r="K366" t="s">
        <v>7</v>
      </c>
      <c r="L366" t="s">
        <v>181</v>
      </c>
    </row>
    <row r="367" spans="1:12" x14ac:dyDescent="0.25">
      <c r="A367" t="s">
        <v>34</v>
      </c>
      <c r="B367" s="7">
        <f t="shared" si="55"/>
        <v>45092</v>
      </c>
      <c r="C367" s="7">
        <v>45092</v>
      </c>
      <c r="D367" s="7">
        <v>45093</v>
      </c>
      <c r="E367" s="9">
        <f t="shared" si="48"/>
        <v>1</v>
      </c>
      <c r="F367" t="s">
        <v>7</v>
      </c>
      <c r="G367" s="6">
        <v>15.005549999999999</v>
      </c>
      <c r="H367" s="6">
        <f t="shared" si="49"/>
        <v>15.005549999999999</v>
      </c>
      <c r="I367" s="6">
        <v>0</v>
      </c>
      <c r="J367" s="6">
        <f t="shared" si="50"/>
        <v>15.005549999999999</v>
      </c>
      <c r="K367" t="s">
        <v>7</v>
      </c>
      <c r="L367" t="s">
        <v>181</v>
      </c>
    </row>
    <row r="368" spans="1:12" x14ac:dyDescent="0.25">
      <c r="A368">
        <v>2605</v>
      </c>
      <c r="B368" s="7">
        <v>45036</v>
      </c>
      <c r="C368" s="7">
        <v>45082</v>
      </c>
      <c r="D368" s="7">
        <v>45106</v>
      </c>
      <c r="E368" s="9">
        <f t="shared" si="48"/>
        <v>24</v>
      </c>
      <c r="F368" t="s">
        <v>7</v>
      </c>
      <c r="G368" s="6">
        <v>432</v>
      </c>
      <c r="H368" s="6">
        <f t="shared" si="49"/>
        <v>18</v>
      </c>
      <c r="I368" s="6">
        <v>2.9945999999999997</v>
      </c>
      <c r="J368" s="6">
        <f t="shared" si="50"/>
        <v>434.99459999999999</v>
      </c>
      <c r="K368" t="s">
        <v>7</v>
      </c>
      <c r="L368" t="s">
        <v>181</v>
      </c>
    </row>
    <row r="369" spans="1:12" x14ac:dyDescent="0.25">
      <c r="A369">
        <v>2615</v>
      </c>
      <c r="B369" s="7">
        <v>45045</v>
      </c>
      <c r="C369" s="7">
        <v>45092</v>
      </c>
      <c r="D369" s="7">
        <v>45103</v>
      </c>
      <c r="E369" s="9">
        <f t="shared" si="48"/>
        <v>11</v>
      </c>
      <c r="F369" t="s">
        <v>7</v>
      </c>
      <c r="G369" s="6">
        <v>253</v>
      </c>
      <c r="H369" s="6">
        <f t="shared" si="49"/>
        <v>23</v>
      </c>
      <c r="I369" s="6">
        <v>2.9945999999999997</v>
      </c>
      <c r="J369" s="6">
        <f t="shared" si="50"/>
        <v>255.99459999999999</v>
      </c>
      <c r="K369" t="s">
        <v>7</v>
      </c>
      <c r="L369" t="s">
        <v>181</v>
      </c>
    </row>
    <row r="370" spans="1:12" x14ac:dyDescent="0.25">
      <c r="A370">
        <v>2628</v>
      </c>
      <c r="B370" s="7">
        <v>44912</v>
      </c>
      <c r="C370" s="7">
        <v>45099</v>
      </c>
      <c r="D370" s="7">
        <v>45112</v>
      </c>
      <c r="E370" s="9">
        <f t="shared" si="48"/>
        <v>13</v>
      </c>
      <c r="F370" t="s">
        <v>8</v>
      </c>
      <c r="G370" s="6">
        <v>520</v>
      </c>
      <c r="H370" s="6">
        <f t="shared" si="49"/>
        <v>40</v>
      </c>
      <c r="I370" s="6">
        <v>53</v>
      </c>
      <c r="J370" s="6">
        <f t="shared" si="50"/>
        <v>573</v>
      </c>
      <c r="K370" t="s">
        <v>7</v>
      </c>
      <c r="L370" t="s">
        <v>181</v>
      </c>
    </row>
    <row r="371" spans="1:12" x14ac:dyDescent="0.25">
      <c r="A371">
        <v>2646</v>
      </c>
      <c r="B371" s="7">
        <f t="shared" ref="B371:B372" si="56">C371</f>
        <v>45078</v>
      </c>
      <c r="C371" s="7">
        <v>45078</v>
      </c>
      <c r="D371" s="7">
        <v>45092</v>
      </c>
      <c r="E371" s="9">
        <f t="shared" si="48"/>
        <v>14</v>
      </c>
      <c r="F371" s="7" t="s">
        <v>7</v>
      </c>
      <c r="G371" s="6">
        <v>349.99999999999994</v>
      </c>
      <c r="H371" s="6">
        <f t="shared" si="49"/>
        <v>24.999999999999996</v>
      </c>
      <c r="I371" s="6">
        <v>2.9945999999999997</v>
      </c>
      <c r="J371" s="6">
        <f t="shared" si="50"/>
        <v>352.99459999999993</v>
      </c>
      <c r="K371" t="s">
        <v>7</v>
      </c>
      <c r="L371" t="s">
        <v>181</v>
      </c>
    </row>
    <row r="372" spans="1:12" x14ac:dyDescent="0.25">
      <c r="A372">
        <v>2647</v>
      </c>
      <c r="B372" s="7">
        <f t="shared" si="56"/>
        <v>45078</v>
      </c>
      <c r="C372" s="7">
        <v>45078</v>
      </c>
      <c r="D372" s="7">
        <v>45094</v>
      </c>
      <c r="E372" s="9">
        <f t="shared" si="48"/>
        <v>16</v>
      </c>
      <c r="F372" t="s">
        <v>7</v>
      </c>
      <c r="G372" s="6">
        <v>304</v>
      </c>
      <c r="H372" s="6">
        <f t="shared" si="49"/>
        <v>19</v>
      </c>
      <c r="I372" s="6">
        <v>2.9945999999999997</v>
      </c>
      <c r="J372" s="6">
        <f t="shared" si="50"/>
        <v>306.99459999999999</v>
      </c>
      <c r="K372" t="s">
        <v>7</v>
      </c>
      <c r="L372" t="s">
        <v>181</v>
      </c>
    </row>
    <row r="373" spans="1:12" x14ac:dyDescent="0.25">
      <c r="A373">
        <v>2648</v>
      </c>
      <c r="B373" s="7">
        <v>44786</v>
      </c>
      <c r="C373" s="7">
        <v>45082</v>
      </c>
      <c r="D373" s="7">
        <v>45094</v>
      </c>
      <c r="E373" s="9">
        <f t="shared" si="48"/>
        <v>12</v>
      </c>
      <c r="F373" t="s">
        <v>8</v>
      </c>
      <c r="G373" s="6">
        <v>325</v>
      </c>
      <c r="H373" s="6">
        <f t="shared" si="49"/>
        <v>27.083333333333332</v>
      </c>
      <c r="I373" s="6">
        <v>63.000000000000007</v>
      </c>
      <c r="J373" s="6">
        <f t="shared" si="50"/>
        <v>388</v>
      </c>
      <c r="K373" t="s">
        <v>7</v>
      </c>
      <c r="L373" t="s">
        <v>181</v>
      </c>
    </row>
    <row r="374" spans="1:12" x14ac:dyDescent="0.25">
      <c r="A374">
        <v>2649</v>
      </c>
      <c r="B374" s="7">
        <f t="shared" ref="B374:B383" si="57">C374</f>
        <v>45080</v>
      </c>
      <c r="C374" s="7">
        <v>45080</v>
      </c>
      <c r="D374" s="7">
        <v>45082</v>
      </c>
      <c r="E374" s="9">
        <f t="shared" si="48"/>
        <v>2</v>
      </c>
      <c r="F374" t="s">
        <v>7</v>
      </c>
      <c r="G374" s="6">
        <v>170</v>
      </c>
      <c r="H374" s="6">
        <f t="shared" si="49"/>
        <v>85</v>
      </c>
      <c r="I374" s="6">
        <v>2.9945999999999997</v>
      </c>
      <c r="J374" s="6">
        <f t="shared" si="50"/>
        <v>172.99459999999999</v>
      </c>
      <c r="K374" t="s">
        <v>7</v>
      </c>
      <c r="L374" t="s">
        <v>181</v>
      </c>
    </row>
    <row r="375" spans="1:12" x14ac:dyDescent="0.25">
      <c r="A375">
        <v>2651</v>
      </c>
      <c r="B375" s="7">
        <f t="shared" si="57"/>
        <v>45078</v>
      </c>
      <c r="C375" s="7">
        <v>45078</v>
      </c>
      <c r="D375" s="7">
        <v>45107</v>
      </c>
      <c r="E375" s="9">
        <f t="shared" si="48"/>
        <v>29</v>
      </c>
      <c r="F375" t="s">
        <v>7</v>
      </c>
      <c r="G375" s="6">
        <v>569.99999999999989</v>
      </c>
      <c r="H375" s="6">
        <f t="shared" si="49"/>
        <v>19.6551724137931</v>
      </c>
      <c r="I375" s="6">
        <v>0</v>
      </c>
      <c r="J375" s="6">
        <f t="shared" si="50"/>
        <v>569.99999999999989</v>
      </c>
      <c r="K375" t="s">
        <v>7</v>
      </c>
      <c r="L375" t="s">
        <v>181</v>
      </c>
    </row>
    <row r="376" spans="1:12" x14ac:dyDescent="0.25">
      <c r="A376">
        <v>2652</v>
      </c>
      <c r="B376" s="7">
        <f t="shared" si="57"/>
        <v>45082</v>
      </c>
      <c r="C376" s="7">
        <v>45082</v>
      </c>
      <c r="D376" s="7">
        <v>45090</v>
      </c>
      <c r="E376" s="9">
        <f t="shared" si="48"/>
        <v>8</v>
      </c>
      <c r="F376" t="s">
        <v>7</v>
      </c>
      <c r="G376" s="6">
        <v>450</v>
      </c>
      <c r="H376" s="6">
        <f t="shared" si="49"/>
        <v>56.25</v>
      </c>
      <c r="I376" s="6">
        <v>2.9945999999999997</v>
      </c>
      <c r="J376" s="6">
        <f t="shared" si="50"/>
        <v>452.99459999999999</v>
      </c>
      <c r="K376" t="s">
        <v>7</v>
      </c>
      <c r="L376" t="s">
        <v>181</v>
      </c>
    </row>
    <row r="377" spans="1:12" x14ac:dyDescent="0.25">
      <c r="A377">
        <v>2653</v>
      </c>
      <c r="B377" s="7">
        <f t="shared" si="57"/>
        <v>45089</v>
      </c>
      <c r="C377" s="7">
        <v>45089</v>
      </c>
      <c r="D377" s="7">
        <v>45093</v>
      </c>
      <c r="E377" s="9">
        <f t="shared" si="48"/>
        <v>4</v>
      </c>
      <c r="F377" t="s">
        <v>7</v>
      </c>
      <c r="G377" s="6">
        <v>100</v>
      </c>
      <c r="H377" s="6">
        <f t="shared" si="49"/>
        <v>25</v>
      </c>
      <c r="I377" s="6">
        <v>13</v>
      </c>
      <c r="J377" s="6">
        <f t="shared" si="50"/>
        <v>113</v>
      </c>
      <c r="K377" t="s">
        <v>7</v>
      </c>
      <c r="L377" t="s">
        <v>181</v>
      </c>
    </row>
    <row r="378" spans="1:12" x14ac:dyDescent="0.25">
      <c r="A378">
        <v>2654</v>
      </c>
      <c r="B378" s="7">
        <f t="shared" si="57"/>
        <v>45085</v>
      </c>
      <c r="C378" s="7">
        <v>45085</v>
      </c>
      <c r="D378" s="7">
        <v>45086</v>
      </c>
      <c r="E378" s="9">
        <f t="shared" si="48"/>
        <v>1</v>
      </c>
      <c r="F378" t="s">
        <v>7</v>
      </c>
      <c r="G378" s="6">
        <v>85</v>
      </c>
      <c r="H378" s="6">
        <f t="shared" si="49"/>
        <v>85</v>
      </c>
      <c r="I378" s="6">
        <v>2.9945999999999997</v>
      </c>
      <c r="J378" s="6">
        <f t="shared" si="50"/>
        <v>87.994600000000005</v>
      </c>
      <c r="K378" t="s">
        <v>7</v>
      </c>
      <c r="L378" t="s">
        <v>181</v>
      </c>
    </row>
    <row r="379" spans="1:12" x14ac:dyDescent="0.25">
      <c r="A379">
        <v>2655</v>
      </c>
      <c r="B379" s="7">
        <f t="shared" si="57"/>
        <v>45085</v>
      </c>
      <c r="C379" s="7">
        <v>45085</v>
      </c>
      <c r="D379" s="7">
        <v>45099</v>
      </c>
      <c r="E379" s="9">
        <f t="shared" si="48"/>
        <v>14</v>
      </c>
      <c r="F379" t="s">
        <v>7</v>
      </c>
      <c r="G379" s="6">
        <v>400</v>
      </c>
      <c r="H379" s="6">
        <f t="shared" si="49"/>
        <v>28.571428571428573</v>
      </c>
      <c r="I379" s="6">
        <v>2.9945999999999997</v>
      </c>
      <c r="J379" s="6">
        <f t="shared" si="50"/>
        <v>402.99459999999999</v>
      </c>
      <c r="K379" t="s">
        <v>7</v>
      </c>
      <c r="L379" t="s">
        <v>181</v>
      </c>
    </row>
    <row r="380" spans="1:12" x14ac:dyDescent="0.25">
      <c r="A380">
        <v>2656</v>
      </c>
      <c r="B380" s="7">
        <f t="shared" si="57"/>
        <v>45086</v>
      </c>
      <c r="C380" s="7">
        <v>45086</v>
      </c>
      <c r="D380" s="7">
        <v>45099</v>
      </c>
      <c r="E380" s="9">
        <f t="shared" si="48"/>
        <v>13</v>
      </c>
      <c r="F380" t="s">
        <v>7</v>
      </c>
      <c r="G380" s="6">
        <v>310</v>
      </c>
      <c r="H380" s="6">
        <f t="shared" si="49"/>
        <v>23.846153846153847</v>
      </c>
      <c r="I380" s="6">
        <v>2.9945999999999997</v>
      </c>
      <c r="J380" s="6">
        <f t="shared" si="50"/>
        <v>312.99459999999999</v>
      </c>
      <c r="K380" t="s">
        <v>7</v>
      </c>
      <c r="L380" t="s">
        <v>181</v>
      </c>
    </row>
    <row r="381" spans="1:12" x14ac:dyDescent="0.25">
      <c r="A381">
        <v>2657</v>
      </c>
      <c r="B381" s="7">
        <f t="shared" si="57"/>
        <v>45087</v>
      </c>
      <c r="C381" s="7">
        <v>45087</v>
      </c>
      <c r="D381" s="7">
        <v>45091</v>
      </c>
      <c r="E381" s="9">
        <f t="shared" si="48"/>
        <v>4</v>
      </c>
      <c r="F381" t="s">
        <v>7</v>
      </c>
      <c r="G381" s="6">
        <v>100</v>
      </c>
      <c r="H381" s="6">
        <f t="shared" si="49"/>
        <v>25</v>
      </c>
      <c r="I381" s="6">
        <v>2.9945999999999997</v>
      </c>
      <c r="J381" s="6">
        <f t="shared" si="50"/>
        <v>102.99460000000001</v>
      </c>
      <c r="K381" t="s">
        <v>7</v>
      </c>
      <c r="L381" t="s">
        <v>181</v>
      </c>
    </row>
    <row r="382" spans="1:12" x14ac:dyDescent="0.25">
      <c r="A382">
        <v>2660</v>
      </c>
      <c r="B382" s="7">
        <f t="shared" si="57"/>
        <v>45097</v>
      </c>
      <c r="C382" s="7">
        <v>45097</v>
      </c>
      <c r="D382" s="7">
        <v>45147</v>
      </c>
      <c r="E382" s="9">
        <f t="shared" si="48"/>
        <v>50</v>
      </c>
      <c r="F382" t="s">
        <v>8</v>
      </c>
      <c r="G382" s="6">
        <v>1000</v>
      </c>
      <c r="H382" s="6">
        <f t="shared" si="49"/>
        <v>20</v>
      </c>
      <c r="I382" s="6">
        <v>83</v>
      </c>
      <c r="J382" s="6">
        <f t="shared" si="50"/>
        <v>1083</v>
      </c>
      <c r="K382" t="s">
        <v>7</v>
      </c>
      <c r="L382" t="s">
        <v>181</v>
      </c>
    </row>
    <row r="383" spans="1:12" x14ac:dyDescent="0.25">
      <c r="A383">
        <v>2661</v>
      </c>
      <c r="B383" s="7">
        <f t="shared" si="57"/>
        <v>45089</v>
      </c>
      <c r="C383" s="7">
        <v>45089</v>
      </c>
      <c r="D383" s="7">
        <v>45097</v>
      </c>
      <c r="E383" s="9">
        <f t="shared" si="48"/>
        <v>8</v>
      </c>
      <c r="F383" t="s">
        <v>7</v>
      </c>
      <c r="G383" s="6">
        <v>207</v>
      </c>
      <c r="H383" s="6">
        <f t="shared" si="49"/>
        <v>25.875</v>
      </c>
      <c r="I383" s="6">
        <v>2.9945999999999997</v>
      </c>
      <c r="J383" s="6">
        <f t="shared" si="50"/>
        <v>209.99459999999999</v>
      </c>
      <c r="K383" t="s">
        <v>7</v>
      </c>
      <c r="L383" t="s">
        <v>181</v>
      </c>
    </row>
    <row r="384" spans="1:12" x14ac:dyDescent="0.25">
      <c r="A384">
        <v>2662</v>
      </c>
      <c r="B384" s="7">
        <v>45085</v>
      </c>
      <c r="C384" s="7">
        <v>45089</v>
      </c>
      <c r="D384" s="7">
        <v>45124</v>
      </c>
      <c r="E384" s="9">
        <f t="shared" si="48"/>
        <v>35</v>
      </c>
      <c r="F384" t="s">
        <v>7</v>
      </c>
      <c r="G384" s="6">
        <v>735</v>
      </c>
      <c r="H384" s="6">
        <f t="shared" si="49"/>
        <v>21</v>
      </c>
      <c r="I384" s="6">
        <v>13</v>
      </c>
      <c r="J384" s="6">
        <f t="shared" si="50"/>
        <v>748</v>
      </c>
      <c r="K384" t="s">
        <v>7</v>
      </c>
      <c r="L384" t="s">
        <v>181</v>
      </c>
    </row>
    <row r="385" spans="1:12" x14ac:dyDescent="0.25">
      <c r="A385">
        <v>2663</v>
      </c>
      <c r="B385" s="7">
        <v>45024</v>
      </c>
      <c r="C385" s="7">
        <v>45092</v>
      </c>
      <c r="D385" s="7">
        <v>45106</v>
      </c>
      <c r="E385" s="9">
        <f t="shared" si="48"/>
        <v>14</v>
      </c>
      <c r="F385" t="s">
        <v>8</v>
      </c>
      <c r="G385" s="6">
        <v>420</v>
      </c>
      <c r="H385" s="6">
        <f t="shared" si="49"/>
        <v>30</v>
      </c>
      <c r="I385" s="6">
        <v>53</v>
      </c>
      <c r="J385" s="6">
        <f t="shared" si="50"/>
        <v>473</v>
      </c>
      <c r="K385" t="s">
        <v>7</v>
      </c>
      <c r="L385" t="s">
        <v>181</v>
      </c>
    </row>
    <row r="386" spans="1:12" x14ac:dyDescent="0.25">
      <c r="A386">
        <v>2664</v>
      </c>
      <c r="B386" s="7">
        <f t="shared" ref="B386:B400" si="58">C386</f>
        <v>45092</v>
      </c>
      <c r="C386" s="7">
        <v>45092</v>
      </c>
      <c r="D386" s="7">
        <v>45093</v>
      </c>
      <c r="E386" s="9">
        <f t="shared" si="48"/>
        <v>1</v>
      </c>
      <c r="F386" t="s">
        <v>7</v>
      </c>
      <c r="G386" s="6">
        <v>85</v>
      </c>
      <c r="H386" s="6">
        <f t="shared" si="49"/>
        <v>85</v>
      </c>
      <c r="I386" s="6">
        <v>0</v>
      </c>
      <c r="J386" s="6">
        <f t="shared" si="50"/>
        <v>85</v>
      </c>
      <c r="K386" t="s">
        <v>7</v>
      </c>
      <c r="L386" t="s">
        <v>181</v>
      </c>
    </row>
    <row r="387" spans="1:12" x14ac:dyDescent="0.25">
      <c r="A387">
        <v>2665</v>
      </c>
      <c r="B387" s="7">
        <f t="shared" si="58"/>
        <v>45092</v>
      </c>
      <c r="C387" s="7">
        <v>45092</v>
      </c>
      <c r="D387" s="7">
        <v>45107</v>
      </c>
      <c r="E387" s="9">
        <f t="shared" ref="E387:E450" si="59">D387-C387</f>
        <v>15</v>
      </c>
      <c r="F387" t="s">
        <v>7</v>
      </c>
      <c r="G387" s="6">
        <v>255</v>
      </c>
      <c r="H387" s="6">
        <f t="shared" ref="H387:H450" si="60">G387/E387</f>
        <v>17</v>
      </c>
      <c r="I387" s="6">
        <v>2.9945999999999997</v>
      </c>
      <c r="J387" s="6">
        <f t="shared" ref="J387:J450" si="61">G387+I387</f>
        <v>257.99459999999999</v>
      </c>
      <c r="K387" t="s">
        <v>7</v>
      </c>
      <c r="L387" t="s">
        <v>181</v>
      </c>
    </row>
    <row r="388" spans="1:12" x14ac:dyDescent="0.25">
      <c r="A388">
        <v>2666</v>
      </c>
      <c r="B388" s="7">
        <f t="shared" si="58"/>
        <v>45093</v>
      </c>
      <c r="C388" s="7">
        <v>45093</v>
      </c>
      <c r="D388" s="7">
        <v>45097</v>
      </c>
      <c r="E388" s="9">
        <f t="shared" si="59"/>
        <v>4</v>
      </c>
      <c r="F388" t="s">
        <v>7</v>
      </c>
      <c r="G388" s="6">
        <v>100</v>
      </c>
      <c r="H388" s="6">
        <f t="shared" si="60"/>
        <v>25</v>
      </c>
      <c r="I388" s="6">
        <v>2.9945999999999997</v>
      </c>
      <c r="J388" s="6">
        <f t="shared" si="61"/>
        <v>102.99460000000001</v>
      </c>
      <c r="K388" t="s">
        <v>7</v>
      </c>
      <c r="L388" t="s">
        <v>181</v>
      </c>
    </row>
    <row r="389" spans="1:12" x14ac:dyDescent="0.25">
      <c r="A389">
        <v>2667</v>
      </c>
      <c r="B389" s="7">
        <f t="shared" si="58"/>
        <v>45093</v>
      </c>
      <c r="C389" s="7">
        <v>45093</v>
      </c>
      <c r="D389" s="7">
        <v>45098</v>
      </c>
      <c r="E389" s="9">
        <f t="shared" si="59"/>
        <v>5</v>
      </c>
      <c r="F389" t="s">
        <v>7</v>
      </c>
      <c r="G389" s="6">
        <v>125</v>
      </c>
      <c r="H389" s="6">
        <f t="shared" si="60"/>
        <v>25</v>
      </c>
      <c r="I389" s="6">
        <v>2.9945999999999997</v>
      </c>
      <c r="J389" s="6">
        <f t="shared" si="61"/>
        <v>127.99460000000001</v>
      </c>
      <c r="K389" t="s">
        <v>7</v>
      </c>
      <c r="L389" t="s">
        <v>181</v>
      </c>
    </row>
    <row r="390" spans="1:12" x14ac:dyDescent="0.25">
      <c r="A390">
        <v>2668</v>
      </c>
      <c r="B390" s="7">
        <f t="shared" si="58"/>
        <v>45078</v>
      </c>
      <c r="C390" s="7">
        <v>45078</v>
      </c>
      <c r="D390" s="7">
        <v>45107</v>
      </c>
      <c r="E390" s="9">
        <f t="shared" si="59"/>
        <v>29</v>
      </c>
      <c r="F390" t="s">
        <v>7</v>
      </c>
      <c r="G390" s="6">
        <v>450</v>
      </c>
      <c r="H390" s="6">
        <f t="shared" si="60"/>
        <v>15.517241379310345</v>
      </c>
      <c r="I390" s="6">
        <v>0</v>
      </c>
      <c r="J390" s="6">
        <f t="shared" si="61"/>
        <v>450</v>
      </c>
      <c r="K390" t="s">
        <v>7</v>
      </c>
      <c r="L390" t="s">
        <v>181</v>
      </c>
    </row>
    <row r="391" spans="1:12" x14ac:dyDescent="0.25">
      <c r="A391">
        <v>2669</v>
      </c>
      <c r="B391" s="7">
        <f t="shared" si="58"/>
        <v>45097</v>
      </c>
      <c r="C391" s="7">
        <v>45097</v>
      </c>
      <c r="D391" s="7">
        <v>45101</v>
      </c>
      <c r="E391" s="9">
        <f t="shared" si="59"/>
        <v>4</v>
      </c>
      <c r="F391" t="s">
        <v>7</v>
      </c>
      <c r="G391" s="6">
        <v>340</v>
      </c>
      <c r="H391" s="6">
        <f t="shared" si="60"/>
        <v>85</v>
      </c>
      <c r="I391" s="6">
        <v>0</v>
      </c>
      <c r="J391" s="6">
        <f t="shared" si="61"/>
        <v>340</v>
      </c>
      <c r="K391" t="s">
        <v>7</v>
      </c>
      <c r="L391" t="s">
        <v>181</v>
      </c>
    </row>
    <row r="392" spans="1:12" x14ac:dyDescent="0.25">
      <c r="A392">
        <v>2670</v>
      </c>
      <c r="B392" s="7">
        <f t="shared" si="58"/>
        <v>45097</v>
      </c>
      <c r="C392" s="7">
        <v>45097</v>
      </c>
      <c r="D392" s="7">
        <v>45100</v>
      </c>
      <c r="E392" s="9">
        <f t="shared" si="59"/>
        <v>3</v>
      </c>
      <c r="F392" t="s">
        <v>7</v>
      </c>
      <c r="G392" s="6">
        <v>90</v>
      </c>
      <c r="H392" s="6">
        <f t="shared" si="60"/>
        <v>30</v>
      </c>
      <c r="I392" s="6">
        <v>2.9945999999999997</v>
      </c>
      <c r="J392" s="6">
        <f t="shared" si="61"/>
        <v>92.994600000000005</v>
      </c>
      <c r="K392" t="s">
        <v>7</v>
      </c>
      <c r="L392" t="s">
        <v>181</v>
      </c>
    </row>
    <row r="393" spans="1:12" x14ac:dyDescent="0.25">
      <c r="A393">
        <v>2671</v>
      </c>
      <c r="B393" s="7">
        <f t="shared" si="58"/>
        <v>45097</v>
      </c>
      <c r="C393" s="7">
        <v>45097</v>
      </c>
      <c r="D393" s="7">
        <v>45103</v>
      </c>
      <c r="E393" s="9">
        <f t="shared" si="59"/>
        <v>6</v>
      </c>
      <c r="F393" t="s">
        <v>7</v>
      </c>
      <c r="G393" s="6">
        <v>168</v>
      </c>
      <c r="H393" s="6">
        <f t="shared" si="60"/>
        <v>28</v>
      </c>
      <c r="I393" s="6">
        <v>2.9945999999999997</v>
      </c>
      <c r="J393" s="6">
        <f t="shared" si="61"/>
        <v>170.99459999999999</v>
      </c>
      <c r="K393" t="s">
        <v>7</v>
      </c>
      <c r="L393" t="s">
        <v>181</v>
      </c>
    </row>
    <row r="394" spans="1:12" x14ac:dyDescent="0.25">
      <c r="A394">
        <v>2672</v>
      </c>
      <c r="B394" s="7">
        <f t="shared" si="58"/>
        <v>45097</v>
      </c>
      <c r="C394" s="7">
        <v>45097</v>
      </c>
      <c r="D394" s="7">
        <v>45098</v>
      </c>
      <c r="E394" s="9">
        <f t="shared" si="59"/>
        <v>1</v>
      </c>
      <c r="F394" t="s">
        <v>7</v>
      </c>
      <c r="G394" s="6">
        <v>85</v>
      </c>
      <c r="H394" s="6">
        <f t="shared" si="60"/>
        <v>85</v>
      </c>
      <c r="I394" s="6">
        <v>2.9945999999999997</v>
      </c>
      <c r="J394" s="6">
        <f t="shared" si="61"/>
        <v>87.994600000000005</v>
      </c>
      <c r="K394" t="s">
        <v>7</v>
      </c>
      <c r="L394" t="s">
        <v>181</v>
      </c>
    </row>
    <row r="395" spans="1:12" x14ac:dyDescent="0.25">
      <c r="A395">
        <v>2673</v>
      </c>
      <c r="B395" s="7">
        <f t="shared" si="58"/>
        <v>45097</v>
      </c>
      <c r="C395" s="7">
        <v>45097</v>
      </c>
      <c r="D395" s="7">
        <v>45100</v>
      </c>
      <c r="E395" s="9">
        <f t="shared" si="59"/>
        <v>3</v>
      </c>
      <c r="F395" t="s">
        <v>7</v>
      </c>
      <c r="G395" s="6">
        <v>105</v>
      </c>
      <c r="H395" s="6">
        <f t="shared" si="60"/>
        <v>35</v>
      </c>
      <c r="I395" s="6">
        <v>0</v>
      </c>
      <c r="J395" s="6">
        <f t="shared" si="61"/>
        <v>105</v>
      </c>
      <c r="K395" t="s">
        <v>8</v>
      </c>
      <c r="L395" t="s">
        <v>181</v>
      </c>
    </row>
    <row r="396" spans="1:12" x14ac:dyDescent="0.25">
      <c r="A396">
        <v>2674</v>
      </c>
      <c r="B396" s="7">
        <f t="shared" si="58"/>
        <v>45098</v>
      </c>
      <c r="C396" s="7">
        <v>45098</v>
      </c>
      <c r="D396" s="7">
        <v>45119</v>
      </c>
      <c r="E396" s="9">
        <f t="shared" si="59"/>
        <v>21</v>
      </c>
      <c r="F396" t="s">
        <v>7</v>
      </c>
      <c r="G396" s="6">
        <v>483</v>
      </c>
      <c r="H396" s="6">
        <f t="shared" si="60"/>
        <v>23</v>
      </c>
      <c r="I396" s="6">
        <v>2.9945999999999997</v>
      </c>
      <c r="J396" s="6">
        <f t="shared" si="61"/>
        <v>485.99459999999999</v>
      </c>
      <c r="K396" t="s">
        <v>7</v>
      </c>
      <c r="L396" t="s">
        <v>181</v>
      </c>
    </row>
    <row r="397" spans="1:12" x14ac:dyDescent="0.25">
      <c r="A397">
        <v>2675</v>
      </c>
      <c r="B397" s="7">
        <f t="shared" si="58"/>
        <v>45098</v>
      </c>
      <c r="C397" s="7">
        <v>45098</v>
      </c>
      <c r="D397" s="7">
        <v>45110</v>
      </c>
      <c r="E397" s="9">
        <f t="shared" si="59"/>
        <v>12</v>
      </c>
      <c r="F397" t="s">
        <v>7</v>
      </c>
      <c r="G397" s="6">
        <v>420</v>
      </c>
      <c r="H397" s="6">
        <f t="shared" si="60"/>
        <v>35</v>
      </c>
      <c r="I397" s="6">
        <v>2.9945999999999997</v>
      </c>
      <c r="J397" s="6">
        <f t="shared" si="61"/>
        <v>422.99459999999999</v>
      </c>
      <c r="K397" t="s">
        <v>7</v>
      </c>
      <c r="L397" t="s">
        <v>181</v>
      </c>
    </row>
    <row r="398" spans="1:12" x14ac:dyDescent="0.25">
      <c r="A398">
        <v>2676</v>
      </c>
      <c r="B398" s="7">
        <f t="shared" si="58"/>
        <v>45099</v>
      </c>
      <c r="C398" s="7">
        <v>45099</v>
      </c>
      <c r="D398" s="7">
        <v>45099</v>
      </c>
      <c r="E398" s="9">
        <f t="shared" si="59"/>
        <v>0</v>
      </c>
      <c r="F398" t="s">
        <v>7</v>
      </c>
      <c r="G398" s="6">
        <v>85</v>
      </c>
      <c r="H398" s="6" t="e">
        <f t="shared" si="60"/>
        <v>#DIV/0!</v>
      </c>
      <c r="I398" s="6">
        <v>2.9945999999999997</v>
      </c>
      <c r="J398" s="6">
        <f t="shared" si="61"/>
        <v>87.994600000000005</v>
      </c>
      <c r="K398" t="s">
        <v>7</v>
      </c>
      <c r="L398" t="s">
        <v>181</v>
      </c>
    </row>
    <row r="399" spans="1:12" x14ac:dyDescent="0.25">
      <c r="A399">
        <v>2677</v>
      </c>
      <c r="B399" s="7">
        <f t="shared" si="58"/>
        <v>45099</v>
      </c>
      <c r="C399" s="7">
        <v>45099</v>
      </c>
      <c r="D399" s="7">
        <v>45106</v>
      </c>
      <c r="E399" s="9">
        <f t="shared" si="59"/>
        <v>7</v>
      </c>
      <c r="F399" t="s">
        <v>7</v>
      </c>
      <c r="G399" s="6">
        <v>161</v>
      </c>
      <c r="H399" s="6">
        <f t="shared" si="60"/>
        <v>23</v>
      </c>
      <c r="I399" s="6">
        <v>2.9945999999999997</v>
      </c>
      <c r="J399" s="6">
        <f t="shared" si="61"/>
        <v>163.99459999999999</v>
      </c>
      <c r="K399" t="s">
        <v>7</v>
      </c>
      <c r="L399" t="s">
        <v>181</v>
      </c>
    </row>
    <row r="400" spans="1:12" x14ac:dyDescent="0.25">
      <c r="A400">
        <v>2678</v>
      </c>
      <c r="B400" s="7">
        <f t="shared" si="58"/>
        <v>45099</v>
      </c>
      <c r="C400" s="7">
        <v>45099</v>
      </c>
      <c r="D400" s="7">
        <v>45138</v>
      </c>
      <c r="E400" s="9">
        <f t="shared" si="59"/>
        <v>39</v>
      </c>
      <c r="F400" t="s">
        <v>7</v>
      </c>
      <c r="G400" s="6">
        <v>702</v>
      </c>
      <c r="H400" s="6">
        <f t="shared" si="60"/>
        <v>18</v>
      </c>
      <c r="I400" s="6">
        <v>18</v>
      </c>
      <c r="J400" s="6">
        <f t="shared" si="61"/>
        <v>720</v>
      </c>
      <c r="K400" t="s">
        <v>7</v>
      </c>
      <c r="L400" t="s">
        <v>181</v>
      </c>
    </row>
    <row r="401" spans="1:12" x14ac:dyDescent="0.25">
      <c r="A401">
        <v>2679</v>
      </c>
      <c r="B401" s="7">
        <v>45010</v>
      </c>
      <c r="C401" s="7">
        <v>45107</v>
      </c>
      <c r="D401" s="7">
        <v>45135</v>
      </c>
      <c r="E401" s="9">
        <f t="shared" si="59"/>
        <v>28</v>
      </c>
      <c r="F401" t="s">
        <v>8</v>
      </c>
      <c r="G401" s="6">
        <v>235</v>
      </c>
      <c r="H401" s="6">
        <f t="shared" si="60"/>
        <v>8.3928571428571423</v>
      </c>
      <c r="I401" s="6">
        <v>0</v>
      </c>
      <c r="J401" s="6">
        <f t="shared" si="61"/>
        <v>235</v>
      </c>
      <c r="K401" t="s">
        <v>7</v>
      </c>
      <c r="L401" t="s">
        <v>22</v>
      </c>
    </row>
    <row r="402" spans="1:12" x14ac:dyDescent="0.25">
      <c r="A402">
        <v>2680</v>
      </c>
      <c r="B402" s="7">
        <f t="shared" ref="B402:B409" si="62">C402</f>
        <v>45080</v>
      </c>
      <c r="C402" s="7">
        <v>45080</v>
      </c>
      <c r="D402" s="7">
        <v>45108</v>
      </c>
      <c r="E402" s="9">
        <f t="shared" si="59"/>
        <v>28</v>
      </c>
      <c r="F402" t="s">
        <v>7</v>
      </c>
      <c r="G402" s="6">
        <v>800</v>
      </c>
      <c r="H402" s="6">
        <f t="shared" si="60"/>
        <v>28.571428571428573</v>
      </c>
      <c r="I402" s="6">
        <v>0</v>
      </c>
      <c r="J402" s="6">
        <f t="shared" si="61"/>
        <v>800</v>
      </c>
      <c r="K402" t="s">
        <v>7</v>
      </c>
      <c r="L402" t="s">
        <v>181</v>
      </c>
    </row>
    <row r="403" spans="1:12" x14ac:dyDescent="0.25">
      <c r="A403">
        <v>2683</v>
      </c>
      <c r="B403" s="7">
        <f t="shared" si="62"/>
        <v>45100</v>
      </c>
      <c r="C403" s="7">
        <v>45100</v>
      </c>
      <c r="D403" s="7">
        <v>45114</v>
      </c>
      <c r="E403" s="9">
        <f t="shared" si="59"/>
        <v>14</v>
      </c>
      <c r="F403" t="s">
        <v>7</v>
      </c>
      <c r="G403" s="6">
        <v>420</v>
      </c>
      <c r="H403" s="6">
        <f t="shared" si="60"/>
        <v>30</v>
      </c>
      <c r="I403" s="6">
        <v>0</v>
      </c>
      <c r="J403" s="6">
        <f t="shared" si="61"/>
        <v>420</v>
      </c>
      <c r="K403" t="s">
        <v>8</v>
      </c>
      <c r="L403" t="s">
        <v>181</v>
      </c>
    </row>
    <row r="404" spans="1:12" x14ac:dyDescent="0.25">
      <c r="A404">
        <v>2684</v>
      </c>
      <c r="B404" s="7">
        <f t="shared" si="62"/>
        <v>45101</v>
      </c>
      <c r="C404" s="7">
        <v>45101</v>
      </c>
      <c r="D404" s="7">
        <v>45103</v>
      </c>
      <c r="E404" s="9">
        <f t="shared" si="59"/>
        <v>2</v>
      </c>
      <c r="F404" t="s">
        <v>7</v>
      </c>
      <c r="G404" s="6">
        <v>150</v>
      </c>
      <c r="H404" s="6">
        <f t="shared" si="60"/>
        <v>75</v>
      </c>
      <c r="I404" s="6">
        <v>2.9945999999999997</v>
      </c>
      <c r="J404" s="6">
        <f t="shared" si="61"/>
        <v>152.99459999999999</v>
      </c>
      <c r="K404" t="s">
        <v>7</v>
      </c>
      <c r="L404" t="s">
        <v>181</v>
      </c>
    </row>
    <row r="405" spans="1:12" x14ac:dyDescent="0.25">
      <c r="A405">
        <v>2685</v>
      </c>
      <c r="B405" s="7">
        <f t="shared" si="62"/>
        <v>45103</v>
      </c>
      <c r="C405" s="7">
        <v>45103</v>
      </c>
      <c r="D405" s="7">
        <v>45107</v>
      </c>
      <c r="E405" s="9">
        <f t="shared" si="59"/>
        <v>4</v>
      </c>
      <c r="F405" t="s">
        <v>7</v>
      </c>
      <c r="G405" s="6">
        <v>120</v>
      </c>
      <c r="H405" s="6">
        <f t="shared" si="60"/>
        <v>30</v>
      </c>
      <c r="I405" s="6">
        <v>2.9945999999999997</v>
      </c>
      <c r="J405" s="6">
        <f t="shared" si="61"/>
        <v>122.99460000000001</v>
      </c>
      <c r="K405" t="s">
        <v>7</v>
      </c>
      <c r="L405" t="s">
        <v>181</v>
      </c>
    </row>
    <row r="406" spans="1:12" x14ac:dyDescent="0.25">
      <c r="A406">
        <v>2686</v>
      </c>
      <c r="B406" s="7">
        <f t="shared" si="62"/>
        <v>45103</v>
      </c>
      <c r="C406" s="7">
        <v>45103</v>
      </c>
      <c r="D406" s="7">
        <v>45107</v>
      </c>
      <c r="E406" s="9">
        <f t="shared" si="59"/>
        <v>4</v>
      </c>
      <c r="F406" t="s">
        <v>7</v>
      </c>
      <c r="G406" s="6">
        <v>200</v>
      </c>
      <c r="H406" s="6">
        <f t="shared" si="60"/>
        <v>50</v>
      </c>
      <c r="I406" s="6">
        <v>0</v>
      </c>
      <c r="J406" s="6">
        <f t="shared" si="61"/>
        <v>200</v>
      </c>
      <c r="K406" t="s">
        <v>8</v>
      </c>
      <c r="L406" t="s">
        <v>181</v>
      </c>
    </row>
    <row r="407" spans="1:12" x14ac:dyDescent="0.25">
      <c r="A407">
        <v>2686</v>
      </c>
      <c r="B407" s="7">
        <f t="shared" si="62"/>
        <v>45107</v>
      </c>
      <c r="C407" s="7">
        <v>45107</v>
      </c>
      <c r="D407" s="7">
        <v>45120</v>
      </c>
      <c r="E407" s="9">
        <f t="shared" si="59"/>
        <v>13</v>
      </c>
      <c r="F407" t="s">
        <v>7</v>
      </c>
      <c r="G407" s="6">
        <v>585</v>
      </c>
      <c r="H407" s="6">
        <f t="shared" si="60"/>
        <v>45</v>
      </c>
      <c r="I407" s="6">
        <v>0</v>
      </c>
      <c r="J407" s="6">
        <f t="shared" si="61"/>
        <v>585</v>
      </c>
      <c r="K407" t="s">
        <v>7</v>
      </c>
      <c r="L407" t="s">
        <v>181</v>
      </c>
    </row>
    <row r="408" spans="1:12" x14ac:dyDescent="0.25">
      <c r="A408">
        <v>2687</v>
      </c>
      <c r="B408" s="7">
        <f t="shared" si="62"/>
        <v>45107</v>
      </c>
      <c r="C408" s="7">
        <v>45107</v>
      </c>
      <c r="D408" s="7">
        <v>45135</v>
      </c>
      <c r="E408" s="9">
        <f t="shared" si="59"/>
        <v>28</v>
      </c>
      <c r="F408" t="s">
        <v>7</v>
      </c>
      <c r="G408" s="6">
        <v>532</v>
      </c>
      <c r="H408" s="6">
        <f t="shared" si="60"/>
        <v>19</v>
      </c>
      <c r="I408" s="6">
        <v>2.9945999999999997</v>
      </c>
      <c r="J408" s="6">
        <f t="shared" si="61"/>
        <v>534.99459999999999</v>
      </c>
      <c r="K408" t="s">
        <v>7</v>
      </c>
      <c r="L408" t="s">
        <v>181</v>
      </c>
    </row>
    <row r="409" spans="1:12" x14ac:dyDescent="0.25">
      <c r="A409">
        <v>2688</v>
      </c>
      <c r="B409" s="7">
        <f t="shared" si="62"/>
        <v>45105</v>
      </c>
      <c r="C409" s="7">
        <v>45105</v>
      </c>
      <c r="D409" s="7">
        <v>45106</v>
      </c>
      <c r="E409" s="9">
        <f t="shared" si="59"/>
        <v>1</v>
      </c>
      <c r="F409" t="s">
        <v>7</v>
      </c>
      <c r="G409" s="6">
        <v>85</v>
      </c>
      <c r="H409" s="6">
        <f t="shared" si="60"/>
        <v>85</v>
      </c>
      <c r="I409" s="6">
        <v>2.9945999999999997</v>
      </c>
      <c r="J409" s="6">
        <f t="shared" si="61"/>
        <v>87.994600000000005</v>
      </c>
      <c r="K409" t="s">
        <v>7</v>
      </c>
      <c r="L409" t="s">
        <v>181</v>
      </c>
    </row>
    <row r="410" spans="1:12" x14ac:dyDescent="0.25">
      <c r="A410">
        <v>2692</v>
      </c>
      <c r="B410" s="7">
        <v>45087</v>
      </c>
      <c r="C410" s="7">
        <v>45107</v>
      </c>
      <c r="D410" s="7">
        <v>45169</v>
      </c>
      <c r="E410" s="9">
        <f t="shared" si="59"/>
        <v>62</v>
      </c>
      <c r="F410" t="s">
        <v>7</v>
      </c>
      <c r="G410" s="6">
        <v>1425.9999999999998</v>
      </c>
      <c r="H410" s="6">
        <f t="shared" si="60"/>
        <v>22.999999999999996</v>
      </c>
      <c r="I410" s="6">
        <v>23</v>
      </c>
      <c r="J410" s="6">
        <f t="shared" si="61"/>
        <v>1448.9999999999998</v>
      </c>
      <c r="K410" t="s">
        <v>7</v>
      </c>
      <c r="L410" t="s">
        <v>181</v>
      </c>
    </row>
    <row r="411" spans="1:12" x14ac:dyDescent="0.25">
      <c r="A411">
        <v>2693</v>
      </c>
      <c r="B411" s="7">
        <f t="shared" ref="B411:B413" si="63">C411</f>
        <v>45107</v>
      </c>
      <c r="C411" s="7">
        <v>45107</v>
      </c>
      <c r="D411" s="7">
        <v>45142</v>
      </c>
      <c r="E411" s="9">
        <f t="shared" si="59"/>
        <v>35</v>
      </c>
      <c r="F411" t="s">
        <v>7</v>
      </c>
      <c r="G411" s="6">
        <v>805</v>
      </c>
      <c r="H411" s="6">
        <f t="shared" si="60"/>
        <v>23</v>
      </c>
      <c r="I411" s="6">
        <v>13</v>
      </c>
      <c r="J411" s="6">
        <f t="shared" si="61"/>
        <v>818</v>
      </c>
      <c r="K411" t="s">
        <v>7</v>
      </c>
      <c r="L411" t="s">
        <v>181</v>
      </c>
    </row>
    <row r="412" spans="1:12" x14ac:dyDescent="0.25">
      <c r="A412" t="s">
        <v>35</v>
      </c>
      <c r="B412" s="7">
        <f t="shared" si="63"/>
        <v>45047</v>
      </c>
      <c r="C412" s="7">
        <v>45047</v>
      </c>
      <c r="D412" s="7">
        <v>45077</v>
      </c>
      <c r="E412" s="9">
        <f t="shared" si="59"/>
        <v>30</v>
      </c>
      <c r="F412" t="s">
        <v>7</v>
      </c>
      <c r="G412" s="6">
        <v>775.00464999999997</v>
      </c>
      <c r="H412" s="6">
        <f t="shared" si="60"/>
        <v>25.833488333333332</v>
      </c>
      <c r="I412" s="6">
        <v>0</v>
      </c>
      <c r="J412" s="6">
        <f t="shared" si="61"/>
        <v>775.00464999999997</v>
      </c>
      <c r="K412" t="s">
        <v>7</v>
      </c>
      <c r="L412" t="s">
        <v>181</v>
      </c>
    </row>
    <row r="413" spans="1:12" x14ac:dyDescent="0.25">
      <c r="A413" t="s">
        <v>36</v>
      </c>
      <c r="B413" s="7">
        <f t="shared" si="63"/>
        <v>45073</v>
      </c>
      <c r="C413" s="7">
        <v>45073</v>
      </c>
      <c r="D413" s="7">
        <v>45076</v>
      </c>
      <c r="E413" s="9">
        <f t="shared" si="59"/>
        <v>3</v>
      </c>
      <c r="F413" t="s">
        <v>7</v>
      </c>
      <c r="G413" s="6">
        <v>48.000399999999999</v>
      </c>
      <c r="H413" s="6">
        <f t="shared" si="60"/>
        <v>16.000133333333334</v>
      </c>
      <c r="I413" s="6">
        <v>0</v>
      </c>
      <c r="J413" s="6">
        <f t="shared" si="61"/>
        <v>48.000399999999999</v>
      </c>
      <c r="K413" t="s">
        <v>7</v>
      </c>
      <c r="L413" t="s">
        <v>181</v>
      </c>
    </row>
    <row r="414" spans="1:12" x14ac:dyDescent="0.25">
      <c r="A414">
        <v>2511</v>
      </c>
      <c r="B414" s="7">
        <v>44953</v>
      </c>
      <c r="C414" s="7">
        <v>45073</v>
      </c>
      <c r="D414" s="7">
        <v>45097</v>
      </c>
      <c r="E414" s="9">
        <f t="shared" si="59"/>
        <v>24</v>
      </c>
      <c r="F414" t="s">
        <v>8</v>
      </c>
      <c r="G414" s="6">
        <v>575</v>
      </c>
      <c r="H414" s="6">
        <f t="shared" si="60"/>
        <v>23.958333333333332</v>
      </c>
      <c r="I414" s="6">
        <v>83</v>
      </c>
      <c r="J414" s="6">
        <f t="shared" si="61"/>
        <v>658</v>
      </c>
      <c r="K414" t="s">
        <v>7</v>
      </c>
      <c r="L414" t="s">
        <v>181</v>
      </c>
    </row>
    <row r="415" spans="1:12" x14ac:dyDescent="0.25">
      <c r="A415">
        <v>2536</v>
      </c>
      <c r="B415" s="7">
        <v>44980</v>
      </c>
      <c r="C415" s="7">
        <v>45050</v>
      </c>
      <c r="D415" s="7">
        <v>45107</v>
      </c>
      <c r="E415" s="9">
        <f t="shared" si="59"/>
        <v>57</v>
      </c>
      <c r="F415" t="s">
        <v>8</v>
      </c>
      <c r="G415" s="6">
        <v>1025</v>
      </c>
      <c r="H415" s="6">
        <f t="shared" si="60"/>
        <v>17.982456140350877</v>
      </c>
      <c r="I415" s="6">
        <v>63.000000000000007</v>
      </c>
      <c r="J415" s="6">
        <f t="shared" si="61"/>
        <v>1088</v>
      </c>
      <c r="K415" t="s">
        <v>7</v>
      </c>
      <c r="L415" t="s">
        <v>181</v>
      </c>
    </row>
    <row r="416" spans="1:12" x14ac:dyDescent="0.25">
      <c r="A416">
        <v>2563</v>
      </c>
      <c r="B416" s="7">
        <v>45001</v>
      </c>
      <c r="C416" s="7">
        <v>45068</v>
      </c>
      <c r="D416" s="7">
        <v>45079</v>
      </c>
      <c r="E416" s="9">
        <f t="shared" si="59"/>
        <v>11</v>
      </c>
      <c r="F416" t="s">
        <v>7</v>
      </c>
      <c r="G416" s="6">
        <v>312</v>
      </c>
      <c r="H416" s="6">
        <f t="shared" si="60"/>
        <v>28.363636363636363</v>
      </c>
      <c r="I416" s="6">
        <v>2.9945999999999997</v>
      </c>
      <c r="J416" s="6">
        <f t="shared" si="61"/>
        <v>314.99459999999999</v>
      </c>
      <c r="K416" t="s">
        <v>7</v>
      </c>
      <c r="L416" t="s">
        <v>181</v>
      </c>
    </row>
    <row r="417" spans="1:12" x14ac:dyDescent="0.25">
      <c r="A417">
        <v>2612</v>
      </c>
      <c r="B417" s="7">
        <v>45041</v>
      </c>
      <c r="C417" s="7">
        <v>45076</v>
      </c>
      <c r="D417" s="7">
        <v>45103</v>
      </c>
      <c r="E417" s="9">
        <f t="shared" si="59"/>
        <v>27</v>
      </c>
      <c r="F417" t="s">
        <v>8</v>
      </c>
      <c r="G417" s="6">
        <v>810</v>
      </c>
      <c r="H417" s="6">
        <f t="shared" si="60"/>
        <v>30</v>
      </c>
      <c r="I417" s="6">
        <v>53</v>
      </c>
      <c r="J417" s="6">
        <f t="shared" si="61"/>
        <v>863</v>
      </c>
      <c r="K417" t="s">
        <v>7</v>
      </c>
      <c r="L417" t="s">
        <v>181</v>
      </c>
    </row>
    <row r="418" spans="1:12" x14ac:dyDescent="0.25">
      <c r="A418">
        <v>2618</v>
      </c>
      <c r="B418" s="7">
        <f t="shared" ref="B418:B420" si="64">C418</f>
        <v>45047</v>
      </c>
      <c r="C418" s="7">
        <v>45047</v>
      </c>
      <c r="D418" s="7">
        <v>45049</v>
      </c>
      <c r="E418" s="9">
        <f t="shared" si="59"/>
        <v>2</v>
      </c>
      <c r="F418" t="s">
        <v>7</v>
      </c>
      <c r="G418" s="6">
        <v>100</v>
      </c>
      <c r="H418" s="6">
        <f t="shared" si="60"/>
        <v>50</v>
      </c>
      <c r="I418" s="6">
        <v>18</v>
      </c>
      <c r="J418" s="6">
        <f t="shared" si="61"/>
        <v>118</v>
      </c>
      <c r="K418" t="s">
        <v>7</v>
      </c>
      <c r="L418" t="s">
        <v>181</v>
      </c>
    </row>
    <row r="419" spans="1:12" x14ac:dyDescent="0.25">
      <c r="A419">
        <v>2619</v>
      </c>
      <c r="B419" s="7">
        <f t="shared" si="64"/>
        <v>45049</v>
      </c>
      <c r="C419" s="7">
        <v>45049</v>
      </c>
      <c r="D419" s="7">
        <v>45110</v>
      </c>
      <c r="E419" s="9">
        <f t="shared" si="59"/>
        <v>61</v>
      </c>
      <c r="F419" t="s">
        <v>7</v>
      </c>
      <c r="G419" s="6">
        <v>915</v>
      </c>
      <c r="H419" s="6">
        <f t="shared" si="60"/>
        <v>15</v>
      </c>
      <c r="I419" s="6">
        <v>2.9945999999999997</v>
      </c>
      <c r="J419" s="6">
        <f t="shared" si="61"/>
        <v>917.99459999999999</v>
      </c>
      <c r="K419" t="s">
        <v>7</v>
      </c>
      <c r="L419" t="s">
        <v>181</v>
      </c>
    </row>
    <row r="420" spans="1:12" x14ac:dyDescent="0.25">
      <c r="A420">
        <v>2620</v>
      </c>
      <c r="B420" s="7">
        <f t="shared" si="64"/>
        <v>45049</v>
      </c>
      <c r="C420" s="7">
        <v>45049</v>
      </c>
      <c r="D420" s="7">
        <v>45063</v>
      </c>
      <c r="E420" s="9">
        <f t="shared" si="59"/>
        <v>14</v>
      </c>
      <c r="F420" t="s">
        <v>7</v>
      </c>
      <c r="G420" s="6">
        <v>349.99999999999994</v>
      </c>
      <c r="H420" s="6">
        <f t="shared" si="60"/>
        <v>24.999999999999996</v>
      </c>
      <c r="I420" s="6">
        <v>2.9945999999999997</v>
      </c>
      <c r="J420" s="6">
        <f t="shared" si="61"/>
        <v>352.99459999999993</v>
      </c>
      <c r="K420" t="s">
        <v>7</v>
      </c>
      <c r="L420" t="s">
        <v>181</v>
      </c>
    </row>
    <row r="421" spans="1:12" x14ac:dyDescent="0.25">
      <c r="A421">
        <v>2621</v>
      </c>
      <c r="B421" s="7">
        <v>45050</v>
      </c>
      <c r="C421" s="7">
        <v>45050</v>
      </c>
      <c r="D421" s="7">
        <v>45065</v>
      </c>
      <c r="E421" s="9">
        <f t="shared" si="59"/>
        <v>15</v>
      </c>
      <c r="F421" t="s">
        <v>7</v>
      </c>
      <c r="G421" s="6">
        <v>360</v>
      </c>
      <c r="H421" s="6">
        <f t="shared" si="60"/>
        <v>24</v>
      </c>
      <c r="I421" s="6">
        <v>16</v>
      </c>
      <c r="J421" s="6">
        <f t="shared" si="61"/>
        <v>376</v>
      </c>
      <c r="K421" t="s">
        <v>7</v>
      </c>
      <c r="L421" t="s">
        <v>181</v>
      </c>
    </row>
    <row r="422" spans="1:12" x14ac:dyDescent="0.25">
      <c r="A422">
        <v>2622</v>
      </c>
      <c r="B422" s="7">
        <v>45050</v>
      </c>
      <c r="C422" s="7">
        <v>45050</v>
      </c>
      <c r="D422" s="7">
        <v>45064</v>
      </c>
      <c r="E422" s="9">
        <f t="shared" si="59"/>
        <v>14</v>
      </c>
      <c r="F422" t="s">
        <v>8</v>
      </c>
      <c r="G422" s="6">
        <v>349.99999999999994</v>
      </c>
      <c r="H422" s="6">
        <f t="shared" si="60"/>
        <v>24.999999999999996</v>
      </c>
      <c r="I422" s="6">
        <v>68</v>
      </c>
      <c r="J422" s="6">
        <f t="shared" si="61"/>
        <v>417.99999999999994</v>
      </c>
      <c r="K422" t="s">
        <v>7</v>
      </c>
      <c r="L422" t="s">
        <v>181</v>
      </c>
    </row>
    <row r="423" spans="1:12" x14ac:dyDescent="0.25">
      <c r="A423">
        <v>2623</v>
      </c>
      <c r="B423" s="7">
        <f>C423</f>
        <v>45051</v>
      </c>
      <c r="C423" s="7">
        <v>45051</v>
      </c>
      <c r="D423" s="7">
        <v>45062</v>
      </c>
      <c r="E423" s="9">
        <f t="shared" si="59"/>
        <v>11</v>
      </c>
      <c r="F423" t="s">
        <v>7</v>
      </c>
      <c r="G423" s="6">
        <v>420</v>
      </c>
      <c r="H423" s="6">
        <f t="shared" si="60"/>
        <v>38.18181818181818</v>
      </c>
      <c r="I423" s="6">
        <v>2.9945999999999997</v>
      </c>
      <c r="J423" s="6">
        <f t="shared" si="61"/>
        <v>422.99459999999999</v>
      </c>
      <c r="K423" t="s">
        <v>7</v>
      </c>
      <c r="L423" t="s">
        <v>181</v>
      </c>
    </row>
    <row r="424" spans="1:12" x14ac:dyDescent="0.25">
      <c r="A424">
        <v>2624</v>
      </c>
      <c r="B424" s="7">
        <v>45010</v>
      </c>
      <c r="C424" s="7">
        <v>45059</v>
      </c>
      <c r="D424" s="7">
        <v>45083</v>
      </c>
      <c r="E424" s="9">
        <f t="shared" si="59"/>
        <v>24</v>
      </c>
      <c r="F424" t="s">
        <v>7</v>
      </c>
      <c r="G424" s="6">
        <v>432</v>
      </c>
      <c r="H424" s="6">
        <f t="shared" si="60"/>
        <v>18</v>
      </c>
      <c r="I424" s="6">
        <v>2.9945999999999997</v>
      </c>
      <c r="J424" s="6">
        <f t="shared" si="61"/>
        <v>434.99459999999999</v>
      </c>
      <c r="K424" t="s">
        <v>7</v>
      </c>
      <c r="L424" t="s">
        <v>181</v>
      </c>
    </row>
    <row r="425" spans="1:12" x14ac:dyDescent="0.25">
      <c r="A425">
        <v>2625</v>
      </c>
      <c r="B425" s="7">
        <v>45048</v>
      </c>
      <c r="C425" s="7">
        <v>45052</v>
      </c>
      <c r="D425" s="7">
        <v>45055</v>
      </c>
      <c r="E425" s="9">
        <f t="shared" si="59"/>
        <v>3</v>
      </c>
      <c r="F425" t="s">
        <v>7</v>
      </c>
      <c r="G425" s="6">
        <v>255</v>
      </c>
      <c r="H425" s="6">
        <f t="shared" si="60"/>
        <v>85</v>
      </c>
      <c r="I425" s="6">
        <v>2.9945999999999997</v>
      </c>
      <c r="J425" s="6">
        <f t="shared" si="61"/>
        <v>257.99459999999999</v>
      </c>
      <c r="K425" t="s">
        <v>7</v>
      </c>
      <c r="L425" t="s">
        <v>181</v>
      </c>
    </row>
    <row r="426" spans="1:12" x14ac:dyDescent="0.25">
      <c r="A426">
        <v>2626</v>
      </c>
      <c r="B426" s="7">
        <f t="shared" ref="B426:B430" si="65">C426</f>
        <v>45055</v>
      </c>
      <c r="C426" s="7">
        <v>45055</v>
      </c>
      <c r="D426" s="7">
        <v>45090</v>
      </c>
      <c r="E426" s="9">
        <f t="shared" si="59"/>
        <v>35</v>
      </c>
      <c r="F426" t="s">
        <v>7</v>
      </c>
      <c r="G426" s="6">
        <v>699.99999999999989</v>
      </c>
      <c r="H426" s="6">
        <f t="shared" si="60"/>
        <v>19.999999999999996</v>
      </c>
      <c r="I426" s="6">
        <v>2.9945999999999997</v>
      </c>
      <c r="J426" s="6">
        <f t="shared" si="61"/>
        <v>702.99459999999988</v>
      </c>
      <c r="K426" t="s">
        <v>7</v>
      </c>
      <c r="L426" t="s">
        <v>181</v>
      </c>
    </row>
    <row r="427" spans="1:12" x14ac:dyDescent="0.25">
      <c r="A427">
        <v>2629</v>
      </c>
      <c r="B427" s="7">
        <f t="shared" si="65"/>
        <v>45048</v>
      </c>
      <c r="C427" s="7">
        <v>45048</v>
      </c>
      <c r="D427" s="7">
        <v>45076</v>
      </c>
      <c r="E427" s="9">
        <f t="shared" si="59"/>
        <v>28</v>
      </c>
      <c r="F427" t="s">
        <v>7</v>
      </c>
      <c r="G427" s="6">
        <v>532</v>
      </c>
      <c r="H427" s="6">
        <f t="shared" si="60"/>
        <v>19</v>
      </c>
      <c r="I427" s="6">
        <v>13</v>
      </c>
      <c r="J427" s="6">
        <f t="shared" si="61"/>
        <v>545</v>
      </c>
      <c r="K427" t="s">
        <v>7</v>
      </c>
      <c r="L427" t="s">
        <v>181</v>
      </c>
    </row>
    <row r="428" spans="1:12" x14ac:dyDescent="0.25">
      <c r="A428">
        <v>2630</v>
      </c>
      <c r="B428" s="7">
        <f t="shared" si="65"/>
        <v>45057</v>
      </c>
      <c r="C428" s="7">
        <v>45057</v>
      </c>
      <c r="D428" s="7">
        <v>45061</v>
      </c>
      <c r="E428" s="9">
        <f t="shared" si="59"/>
        <v>4</v>
      </c>
      <c r="F428" t="s">
        <v>7</v>
      </c>
      <c r="G428" s="6">
        <v>100</v>
      </c>
      <c r="H428" s="6">
        <f t="shared" si="60"/>
        <v>25</v>
      </c>
      <c r="I428" s="6">
        <v>2.9945999999999997</v>
      </c>
      <c r="J428" s="6">
        <f t="shared" si="61"/>
        <v>102.99460000000001</v>
      </c>
      <c r="K428" t="s">
        <v>7</v>
      </c>
      <c r="L428" t="s">
        <v>181</v>
      </c>
    </row>
    <row r="429" spans="1:12" x14ac:dyDescent="0.25">
      <c r="A429">
        <v>2632</v>
      </c>
      <c r="B429" s="7">
        <f t="shared" si="65"/>
        <v>45059</v>
      </c>
      <c r="C429" s="7">
        <v>45059</v>
      </c>
      <c r="D429" s="7">
        <v>45059</v>
      </c>
      <c r="E429" s="9">
        <f t="shared" si="59"/>
        <v>0</v>
      </c>
      <c r="F429" t="s">
        <v>7</v>
      </c>
      <c r="G429" s="6">
        <v>55</v>
      </c>
      <c r="H429" s="6" t="e">
        <f t="shared" si="60"/>
        <v>#DIV/0!</v>
      </c>
      <c r="I429" s="6">
        <v>2.9945999999999997</v>
      </c>
      <c r="J429" s="6">
        <f t="shared" si="61"/>
        <v>57.994599999999998</v>
      </c>
      <c r="K429" t="s">
        <v>7</v>
      </c>
      <c r="L429" t="s">
        <v>181</v>
      </c>
    </row>
    <row r="430" spans="1:12" x14ac:dyDescent="0.25">
      <c r="A430">
        <v>2633</v>
      </c>
      <c r="B430" s="7">
        <f t="shared" si="65"/>
        <v>45047</v>
      </c>
      <c r="C430" s="7">
        <v>45047</v>
      </c>
      <c r="D430" s="7">
        <v>45077</v>
      </c>
      <c r="E430" s="9">
        <f t="shared" si="59"/>
        <v>30</v>
      </c>
      <c r="F430" t="s">
        <v>7</v>
      </c>
      <c r="G430" s="6">
        <v>465.00000000000006</v>
      </c>
      <c r="H430" s="6">
        <f t="shared" si="60"/>
        <v>15.500000000000002</v>
      </c>
      <c r="I430" s="6">
        <v>0</v>
      </c>
      <c r="J430" s="6">
        <f t="shared" si="61"/>
        <v>465.00000000000006</v>
      </c>
      <c r="K430" t="s">
        <v>7</v>
      </c>
      <c r="L430" t="s">
        <v>181</v>
      </c>
    </row>
    <row r="431" spans="1:12" x14ac:dyDescent="0.25">
      <c r="A431">
        <v>2634</v>
      </c>
      <c r="B431" s="7">
        <v>45059</v>
      </c>
      <c r="C431" s="7">
        <v>45062</v>
      </c>
      <c r="D431" s="7">
        <v>45076</v>
      </c>
      <c r="E431" s="9">
        <f t="shared" si="59"/>
        <v>14</v>
      </c>
      <c r="F431" t="s">
        <v>7</v>
      </c>
      <c r="G431" s="6">
        <v>322</v>
      </c>
      <c r="H431" s="6">
        <f t="shared" si="60"/>
        <v>23</v>
      </c>
      <c r="I431" s="6">
        <v>13</v>
      </c>
      <c r="J431" s="6">
        <f t="shared" si="61"/>
        <v>335</v>
      </c>
      <c r="K431" t="s">
        <v>7</v>
      </c>
      <c r="L431" t="s">
        <v>181</v>
      </c>
    </row>
    <row r="432" spans="1:12" x14ac:dyDescent="0.25">
      <c r="A432">
        <v>2635</v>
      </c>
      <c r="B432" s="7">
        <f t="shared" ref="B432:B445" si="66">C432</f>
        <v>45062</v>
      </c>
      <c r="C432" s="7">
        <v>45062</v>
      </c>
      <c r="D432" s="7">
        <v>45077</v>
      </c>
      <c r="E432" s="9">
        <f t="shared" si="59"/>
        <v>15</v>
      </c>
      <c r="F432" t="s">
        <v>7</v>
      </c>
      <c r="G432" s="6">
        <v>375</v>
      </c>
      <c r="H432" s="6">
        <f t="shared" si="60"/>
        <v>25</v>
      </c>
      <c r="I432" s="6">
        <v>2.9945999999999997</v>
      </c>
      <c r="J432" s="6">
        <f t="shared" si="61"/>
        <v>377.99459999999999</v>
      </c>
      <c r="K432" t="s">
        <v>7</v>
      </c>
      <c r="L432" t="s">
        <v>181</v>
      </c>
    </row>
    <row r="433" spans="1:12" x14ac:dyDescent="0.25">
      <c r="A433">
        <v>2636</v>
      </c>
      <c r="B433" s="7">
        <f t="shared" si="66"/>
        <v>45063</v>
      </c>
      <c r="C433" s="7">
        <v>45063</v>
      </c>
      <c r="D433" s="7">
        <v>45068</v>
      </c>
      <c r="E433" s="9">
        <f t="shared" si="59"/>
        <v>5</v>
      </c>
      <c r="F433" t="s">
        <v>7</v>
      </c>
      <c r="G433" s="6">
        <v>150.00125</v>
      </c>
      <c r="H433" s="6">
        <f t="shared" si="60"/>
        <v>30.000250000000001</v>
      </c>
      <c r="I433" s="6">
        <v>0</v>
      </c>
      <c r="J433" s="6">
        <f t="shared" si="61"/>
        <v>150.00125</v>
      </c>
      <c r="K433" t="s">
        <v>8</v>
      </c>
      <c r="L433" t="s">
        <v>181</v>
      </c>
    </row>
    <row r="434" spans="1:12" x14ac:dyDescent="0.25">
      <c r="A434">
        <v>2637</v>
      </c>
      <c r="B434" s="7">
        <f t="shared" si="66"/>
        <v>45064</v>
      </c>
      <c r="C434" s="7">
        <v>45064</v>
      </c>
      <c r="D434" s="7">
        <v>45068</v>
      </c>
      <c r="E434" s="9">
        <f t="shared" si="59"/>
        <v>4</v>
      </c>
      <c r="F434" t="s">
        <v>7</v>
      </c>
      <c r="G434" s="6">
        <v>340</v>
      </c>
      <c r="H434" s="6">
        <f t="shared" si="60"/>
        <v>85</v>
      </c>
      <c r="I434" s="6">
        <v>2.9945999999999997</v>
      </c>
      <c r="J434" s="6">
        <f t="shared" si="61"/>
        <v>342.99459999999999</v>
      </c>
      <c r="K434" t="s">
        <v>7</v>
      </c>
      <c r="L434" t="s">
        <v>181</v>
      </c>
    </row>
    <row r="435" spans="1:12" x14ac:dyDescent="0.25">
      <c r="A435">
        <v>2638</v>
      </c>
      <c r="B435" s="7">
        <f t="shared" si="66"/>
        <v>45064</v>
      </c>
      <c r="C435" s="7">
        <v>45064</v>
      </c>
      <c r="D435" s="7">
        <v>45068</v>
      </c>
      <c r="E435" s="9">
        <f t="shared" si="59"/>
        <v>4</v>
      </c>
      <c r="F435" t="s">
        <v>7</v>
      </c>
      <c r="G435" s="6">
        <v>150</v>
      </c>
      <c r="H435" s="6">
        <f t="shared" si="60"/>
        <v>37.5</v>
      </c>
      <c r="I435" s="6">
        <v>2.9945999999999997</v>
      </c>
      <c r="J435" s="6">
        <f t="shared" si="61"/>
        <v>152.99459999999999</v>
      </c>
      <c r="K435" t="s">
        <v>7</v>
      </c>
      <c r="L435" t="s">
        <v>181</v>
      </c>
    </row>
    <row r="436" spans="1:12" x14ac:dyDescent="0.25">
      <c r="A436">
        <v>2639</v>
      </c>
      <c r="B436" s="7">
        <f t="shared" si="66"/>
        <v>45069</v>
      </c>
      <c r="C436" s="7">
        <v>45069</v>
      </c>
      <c r="D436" s="7">
        <v>45090</v>
      </c>
      <c r="E436" s="9">
        <f t="shared" si="59"/>
        <v>21</v>
      </c>
      <c r="F436" t="s">
        <v>7</v>
      </c>
      <c r="G436" s="6">
        <v>550</v>
      </c>
      <c r="H436" s="6">
        <f t="shared" si="60"/>
        <v>26.19047619047619</v>
      </c>
      <c r="I436" s="6">
        <v>13</v>
      </c>
      <c r="J436" s="6">
        <f t="shared" si="61"/>
        <v>563</v>
      </c>
      <c r="K436" t="s">
        <v>7</v>
      </c>
      <c r="L436" t="s">
        <v>181</v>
      </c>
    </row>
    <row r="437" spans="1:12" x14ac:dyDescent="0.25">
      <c r="A437">
        <v>2640</v>
      </c>
      <c r="B437" s="7">
        <f t="shared" si="66"/>
        <v>45071</v>
      </c>
      <c r="C437" s="7">
        <v>45071</v>
      </c>
      <c r="D437" s="7">
        <v>45073</v>
      </c>
      <c r="E437" s="9">
        <f t="shared" si="59"/>
        <v>2</v>
      </c>
      <c r="F437" t="s">
        <v>7</v>
      </c>
      <c r="G437" s="6">
        <v>60.000499999999995</v>
      </c>
      <c r="H437" s="6">
        <f t="shared" si="60"/>
        <v>30.000249999999998</v>
      </c>
      <c r="I437" s="6">
        <v>0</v>
      </c>
      <c r="J437" s="6">
        <f t="shared" si="61"/>
        <v>60.000499999999995</v>
      </c>
      <c r="K437" t="s">
        <v>8</v>
      </c>
      <c r="L437" t="s">
        <v>181</v>
      </c>
    </row>
    <row r="438" spans="1:12" x14ac:dyDescent="0.25">
      <c r="A438">
        <v>2641</v>
      </c>
      <c r="B438" s="7">
        <f t="shared" si="66"/>
        <v>45072</v>
      </c>
      <c r="C438" s="7">
        <v>45072</v>
      </c>
      <c r="D438" s="7">
        <v>45087</v>
      </c>
      <c r="E438" s="9">
        <f t="shared" si="59"/>
        <v>15</v>
      </c>
      <c r="F438" t="s">
        <v>7</v>
      </c>
      <c r="G438" s="6">
        <v>585</v>
      </c>
      <c r="H438" s="6">
        <f t="shared" si="60"/>
        <v>39</v>
      </c>
      <c r="I438" s="6">
        <v>13</v>
      </c>
      <c r="J438" s="6">
        <f t="shared" si="61"/>
        <v>598</v>
      </c>
      <c r="K438" t="s">
        <v>7</v>
      </c>
      <c r="L438" t="s">
        <v>181</v>
      </c>
    </row>
    <row r="439" spans="1:12" x14ac:dyDescent="0.25">
      <c r="A439">
        <v>2642</v>
      </c>
      <c r="B439" s="7">
        <f t="shared" si="66"/>
        <v>45073</v>
      </c>
      <c r="C439" s="7">
        <v>45073</v>
      </c>
      <c r="D439" s="7">
        <v>45073</v>
      </c>
      <c r="E439" s="9">
        <f t="shared" si="59"/>
        <v>0</v>
      </c>
      <c r="F439" t="s">
        <v>7</v>
      </c>
      <c r="G439" s="6">
        <v>54.998649999999998</v>
      </c>
      <c r="H439" s="6" t="e">
        <f t="shared" si="60"/>
        <v>#DIV/0!</v>
      </c>
      <c r="I439" s="6">
        <v>0</v>
      </c>
      <c r="J439" s="6">
        <f t="shared" si="61"/>
        <v>54.998649999999998</v>
      </c>
      <c r="K439" t="s">
        <v>7</v>
      </c>
      <c r="L439" t="s">
        <v>181</v>
      </c>
    </row>
    <row r="440" spans="1:12" x14ac:dyDescent="0.25">
      <c r="A440">
        <v>2643</v>
      </c>
      <c r="B440" s="7">
        <f t="shared" si="66"/>
        <v>45076</v>
      </c>
      <c r="C440" s="7">
        <v>45076</v>
      </c>
      <c r="D440" s="7">
        <v>45080</v>
      </c>
      <c r="E440" s="9">
        <f t="shared" si="59"/>
        <v>4</v>
      </c>
      <c r="F440" t="s">
        <v>7</v>
      </c>
      <c r="G440" s="6">
        <v>100</v>
      </c>
      <c r="H440" s="6">
        <f t="shared" si="60"/>
        <v>25</v>
      </c>
      <c r="I440" s="6">
        <v>2.9945999999999997</v>
      </c>
      <c r="J440" s="6">
        <f t="shared" si="61"/>
        <v>102.99460000000001</v>
      </c>
      <c r="K440" t="s">
        <v>7</v>
      </c>
      <c r="L440" t="s">
        <v>181</v>
      </c>
    </row>
    <row r="441" spans="1:12" x14ac:dyDescent="0.25">
      <c r="A441">
        <v>2644</v>
      </c>
      <c r="B441" s="7">
        <f t="shared" si="66"/>
        <v>45076</v>
      </c>
      <c r="C441" s="7">
        <v>45076</v>
      </c>
      <c r="D441" s="7">
        <v>45092</v>
      </c>
      <c r="E441" s="9">
        <f t="shared" si="59"/>
        <v>16</v>
      </c>
      <c r="F441" t="s">
        <v>7</v>
      </c>
      <c r="G441" s="6">
        <v>336</v>
      </c>
      <c r="H441" s="6">
        <f t="shared" si="60"/>
        <v>21</v>
      </c>
      <c r="I441" s="6">
        <v>2.9945999999999997</v>
      </c>
      <c r="J441" s="6">
        <f t="shared" si="61"/>
        <v>338.99459999999999</v>
      </c>
      <c r="K441" t="s">
        <v>7</v>
      </c>
      <c r="L441" t="s">
        <v>181</v>
      </c>
    </row>
    <row r="442" spans="1:12" x14ac:dyDescent="0.25">
      <c r="A442">
        <v>2645</v>
      </c>
      <c r="B442" s="7">
        <f t="shared" si="66"/>
        <v>45076</v>
      </c>
      <c r="C442" s="7">
        <v>45076</v>
      </c>
      <c r="D442" s="7">
        <v>45078</v>
      </c>
      <c r="E442" s="9">
        <f t="shared" si="59"/>
        <v>2</v>
      </c>
      <c r="F442" t="s">
        <v>7</v>
      </c>
      <c r="G442" s="6">
        <v>80</v>
      </c>
      <c r="H442" s="6">
        <f t="shared" si="60"/>
        <v>40</v>
      </c>
      <c r="I442" s="6">
        <v>2.9945999999999997</v>
      </c>
      <c r="J442" s="6">
        <f t="shared" si="61"/>
        <v>82.994600000000005</v>
      </c>
      <c r="K442" t="s">
        <v>7</v>
      </c>
      <c r="L442" t="s">
        <v>181</v>
      </c>
    </row>
    <row r="443" spans="1:12" x14ac:dyDescent="0.25">
      <c r="A443">
        <v>2650</v>
      </c>
      <c r="B443" s="7">
        <f t="shared" si="66"/>
        <v>45047</v>
      </c>
      <c r="C443" s="7">
        <v>45047</v>
      </c>
      <c r="D443" s="7">
        <v>45077</v>
      </c>
      <c r="E443" s="9">
        <f t="shared" si="59"/>
        <v>30</v>
      </c>
      <c r="F443" t="s">
        <v>7</v>
      </c>
      <c r="G443" s="6">
        <v>589</v>
      </c>
      <c r="H443" s="6">
        <f t="shared" si="60"/>
        <v>19.633333333333333</v>
      </c>
      <c r="I443" s="6">
        <v>0</v>
      </c>
      <c r="J443" s="6">
        <f t="shared" si="61"/>
        <v>589</v>
      </c>
      <c r="K443" t="s">
        <v>7</v>
      </c>
      <c r="L443" t="s">
        <v>181</v>
      </c>
    </row>
    <row r="444" spans="1:12" x14ac:dyDescent="0.25">
      <c r="A444" t="s">
        <v>37</v>
      </c>
      <c r="B444" s="7">
        <f t="shared" si="66"/>
        <v>45017</v>
      </c>
      <c r="C444" s="7">
        <v>45017</v>
      </c>
      <c r="D444" s="7">
        <v>45046</v>
      </c>
      <c r="E444" s="9">
        <f t="shared" si="59"/>
        <v>29</v>
      </c>
      <c r="F444" t="s">
        <v>7</v>
      </c>
      <c r="G444" s="6">
        <v>750.00625000000002</v>
      </c>
      <c r="H444" s="6">
        <f t="shared" si="60"/>
        <v>25.862284482758621</v>
      </c>
      <c r="I444" s="6">
        <v>0</v>
      </c>
      <c r="J444" s="6">
        <f t="shared" si="61"/>
        <v>750.00625000000002</v>
      </c>
      <c r="K444" t="s">
        <v>7</v>
      </c>
      <c r="L444" t="s">
        <v>181</v>
      </c>
    </row>
    <row r="445" spans="1:12" x14ac:dyDescent="0.25">
      <c r="A445" t="s">
        <v>38</v>
      </c>
      <c r="B445" s="7">
        <f t="shared" si="66"/>
        <v>45028</v>
      </c>
      <c r="C445" s="7">
        <v>45028</v>
      </c>
      <c r="D445" s="7">
        <v>45042</v>
      </c>
      <c r="E445" s="9">
        <f t="shared" si="59"/>
        <v>14</v>
      </c>
      <c r="F445" t="s">
        <v>7</v>
      </c>
      <c r="G445" s="6">
        <v>420.00350000000003</v>
      </c>
      <c r="H445" s="6">
        <f t="shared" si="60"/>
        <v>30.000250000000001</v>
      </c>
      <c r="I445" s="6">
        <v>0</v>
      </c>
      <c r="J445" s="6">
        <f t="shared" si="61"/>
        <v>420.00350000000003</v>
      </c>
      <c r="K445" t="s">
        <v>7</v>
      </c>
      <c r="L445" t="s">
        <v>181</v>
      </c>
    </row>
    <row r="446" spans="1:12" x14ac:dyDescent="0.25">
      <c r="A446">
        <v>2582</v>
      </c>
      <c r="B446" s="7">
        <v>45016</v>
      </c>
      <c r="C446" s="7">
        <v>45019</v>
      </c>
      <c r="D446" s="7">
        <v>45020</v>
      </c>
      <c r="E446" s="9">
        <f t="shared" si="59"/>
        <v>1</v>
      </c>
      <c r="F446" t="s">
        <v>7</v>
      </c>
      <c r="G446" s="6">
        <v>85</v>
      </c>
      <c r="H446" s="6">
        <f t="shared" si="60"/>
        <v>85</v>
      </c>
      <c r="I446" s="6">
        <v>2.9945999999999997</v>
      </c>
      <c r="J446" s="6">
        <f t="shared" si="61"/>
        <v>87.994600000000005</v>
      </c>
      <c r="K446" t="s">
        <v>7</v>
      </c>
      <c r="L446" t="s">
        <v>181</v>
      </c>
    </row>
    <row r="447" spans="1:12" x14ac:dyDescent="0.25">
      <c r="A447">
        <v>2584</v>
      </c>
      <c r="B447" s="7">
        <f t="shared" ref="B447:B455" si="67">C447</f>
        <v>45021</v>
      </c>
      <c r="C447" s="7">
        <v>45021</v>
      </c>
      <c r="D447" s="7">
        <v>45050</v>
      </c>
      <c r="E447" s="9">
        <f t="shared" si="59"/>
        <v>29</v>
      </c>
      <c r="F447" t="s">
        <v>7</v>
      </c>
      <c r="G447" s="6">
        <v>870</v>
      </c>
      <c r="H447" s="6">
        <f t="shared" si="60"/>
        <v>30</v>
      </c>
      <c r="I447" s="6">
        <v>0</v>
      </c>
      <c r="J447" s="6">
        <f t="shared" si="61"/>
        <v>870</v>
      </c>
      <c r="K447" t="s">
        <v>7</v>
      </c>
      <c r="L447" t="s">
        <v>181</v>
      </c>
    </row>
    <row r="448" spans="1:12" x14ac:dyDescent="0.25">
      <c r="A448">
        <v>2585</v>
      </c>
      <c r="B448" s="7">
        <f t="shared" si="67"/>
        <v>45021</v>
      </c>
      <c r="C448" s="7">
        <v>45021</v>
      </c>
      <c r="D448" s="7">
        <v>45040</v>
      </c>
      <c r="E448" s="9">
        <f t="shared" si="59"/>
        <v>19</v>
      </c>
      <c r="F448" t="s">
        <v>7</v>
      </c>
      <c r="G448" s="6">
        <v>1565.0000000000002</v>
      </c>
      <c r="H448" s="6">
        <f t="shared" si="60"/>
        <v>82.368421052631589</v>
      </c>
      <c r="I448" s="6">
        <v>2.9945999999999997</v>
      </c>
      <c r="J448" s="6">
        <f t="shared" si="61"/>
        <v>1567.9946000000002</v>
      </c>
      <c r="K448" t="s">
        <v>7</v>
      </c>
      <c r="L448" t="s">
        <v>181</v>
      </c>
    </row>
    <row r="449" spans="1:12" x14ac:dyDescent="0.25">
      <c r="A449">
        <v>2586</v>
      </c>
      <c r="B449" s="7">
        <f t="shared" si="67"/>
        <v>45022</v>
      </c>
      <c r="C449" s="7">
        <v>45022</v>
      </c>
      <c r="D449" s="7">
        <v>45112</v>
      </c>
      <c r="E449" s="9">
        <f t="shared" si="59"/>
        <v>90</v>
      </c>
      <c r="F449" t="s">
        <v>7</v>
      </c>
      <c r="G449" s="6">
        <v>2250</v>
      </c>
      <c r="H449" s="6">
        <f t="shared" si="60"/>
        <v>25</v>
      </c>
      <c r="I449" s="6">
        <v>0</v>
      </c>
      <c r="J449" s="6">
        <f t="shared" si="61"/>
        <v>2250</v>
      </c>
      <c r="K449" t="s">
        <v>7</v>
      </c>
      <c r="L449" t="s">
        <v>181</v>
      </c>
    </row>
    <row r="450" spans="1:12" x14ac:dyDescent="0.25">
      <c r="A450">
        <v>2587</v>
      </c>
      <c r="B450" s="7">
        <f t="shared" si="67"/>
        <v>45023</v>
      </c>
      <c r="C450" s="7">
        <v>45023</v>
      </c>
      <c r="D450" s="7">
        <v>45027</v>
      </c>
      <c r="E450" s="9">
        <f t="shared" si="59"/>
        <v>4</v>
      </c>
      <c r="F450" t="s">
        <v>7</v>
      </c>
      <c r="G450" s="6">
        <v>120</v>
      </c>
      <c r="H450" s="6">
        <f t="shared" si="60"/>
        <v>30</v>
      </c>
      <c r="I450" s="6">
        <v>2.9945999999999997</v>
      </c>
      <c r="J450" s="6">
        <f t="shared" si="61"/>
        <v>122.99460000000001</v>
      </c>
      <c r="K450" t="s">
        <v>7</v>
      </c>
      <c r="L450" t="s">
        <v>181</v>
      </c>
    </row>
    <row r="451" spans="1:12" x14ac:dyDescent="0.25">
      <c r="A451">
        <v>2588</v>
      </c>
      <c r="B451" s="7">
        <f t="shared" si="67"/>
        <v>45024</v>
      </c>
      <c r="C451" s="7">
        <v>45024</v>
      </c>
      <c r="D451" s="7">
        <v>45027</v>
      </c>
      <c r="E451" s="9">
        <f t="shared" ref="E451:E514" si="68">D451-C451</f>
        <v>3</v>
      </c>
      <c r="F451" t="s">
        <v>7</v>
      </c>
      <c r="G451" s="6">
        <v>112</v>
      </c>
      <c r="H451" s="6">
        <f t="shared" ref="H451:H514" si="69">G451/E451</f>
        <v>37.333333333333336</v>
      </c>
      <c r="I451" s="6">
        <v>2.9945999999999997</v>
      </c>
      <c r="J451" s="6">
        <f t="shared" ref="J451:J514" si="70">G451+I451</f>
        <v>114.99460000000001</v>
      </c>
      <c r="K451" t="s">
        <v>7</v>
      </c>
      <c r="L451" t="s">
        <v>181</v>
      </c>
    </row>
    <row r="452" spans="1:12" x14ac:dyDescent="0.25">
      <c r="A452">
        <v>2589</v>
      </c>
      <c r="B452" s="7">
        <f t="shared" si="67"/>
        <v>45024</v>
      </c>
      <c r="C452" s="7">
        <v>45024</v>
      </c>
      <c r="D452" s="7">
        <v>45035</v>
      </c>
      <c r="E452" s="9">
        <f t="shared" si="68"/>
        <v>11</v>
      </c>
      <c r="F452" t="s">
        <v>7</v>
      </c>
      <c r="G452" s="6">
        <v>275</v>
      </c>
      <c r="H452" s="6">
        <f t="shared" si="69"/>
        <v>25</v>
      </c>
      <c r="I452" s="6">
        <v>18</v>
      </c>
      <c r="J452" s="6">
        <f t="shared" si="70"/>
        <v>293</v>
      </c>
      <c r="K452" t="s">
        <v>7</v>
      </c>
      <c r="L452" t="s">
        <v>181</v>
      </c>
    </row>
    <row r="453" spans="1:12" x14ac:dyDescent="0.25">
      <c r="A453">
        <v>2590</v>
      </c>
      <c r="B453" s="7">
        <f t="shared" si="67"/>
        <v>45024</v>
      </c>
      <c r="C453" s="7">
        <v>45024</v>
      </c>
      <c r="D453" s="7">
        <v>45036</v>
      </c>
      <c r="E453" s="9">
        <f t="shared" si="68"/>
        <v>12</v>
      </c>
      <c r="F453" t="s">
        <v>7</v>
      </c>
      <c r="G453" s="6">
        <v>360</v>
      </c>
      <c r="H453" s="6">
        <f t="shared" si="69"/>
        <v>30</v>
      </c>
      <c r="I453" s="6">
        <v>10</v>
      </c>
      <c r="J453" s="6">
        <f t="shared" si="70"/>
        <v>370</v>
      </c>
      <c r="K453" t="s">
        <v>8</v>
      </c>
      <c r="L453" t="s">
        <v>181</v>
      </c>
    </row>
    <row r="454" spans="1:12" x14ac:dyDescent="0.25">
      <c r="A454">
        <v>2591</v>
      </c>
      <c r="B454" s="7">
        <f t="shared" si="67"/>
        <v>45028</v>
      </c>
      <c r="C454" s="7">
        <v>45028</v>
      </c>
      <c r="D454" s="7">
        <v>45029</v>
      </c>
      <c r="E454" s="9">
        <f t="shared" si="68"/>
        <v>1</v>
      </c>
      <c r="F454" t="s">
        <v>7</v>
      </c>
      <c r="G454" s="6">
        <v>55</v>
      </c>
      <c r="H454" s="6">
        <f t="shared" si="69"/>
        <v>55</v>
      </c>
      <c r="I454" s="6">
        <v>2.9945999999999997</v>
      </c>
      <c r="J454" s="6">
        <f t="shared" si="70"/>
        <v>57.994599999999998</v>
      </c>
      <c r="K454" t="s">
        <v>7</v>
      </c>
      <c r="L454" t="s">
        <v>181</v>
      </c>
    </row>
    <row r="455" spans="1:12" x14ac:dyDescent="0.25">
      <c r="A455">
        <v>2592</v>
      </c>
      <c r="B455" s="7">
        <f t="shared" si="67"/>
        <v>45027</v>
      </c>
      <c r="C455" s="7">
        <v>45027</v>
      </c>
      <c r="D455" s="7">
        <v>45036</v>
      </c>
      <c r="E455" s="9">
        <f t="shared" si="68"/>
        <v>9</v>
      </c>
      <c r="F455" t="s">
        <v>7</v>
      </c>
      <c r="G455" s="6">
        <v>252.00000000000003</v>
      </c>
      <c r="H455" s="6">
        <f t="shared" si="69"/>
        <v>28.000000000000004</v>
      </c>
      <c r="I455" s="6">
        <v>2.9945999999999997</v>
      </c>
      <c r="J455" s="6">
        <f t="shared" si="70"/>
        <v>254.99460000000002</v>
      </c>
      <c r="K455" t="s">
        <v>7</v>
      </c>
      <c r="L455" t="s">
        <v>181</v>
      </c>
    </row>
    <row r="456" spans="1:12" x14ac:dyDescent="0.25">
      <c r="A456">
        <v>2593</v>
      </c>
      <c r="B456" s="7">
        <v>44963</v>
      </c>
      <c r="C456" s="7">
        <v>45027</v>
      </c>
      <c r="D456" s="7">
        <v>45079</v>
      </c>
      <c r="E456" s="9">
        <f t="shared" si="68"/>
        <v>52</v>
      </c>
      <c r="F456" t="s">
        <v>7</v>
      </c>
      <c r="G456" s="6">
        <v>1060</v>
      </c>
      <c r="H456" s="6">
        <f t="shared" si="69"/>
        <v>20.384615384615383</v>
      </c>
      <c r="I456" s="6">
        <v>2.9945999999999997</v>
      </c>
      <c r="J456" s="6">
        <f t="shared" si="70"/>
        <v>1062.9946</v>
      </c>
      <c r="K456" t="s">
        <v>7</v>
      </c>
      <c r="L456" t="s">
        <v>181</v>
      </c>
    </row>
    <row r="457" spans="1:12" x14ac:dyDescent="0.25">
      <c r="A457">
        <v>2595</v>
      </c>
      <c r="B457" s="7">
        <f>C457</f>
        <v>45031</v>
      </c>
      <c r="C457" s="7">
        <v>45031</v>
      </c>
      <c r="D457" s="7">
        <v>45040</v>
      </c>
      <c r="E457" s="9">
        <f t="shared" si="68"/>
        <v>9</v>
      </c>
      <c r="F457" t="s">
        <v>7</v>
      </c>
      <c r="G457" s="6">
        <v>225</v>
      </c>
      <c r="H457" s="6">
        <f t="shared" si="69"/>
        <v>25</v>
      </c>
      <c r="I457" s="6">
        <v>2.9945999999999997</v>
      </c>
      <c r="J457" s="6">
        <f t="shared" si="70"/>
        <v>227.99459999999999</v>
      </c>
      <c r="K457" t="s">
        <v>7</v>
      </c>
      <c r="L457" t="s">
        <v>181</v>
      </c>
    </row>
    <row r="458" spans="1:12" x14ac:dyDescent="0.25">
      <c r="A458">
        <v>2596</v>
      </c>
      <c r="B458" s="7">
        <v>44948</v>
      </c>
      <c r="C458" s="7">
        <v>45031</v>
      </c>
      <c r="D458" s="7">
        <v>45045</v>
      </c>
      <c r="E458" s="9">
        <f t="shared" si="68"/>
        <v>14</v>
      </c>
      <c r="F458" t="s">
        <v>7</v>
      </c>
      <c r="G458" s="6">
        <v>392</v>
      </c>
      <c r="H458" s="6">
        <f t="shared" si="69"/>
        <v>28</v>
      </c>
      <c r="I458" s="6">
        <v>2.9945999999999997</v>
      </c>
      <c r="J458" s="6">
        <f t="shared" si="70"/>
        <v>394.99459999999999</v>
      </c>
      <c r="K458" t="s">
        <v>7</v>
      </c>
      <c r="L458" t="s">
        <v>181</v>
      </c>
    </row>
    <row r="459" spans="1:12" x14ac:dyDescent="0.25">
      <c r="A459">
        <v>2597</v>
      </c>
      <c r="B459" s="7">
        <f t="shared" ref="B459:B464" si="71">C459</f>
        <v>45017</v>
      </c>
      <c r="C459" s="7">
        <v>45017</v>
      </c>
      <c r="D459" s="7">
        <v>45046</v>
      </c>
      <c r="E459" s="9">
        <f t="shared" si="68"/>
        <v>29</v>
      </c>
      <c r="F459" t="s">
        <v>7</v>
      </c>
      <c r="G459" s="6">
        <v>450.00374999999997</v>
      </c>
      <c r="H459" s="6">
        <f t="shared" si="69"/>
        <v>15.517370689655172</v>
      </c>
      <c r="I459" s="6">
        <v>0</v>
      </c>
      <c r="J459" s="6">
        <f t="shared" si="70"/>
        <v>450.00374999999997</v>
      </c>
      <c r="K459" t="s">
        <v>7</v>
      </c>
      <c r="L459" t="s">
        <v>181</v>
      </c>
    </row>
    <row r="460" spans="1:12" x14ac:dyDescent="0.25">
      <c r="A460">
        <v>2598</v>
      </c>
      <c r="B460" s="7">
        <f t="shared" si="71"/>
        <v>45031</v>
      </c>
      <c r="C460" s="7">
        <v>45031</v>
      </c>
      <c r="D460" s="7">
        <v>45037</v>
      </c>
      <c r="E460" s="9">
        <f t="shared" si="68"/>
        <v>6</v>
      </c>
      <c r="F460" t="s">
        <v>7</v>
      </c>
      <c r="G460" s="6">
        <v>180</v>
      </c>
      <c r="H460" s="6">
        <f t="shared" si="69"/>
        <v>30</v>
      </c>
      <c r="I460" s="6">
        <v>2.9945999999999997</v>
      </c>
      <c r="J460" s="6">
        <f t="shared" si="70"/>
        <v>182.99459999999999</v>
      </c>
      <c r="K460" t="s">
        <v>7</v>
      </c>
      <c r="L460" t="s">
        <v>181</v>
      </c>
    </row>
    <row r="461" spans="1:12" x14ac:dyDescent="0.25">
      <c r="A461">
        <v>2599</v>
      </c>
      <c r="B461" s="7">
        <f t="shared" si="71"/>
        <v>45033</v>
      </c>
      <c r="C461" s="7">
        <v>45033</v>
      </c>
      <c r="D461" s="7">
        <v>45036</v>
      </c>
      <c r="E461" s="9">
        <f t="shared" si="68"/>
        <v>3</v>
      </c>
      <c r="F461" t="s">
        <v>7</v>
      </c>
      <c r="G461" s="6">
        <v>150.00125</v>
      </c>
      <c r="H461" s="6">
        <f t="shared" si="69"/>
        <v>50.000416666666666</v>
      </c>
      <c r="I461" s="6">
        <v>0</v>
      </c>
      <c r="J461" s="6">
        <f t="shared" si="70"/>
        <v>150.00125</v>
      </c>
      <c r="K461" t="s">
        <v>8</v>
      </c>
      <c r="L461" t="s">
        <v>181</v>
      </c>
    </row>
    <row r="462" spans="1:12" x14ac:dyDescent="0.25">
      <c r="A462">
        <v>2600</v>
      </c>
      <c r="B462" s="7">
        <f t="shared" si="71"/>
        <v>45033</v>
      </c>
      <c r="C462" s="7">
        <v>45033</v>
      </c>
      <c r="D462" s="7">
        <v>45036</v>
      </c>
      <c r="E462" s="9">
        <f t="shared" si="68"/>
        <v>3</v>
      </c>
      <c r="F462" t="s">
        <v>7</v>
      </c>
      <c r="G462" s="6">
        <v>105</v>
      </c>
      <c r="H462" s="6">
        <f t="shared" si="69"/>
        <v>35</v>
      </c>
      <c r="I462" s="6">
        <v>0</v>
      </c>
      <c r="J462" s="6">
        <f t="shared" si="70"/>
        <v>105</v>
      </c>
      <c r="K462" t="s">
        <v>8</v>
      </c>
      <c r="L462" t="s">
        <v>181</v>
      </c>
    </row>
    <row r="463" spans="1:12" x14ac:dyDescent="0.25">
      <c r="A463">
        <v>2600</v>
      </c>
      <c r="B463" s="7">
        <f t="shared" si="71"/>
        <v>45036</v>
      </c>
      <c r="C463" s="7">
        <v>45036</v>
      </c>
      <c r="D463" s="7">
        <v>45052</v>
      </c>
      <c r="E463" s="9">
        <f t="shared" si="68"/>
        <v>16</v>
      </c>
      <c r="F463" t="s">
        <v>7</v>
      </c>
      <c r="G463" s="6">
        <v>400</v>
      </c>
      <c r="H463" s="6">
        <f t="shared" si="69"/>
        <v>25</v>
      </c>
      <c r="I463" s="6">
        <v>0</v>
      </c>
      <c r="J463" s="6">
        <f t="shared" si="70"/>
        <v>400</v>
      </c>
      <c r="K463" t="s">
        <v>7</v>
      </c>
      <c r="L463" t="s">
        <v>181</v>
      </c>
    </row>
    <row r="464" spans="1:12" x14ac:dyDescent="0.25">
      <c r="A464">
        <v>2601</v>
      </c>
      <c r="B464" s="7">
        <f t="shared" si="71"/>
        <v>45033</v>
      </c>
      <c r="C464" s="7">
        <v>45033</v>
      </c>
      <c r="D464" s="7">
        <v>45035</v>
      </c>
      <c r="E464" s="9">
        <f t="shared" si="68"/>
        <v>2</v>
      </c>
      <c r="F464" t="s">
        <v>7</v>
      </c>
      <c r="G464" s="6">
        <v>100</v>
      </c>
      <c r="H464" s="6">
        <f t="shared" si="69"/>
        <v>50</v>
      </c>
      <c r="I464" s="6">
        <v>28</v>
      </c>
      <c r="J464" s="6">
        <f t="shared" si="70"/>
        <v>128</v>
      </c>
      <c r="K464" t="s">
        <v>7</v>
      </c>
      <c r="L464" t="s">
        <v>181</v>
      </c>
    </row>
    <row r="465" spans="1:12" x14ac:dyDescent="0.25">
      <c r="A465">
        <v>2602</v>
      </c>
      <c r="B465" s="7">
        <v>45028</v>
      </c>
      <c r="C465" s="7">
        <v>45036</v>
      </c>
      <c r="D465" s="7">
        <v>45050</v>
      </c>
      <c r="E465" s="9">
        <f t="shared" si="68"/>
        <v>14</v>
      </c>
      <c r="F465" t="s">
        <v>8</v>
      </c>
      <c r="G465" s="6">
        <v>308</v>
      </c>
      <c r="H465" s="6">
        <f t="shared" si="69"/>
        <v>22</v>
      </c>
      <c r="I465" s="6">
        <v>83</v>
      </c>
      <c r="J465" s="6">
        <f t="shared" si="70"/>
        <v>391</v>
      </c>
      <c r="K465" t="s">
        <v>7</v>
      </c>
      <c r="L465" t="s">
        <v>181</v>
      </c>
    </row>
    <row r="466" spans="1:12" x14ac:dyDescent="0.25">
      <c r="A466">
        <v>2603</v>
      </c>
      <c r="B466" s="7">
        <f t="shared" ref="B466:B469" si="72">C466</f>
        <v>45035</v>
      </c>
      <c r="C466" s="7">
        <v>45035</v>
      </c>
      <c r="D466" s="7">
        <v>45040</v>
      </c>
      <c r="E466" s="9">
        <f t="shared" si="68"/>
        <v>5</v>
      </c>
      <c r="F466" t="s">
        <v>7</v>
      </c>
      <c r="G466" s="6">
        <v>250</v>
      </c>
      <c r="H466" s="6">
        <f t="shared" si="69"/>
        <v>50</v>
      </c>
      <c r="I466" s="6">
        <v>0</v>
      </c>
      <c r="J466" s="6">
        <f t="shared" si="70"/>
        <v>250</v>
      </c>
      <c r="K466" t="s">
        <v>8</v>
      </c>
      <c r="L466" t="s">
        <v>181</v>
      </c>
    </row>
    <row r="467" spans="1:12" x14ac:dyDescent="0.25">
      <c r="A467">
        <v>2604</v>
      </c>
      <c r="B467" s="7">
        <f t="shared" si="72"/>
        <v>45040</v>
      </c>
      <c r="C467" s="7">
        <v>45040</v>
      </c>
      <c r="D467" s="7">
        <v>45041</v>
      </c>
      <c r="E467" s="9">
        <f t="shared" si="68"/>
        <v>1</v>
      </c>
      <c r="F467" t="s">
        <v>7</v>
      </c>
      <c r="G467" s="6">
        <v>110</v>
      </c>
      <c r="H467" s="6">
        <f t="shared" si="69"/>
        <v>110</v>
      </c>
      <c r="I467" s="6">
        <v>2.9945999999999997</v>
      </c>
      <c r="J467" s="6">
        <f t="shared" si="70"/>
        <v>112.99460000000001</v>
      </c>
      <c r="K467" t="s">
        <v>7</v>
      </c>
      <c r="L467" t="s">
        <v>181</v>
      </c>
    </row>
    <row r="468" spans="1:12" x14ac:dyDescent="0.25">
      <c r="A468">
        <v>2606</v>
      </c>
      <c r="B468" s="7">
        <f t="shared" si="72"/>
        <v>45037</v>
      </c>
      <c r="C468" s="7">
        <v>45037</v>
      </c>
      <c r="D468" s="7">
        <v>45042</v>
      </c>
      <c r="E468" s="9">
        <f t="shared" si="68"/>
        <v>5</v>
      </c>
      <c r="F468" t="s">
        <v>7</v>
      </c>
      <c r="G468" s="6">
        <v>150.00125</v>
      </c>
      <c r="H468" s="6">
        <f t="shared" si="69"/>
        <v>30.000250000000001</v>
      </c>
      <c r="I468" s="6">
        <v>0</v>
      </c>
      <c r="J468" s="6">
        <f t="shared" si="70"/>
        <v>150.00125</v>
      </c>
      <c r="K468" t="s">
        <v>8</v>
      </c>
      <c r="L468" t="s">
        <v>181</v>
      </c>
    </row>
    <row r="469" spans="1:12" x14ac:dyDescent="0.25">
      <c r="A469">
        <v>2607</v>
      </c>
      <c r="B469" s="7">
        <f t="shared" si="72"/>
        <v>45040</v>
      </c>
      <c r="C469" s="7">
        <v>45040</v>
      </c>
      <c r="D469" s="7">
        <v>45051</v>
      </c>
      <c r="E469" s="9">
        <f t="shared" si="68"/>
        <v>11</v>
      </c>
      <c r="F469" t="s">
        <v>7</v>
      </c>
      <c r="G469" s="6">
        <v>330.00274999999999</v>
      </c>
      <c r="H469" s="6">
        <f t="shared" si="69"/>
        <v>30.000249999999998</v>
      </c>
      <c r="I469" s="6">
        <v>0</v>
      </c>
      <c r="J469" s="6">
        <f t="shared" si="70"/>
        <v>330.00274999999999</v>
      </c>
      <c r="K469" t="s">
        <v>8</v>
      </c>
      <c r="L469" t="s">
        <v>181</v>
      </c>
    </row>
    <row r="470" spans="1:12" x14ac:dyDescent="0.25">
      <c r="A470">
        <v>2608</v>
      </c>
      <c r="B470" s="7">
        <v>45019</v>
      </c>
      <c r="C470" s="7">
        <v>45044</v>
      </c>
      <c r="D470" s="7">
        <v>45069</v>
      </c>
      <c r="E470" s="9">
        <f t="shared" si="68"/>
        <v>25</v>
      </c>
      <c r="F470" t="s">
        <v>7</v>
      </c>
      <c r="G470" s="6">
        <v>858</v>
      </c>
      <c r="H470" s="6">
        <f t="shared" si="69"/>
        <v>34.32</v>
      </c>
      <c r="I470" s="6">
        <v>2.9945999999999997</v>
      </c>
      <c r="J470" s="6">
        <f t="shared" si="70"/>
        <v>860.99459999999999</v>
      </c>
      <c r="K470" t="s">
        <v>7</v>
      </c>
      <c r="L470" t="s">
        <v>181</v>
      </c>
    </row>
    <row r="471" spans="1:12" x14ac:dyDescent="0.25">
      <c r="A471">
        <v>2609</v>
      </c>
      <c r="B471" s="7">
        <f t="shared" ref="B471:B482" si="73">C471</f>
        <v>45040</v>
      </c>
      <c r="C471" s="7">
        <v>45040</v>
      </c>
      <c r="D471" s="7">
        <v>45044</v>
      </c>
      <c r="E471" s="9">
        <f t="shared" si="68"/>
        <v>4</v>
      </c>
      <c r="F471" t="s">
        <v>7</v>
      </c>
      <c r="G471" s="6">
        <v>160</v>
      </c>
      <c r="H471" s="6">
        <f t="shared" si="69"/>
        <v>40</v>
      </c>
      <c r="I471" s="6">
        <v>2.9945999999999997</v>
      </c>
      <c r="J471" s="6">
        <f t="shared" si="70"/>
        <v>162.99459999999999</v>
      </c>
      <c r="K471" t="s">
        <v>7</v>
      </c>
      <c r="L471" t="s">
        <v>181</v>
      </c>
    </row>
    <row r="472" spans="1:12" x14ac:dyDescent="0.25">
      <c r="A472">
        <v>2610</v>
      </c>
      <c r="B472" s="7">
        <f t="shared" si="73"/>
        <v>45042</v>
      </c>
      <c r="C472" s="7">
        <v>45042</v>
      </c>
      <c r="D472" s="7">
        <v>45043</v>
      </c>
      <c r="E472" s="9">
        <f t="shared" si="68"/>
        <v>1</v>
      </c>
      <c r="F472" t="s">
        <v>7</v>
      </c>
      <c r="G472" s="6">
        <v>85</v>
      </c>
      <c r="H472" s="6">
        <f t="shared" si="69"/>
        <v>85</v>
      </c>
      <c r="I472" s="6">
        <v>2.9945999999999997</v>
      </c>
      <c r="J472" s="6">
        <f t="shared" si="70"/>
        <v>87.994600000000005</v>
      </c>
      <c r="K472" t="s">
        <v>7</v>
      </c>
      <c r="L472" t="s">
        <v>181</v>
      </c>
    </row>
    <row r="473" spans="1:12" x14ac:dyDescent="0.25">
      <c r="A473">
        <v>2611</v>
      </c>
      <c r="B473" s="7">
        <f t="shared" si="73"/>
        <v>45042</v>
      </c>
      <c r="C473" s="7">
        <v>45042</v>
      </c>
      <c r="D473" s="7">
        <v>45049</v>
      </c>
      <c r="E473" s="9">
        <f t="shared" si="68"/>
        <v>7</v>
      </c>
      <c r="F473" t="s">
        <v>7</v>
      </c>
      <c r="G473" s="6">
        <v>196</v>
      </c>
      <c r="H473" s="6">
        <f t="shared" si="69"/>
        <v>28</v>
      </c>
      <c r="I473" s="6">
        <v>2.9945999999999997</v>
      </c>
      <c r="J473" s="6">
        <f t="shared" si="70"/>
        <v>198.99459999999999</v>
      </c>
      <c r="K473" t="s">
        <v>7</v>
      </c>
      <c r="L473" t="s">
        <v>181</v>
      </c>
    </row>
    <row r="474" spans="1:12" x14ac:dyDescent="0.25">
      <c r="A474">
        <v>2613</v>
      </c>
      <c r="B474" s="7">
        <f t="shared" si="73"/>
        <v>45043</v>
      </c>
      <c r="C474" s="7">
        <v>45043</v>
      </c>
      <c r="D474" s="7">
        <v>45073</v>
      </c>
      <c r="E474" s="9">
        <f t="shared" si="68"/>
        <v>30</v>
      </c>
      <c r="F474" t="s">
        <v>7</v>
      </c>
      <c r="G474" s="6">
        <v>480</v>
      </c>
      <c r="H474" s="6">
        <f t="shared" si="69"/>
        <v>16</v>
      </c>
      <c r="I474" s="6">
        <v>2.9945999999999997</v>
      </c>
      <c r="J474" s="6">
        <f t="shared" si="70"/>
        <v>482.99459999999999</v>
      </c>
      <c r="K474" t="s">
        <v>7</v>
      </c>
      <c r="L474" t="s">
        <v>181</v>
      </c>
    </row>
    <row r="475" spans="1:12" x14ac:dyDescent="0.25">
      <c r="A475">
        <v>2614</v>
      </c>
      <c r="B475" s="7">
        <f t="shared" si="73"/>
        <v>45044</v>
      </c>
      <c r="C475" s="7">
        <v>45044</v>
      </c>
      <c r="D475" s="7">
        <v>45045</v>
      </c>
      <c r="E475" s="9">
        <f t="shared" si="68"/>
        <v>1</v>
      </c>
      <c r="F475" t="s">
        <v>7</v>
      </c>
      <c r="G475" s="6">
        <v>85</v>
      </c>
      <c r="H475" s="6">
        <f t="shared" si="69"/>
        <v>85</v>
      </c>
      <c r="I475" s="6">
        <v>0</v>
      </c>
      <c r="J475" s="6">
        <f t="shared" si="70"/>
        <v>85</v>
      </c>
      <c r="K475" t="s">
        <v>7</v>
      </c>
      <c r="L475" t="s">
        <v>181</v>
      </c>
    </row>
    <row r="476" spans="1:12" x14ac:dyDescent="0.25">
      <c r="A476">
        <v>2616</v>
      </c>
      <c r="B476" s="7">
        <f t="shared" si="73"/>
        <v>45044</v>
      </c>
      <c r="C476" s="7">
        <v>45044</v>
      </c>
      <c r="D476" s="7">
        <v>45059</v>
      </c>
      <c r="E476" s="9">
        <f t="shared" si="68"/>
        <v>15</v>
      </c>
      <c r="F476" t="s">
        <v>7</v>
      </c>
      <c r="G476" s="6">
        <v>345</v>
      </c>
      <c r="H476" s="6">
        <f t="shared" si="69"/>
        <v>23</v>
      </c>
      <c r="I476" s="6">
        <v>2.9945999999999997</v>
      </c>
      <c r="J476" s="6">
        <f t="shared" si="70"/>
        <v>347.99459999999999</v>
      </c>
      <c r="K476" t="s">
        <v>7</v>
      </c>
      <c r="L476" t="s">
        <v>181</v>
      </c>
    </row>
    <row r="477" spans="1:12" x14ac:dyDescent="0.25">
      <c r="A477">
        <v>2617</v>
      </c>
      <c r="B477" s="7">
        <f t="shared" si="73"/>
        <v>45044</v>
      </c>
      <c r="C477" s="7">
        <v>45044</v>
      </c>
      <c r="D477" s="7">
        <v>45050</v>
      </c>
      <c r="E477" s="9">
        <f t="shared" si="68"/>
        <v>6</v>
      </c>
      <c r="F477" t="s">
        <v>7</v>
      </c>
      <c r="G477" s="6">
        <v>150</v>
      </c>
      <c r="H477" s="6">
        <f t="shared" si="69"/>
        <v>25</v>
      </c>
      <c r="I477" s="6">
        <v>2.9945999999999997</v>
      </c>
      <c r="J477" s="6">
        <f t="shared" si="70"/>
        <v>152.99459999999999</v>
      </c>
      <c r="K477" t="s">
        <v>7</v>
      </c>
      <c r="L477" t="s">
        <v>181</v>
      </c>
    </row>
    <row r="478" spans="1:12" x14ac:dyDescent="0.25">
      <c r="A478">
        <v>2627</v>
      </c>
      <c r="B478" s="7">
        <f t="shared" si="73"/>
        <v>45017</v>
      </c>
      <c r="C478" s="7">
        <v>45017</v>
      </c>
      <c r="D478" s="7">
        <v>45046</v>
      </c>
      <c r="E478" s="9">
        <f t="shared" si="68"/>
        <v>29</v>
      </c>
      <c r="F478" t="s">
        <v>7</v>
      </c>
      <c r="G478" s="6">
        <v>569.99999999999989</v>
      </c>
      <c r="H478" s="6">
        <f t="shared" si="69"/>
        <v>19.6551724137931</v>
      </c>
      <c r="I478" s="6">
        <v>0</v>
      </c>
      <c r="J478" s="6">
        <f t="shared" si="70"/>
        <v>569.99999999999989</v>
      </c>
      <c r="K478" t="s">
        <v>7</v>
      </c>
      <c r="L478" t="s">
        <v>181</v>
      </c>
    </row>
    <row r="479" spans="1:12" x14ac:dyDescent="0.25">
      <c r="A479">
        <v>2631</v>
      </c>
      <c r="B479" s="7">
        <f t="shared" si="73"/>
        <v>45042</v>
      </c>
      <c r="C479" s="7">
        <v>45042</v>
      </c>
      <c r="D479" s="7">
        <v>45052</v>
      </c>
      <c r="E479" s="9">
        <f t="shared" si="68"/>
        <v>10</v>
      </c>
      <c r="F479" t="s">
        <v>7</v>
      </c>
      <c r="G479" s="6">
        <v>250</v>
      </c>
      <c r="H479" s="6">
        <f t="shared" si="69"/>
        <v>25</v>
      </c>
      <c r="I479" s="6">
        <v>2.9945999999999997</v>
      </c>
      <c r="J479" s="6">
        <f t="shared" si="70"/>
        <v>252.99459999999999</v>
      </c>
      <c r="K479" t="s">
        <v>7</v>
      </c>
      <c r="L479" t="s">
        <v>181</v>
      </c>
    </row>
    <row r="480" spans="1:12" x14ac:dyDescent="0.25">
      <c r="A480" t="s">
        <v>39</v>
      </c>
      <c r="B480" s="7">
        <f t="shared" si="73"/>
        <v>45005</v>
      </c>
      <c r="C480" s="7">
        <v>45005</v>
      </c>
      <c r="D480" s="7">
        <v>45012</v>
      </c>
      <c r="E480" s="9">
        <f t="shared" si="68"/>
        <v>7</v>
      </c>
      <c r="F480" t="s">
        <v>7</v>
      </c>
      <c r="G480" s="6">
        <v>104.99544999999999</v>
      </c>
      <c r="H480" s="6">
        <f t="shared" si="69"/>
        <v>14.999349999999998</v>
      </c>
      <c r="I480" s="6">
        <v>0</v>
      </c>
      <c r="J480" s="6">
        <f t="shared" si="70"/>
        <v>104.99544999999999</v>
      </c>
      <c r="K480" t="s">
        <v>7</v>
      </c>
      <c r="L480" t="s">
        <v>181</v>
      </c>
    </row>
    <row r="481" spans="1:12" x14ac:dyDescent="0.25">
      <c r="A481" t="s">
        <v>40</v>
      </c>
      <c r="B481" s="7">
        <f t="shared" si="73"/>
        <v>44998</v>
      </c>
      <c r="C481" s="7">
        <v>44998</v>
      </c>
      <c r="D481" s="7">
        <v>45001</v>
      </c>
      <c r="E481" s="9">
        <f t="shared" si="68"/>
        <v>3</v>
      </c>
      <c r="F481" t="s">
        <v>7</v>
      </c>
      <c r="G481" s="6">
        <v>51.005849999999995</v>
      </c>
      <c r="H481" s="6">
        <f t="shared" si="69"/>
        <v>17.001949999999997</v>
      </c>
      <c r="I481" s="6">
        <v>0</v>
      </c>
      <c r="J481" s="6">
        <f t="shared" si="70"/>
        <v>51.005849999999995</v>
      </c>
      <c r="K481" t="s">
        <v>7</v>
      </c>
      <c r="L481" t="s">
        <v>181</v>
      </c>
    </row>
    <row r="482" spans="1:12" x14ac:dyDescent="0.25">
      <c r="A482" t="s">
        <v>41</v>
      </c>
      <c r="B482" s="7">
        <f t="shared" si="73"/>
        <v>44986</v>
      </c>
      <c r="C482" s="7">
        <v>44986</v>
      </c>
      <c r="D482" s="7">
        <v>45016</v>
      </c>
      <c r="E482" s="9">
        <f t="shared" si="68"/>
        <v>30</v>
      </c>
      <c r="F482" t="s">
        <v>7</v>
      </c>
      <c r="G482" s="6">
        <v>775.00464999999997</v>
      </c>
      <c r="H482" s="6">
        <f t="shared" si="69"/>
        <v>25.833488333333332</v>
      </c>
      <c r="I482" s="6">
        <v>0</v>
      </c>
      <c r="J482" s="6">
        <f t="shared" si="70"/>
        <v>775.00464999999997</v>
      </c>
      <c r="K482" t="s">
        <v>7</v>
      </c>
      <c r="L482" t="s">
        <v>181</v>
      </c>
    </row>
    <row r="483" spans="1:12" x14ac:dyDescent="0.25">
      <c r="A483">
        <v>2436</v>
      </c>
      <c r="B483" s="7">
        <v>44893</v>
      </c>
      <c r="C483" s="7">
        <v>44991</v>
      </c>
      <c r="D483" s="7">
        <v>45009</v>
      </c>
      <c r="E483" s="9">
        <f t="shared" si="68"/>
        <v>18</v>
      </c>
      <c r="F483" t="s">
        <v>7</v>
      </c>
      <c r="G483" s="6">
        <v>432</v>
      </c>
      <c r="H483" s="6">
        <f t="shared" si="69"/>
        <v>24</v>
      </c>
      <c r="I483" s="6">
        <v>2.9945999999999997</v>
      </c>
      <c r="J483" s="6">
        <f t="shared" si="70"/>
        <v>434.99459999999999</v>
      </c>
      <c r="K483" t="s">
        <v>7</v>
      </c>
      <c r="L483" t="s">
        <v>181</v>
      </c>
    </row>
    <row r="484" spans="1:12" x14ac:dyDescent="0.25">
      <c r="A484">
        <v>2519</v>
      </c>
      <c r="B484" s="7">
        <v>44970</v>
      </c>
      <c r="C484" s="7">
        <v>44989</v>
      </c>
      <c r="D484" s="7">
        <v>45045</v>
      </c>
      <c r="E484" s="9">
        <f t="shared" si="68"/>
        <v>56</v>
      </c>
      <c r="F484" t="s">
        <v>8</v>
      </c>
      <c r="G484" s="6">
        <v>1395</v>
      </c>
      <c r="H484" s="6">
        <f t="shared" si="69"/>
        <v>24.910714285714285</v>
      </c>
      <c r="I484" s="6">
        <v>83</v>
      </c>
      <c r="J484" s="6">
        <f t="shared" si="70"/>
        <v>1478</v>
      </c>
      <c r="K484" t="s">
        <v>7</v>
      </c>
      <c r="L484" t="s">
        <v>181</v>
      </c>
    </row>
    <row r="485" spans="1:12" x14ac:dyDescent="0.25">
      <c r="A485">
        <v>2522</v>
      </c>
      <c r="B485" s="7">
        <v>44961</v>
      </c>
      <c r="C485" s="7">
        <v>44989</v>
      </c>
      <c r="D485" s="7">
        <v>45003</v>
      </c>
      <c r="E485" s="9">
        <f t="shared" si="68"/>
        <v>14</v>
      </c>
      <c r="F485" t="s">
        <v>8</v>
      </c>
      <c r="G485" s="6">
        <v>420</v>
      </c>
      <c r="H485" s="6">
        <f t="shared" si="69"/>
        <v>30</v>
      </c>
      <c r="I485" s="6">
        <v>83</v>
      </c>
      <c r="J485" s="6">
        <f t="shared" si="70"/>
        <v>503</v>
      </c>
      <c r="K485" t="s">
        <v>7</v>
      </c>
      <c r="L485" t="s">
        <v>181</v>
      </c>
    </row>
    <row r="486" spans="1:12" x14ac:dyDescent="0.25">
      <c r="A486">
        <v>2530</v>
      </c>
      <c r="B486" s="7">
        <v>44975</v>
      </c>
      <c r="C486" s="7">
        <v>45004</v>
      </c>
      <c r="D486" s="7">
        <v>45025</v>
      </c>
      <c r="E486" s="9">
        <f t="shared" si="68"/>
        <v>21</v>
      </c>
      <c r="F486" t="s">
        <v>8</v>
      </c>
      <c r="G486" s="6">
        <v>462</v>
      </c>
      <c r="H486" s="6">
        <f t="shared" si="69"/>
        <v>22</v>
      </c>
      <c r="I486" s="6">
        <v>83</v>
      </c>
      <c r="J486" s="6">
        <f t="shared" si="70"/>
        <v>545</v>
      </c>
      <c r="K486" t="s">
        <v>7</v>
      </c>
      <c r="L486" t="s">
        <v>181</v>
      </c>
    </row>
    <row r="487" spans="1:12" x14ac:dyDescent="0.25">
      <c r="A487">
        <v>2531</v>
      </c>
      <c r="B487" s="7">
        <v>44979</v>
      </c>
      <c r="C487" s="7">
        <v>44987</v>
      </c>
      <c r="D487" s="7">
        <v>45043</v>
      </c>
      <c r="E487" s="9">
        <f t="shared" si="68"/>
        <v>56</v>
      </c>
      <c r="F487" t="s">
        <v>8</v>
      </c>
      <c r="G487" s="6">
        <v>952</v>
      </c>
      <c r="H487" s="6">
        <f t="shared" si="69"/>
        <v>17</v>
      </c>
      <c r="I487" s="6">
        <v>98</v>
      </c>
      <c r="J487" s="6">
        <f t="shared" si="70"/>
        <v>1050</v>
      </c>
      <c r="K487" t="s">
        <v>7</v>
      </c>
      <c r="L487" t="s">
        <v>181</v>
      </c>
    </row>
    <row r="488" spans="1:12" x14ac:dyDescent="0.25">
      <c r="A488">
        <v>2532</v>
      </c>
      <c r="B488" s="7">
        <v>44965</v>
      </c>
      <c r="C488" s="7">
        <v>44989</v>
      </c>
      <c r="D488" s="7">
        <v>45002</v>
      </c>
      <c r="E488" s="9">
        <f t="shared" si="68"/>
        <v>13</v>
      </c>
      <c r="F488" t="s">
        <v>7</v>
      </c>
      <c r="G488" s="6">
        <v>315</v>
      </c>
      <c r="H488" s="6">
        <f t="shared" si="69"/>
        <v>24.23076923076923</v>
      </c>
      <c r="I488" s="6">
        <v>2.9945999999999997</v>
      </c>
      <c r="J488" s="6">
        <f t="shared" si="70"/>
        <v>317.99459999999999</v>
      </c>
      <c r="K488" t="s">
        <v>7</v>
      </c>
      <c r="L488" t="s">
        <v>181</v>
      </c>
    </row>
    <row r="489" spans="1:12" x14ac:dyDescent="0.25">
      <c r="A489">
        <v>2533</v>
      </c>
      <c r="B489" s="7">
        <v>44968</v>
      </c>
      <c r="C489" s="7">
        <v>44988</v>
      </c>
      <c r="D489" s="7">
        <v>45044</v>
      </c>
      <c r="E489" s="9">
        <f t="shared" si="68"/>
        <v>56</v>
      </c>
      <c r="F489" t="s">
        <v>7</v>
      </c>
      <c r="G489" s="6">
        <v>855</v>
      </c>
      <c r="H489" s="6">
        <f t="shared" si="69"/>
        <v>15.267857142857142</v>
      </c>
      <c r="I489" s="6">
        <v>23</v>
      </c>
      <c r="J489" s="6">
        <f t="shared" si="70"/>
        <v>878</v>
      </c>
      <c r="K489" t="s">
        <v>7</v>
      </c>
      <c r="L489" t="s">
        <v>181</v>
      </c>
    </row>
    <row r="490" spans="1:12" x14ac:dyDescent="0.25">
      <c r="A490">
        <v>2542</v>
      </c>
      <c r="B490" s="7">
        <f>C490</f>
        <v>44986</v>
      </c>
      <c r="C490" s="7">
        <v>44986</v>
      </c>
      <c r="D490" s="7">
        <v>44989</v>
      </c>
      <c r="E490" s="9">
        <f t="shared" si="68"/>
        <v>3</v>
      </c>
      <c r="F490" t="s">
        <v>7</v>
      </c>
      <c r="G490" s="6">
        <v>120</v>
      </c>
      <c r="H490" s="6">
        <f t="shared" si="69"/>
        <v>40</v>
      </c>
      <c r="I490" s="6">
        <v>13</v>
      </c>
      <c r="J490" s="6">
        <f t="shared" si="70"/>
        <v>133</v>
      </c>
      <c r="K490" t="s">
        <v>7</v>
      </c>
      <c r="L490" t="s">
        <v>181</v>
      </c>
    </row>
    <row r="491" spans="1:12" x14ac:dyDescent="0.25">
      <c r="A491">
        <v>2543</v>
      </c>
      <c r="B491" s="7">
        <v>44985</v>
      </c>
      <c r="C491" s="7">
        <v>44987</v>
      </c>
      <c r="D491" s="7">
        <v>44988</v>
      </c>
      <c r="E491" s="9">
        <f t="shared" si="68"/>
        <v>1</v>
      </c>
      <c r="F491" t="s">
        <v>7</v>
      </c>
      <c r="G491" s="6">
        <v>55</v>
      </c>
      <c r="H491" s="6">
        <f t="shared" si="69"/>
        <v>55</v>
      </c>
      <c r="I491" s="6">
        <v>2.9945999999999997</v>
      </c>
      <c r="J491" s="6">
        <f t="shared" si="70"/>
        <v>57.994599999999998</v>
      </c>
      <c r="K491" t="s">
        <v>7</v>
      </c>
      <c r="L491" t="s">
        <v>181</v>
      </c>
    </row>
    <row r="492" spans="1:12" x14ac:dyDescent="0.25">
      <c r="A492">
        <v>2544</v>
      </c>
      <c r="B492" s="7">
        <f t="shared" ref="B492:B493" si="74">C492</f>
        <v>44988</v>
      </c>
      <c r="C492" s="7">
        <v>44988</v>
      </c>
      <c r="D492" s="7">
        <v>44992</v>
      </c>
      <c r="E492" s="9">
        <f t="shared" si="68"/>
        <v>4</v>
      </c>
      <c r="F492" t="s">
        <v>7</v>
      </c>
      <c r="G492" s="6">
        <v>100</v>
      </c>
      <c r="H492" s="6">
        <f t="shared" si="69"/>
        <v>25</v>
      </c>
      <c r="I492" s="6">
        <v>2.9945999999999997</v>
      </c>
      <c r="J492" s="6">
        <f t="shared" si="70"/>
        <v>102.99460000000001</v>
      </c>
      <c r="K492" t="s">
        <v>7</v>
      </c>
      <c r="L492" t="s">
        <v>181</v>
      </c>
    </row>
    <row r="493" spans="1:12" x14ac:dyDescent="0.25">
      <c r="A493">
        <v>2544</v>
      </c>
      <c r="B493" s="7">
        <f t="shared" si="74"/>
        <v>44992</v>
      </c>
      <c r="C493" s="7">
        <v>44992</v>
      </c>
      <c r="D493" s="7">
        <v>44995</v>
      </c>
      <c r="E493" s="9">
        <f t="shared" si="68"/>
        <v>3</v>
      </c>
      <c r="F493" t="s">
        <v>7</v>
      </c>
      <c r="G493" s="6">
        <v>75</v>
      </c>
      <c r="H493" s="6">
        <f t="shared" si="69"/>
        <v>25</v>
      </c>
      <c r="I493" s="6">
        <v>0</v>
      </c>
      <c r="J493" s="6">
        <f t="shared" si="70"/>
        <v>75</v>
      </c>
      <c r="K493" t="s">
        <v>7</v>
      </c>
      <c r="L493" t="s">
        <v>181</v>
      </c>
    </row>
    <row r="494" spans="1:12" x14ac:dyDescent="0.25">
      <c r="A494">
        <v>2545</v>
      </c>
      <c r="B494" s="7">
        <v>44931</v>
      </c>
      <c r="C494" s="7">
        <v>44988</v>
      </c>
      <c r="D494" s="7">
        <v>45010</v>
      </c>
      <c r="E494" s="9">
        <f t="shared" si="68"/>
        <v>22</v>
      </c>
      <c r="F494" t="s">
        <v>7</v>
      </c>
      <c r="G494" s="6">
        <v>572</v>
      </c>
      <c r="H494" s="6">
        <f t="shared" si="69"/>
        <v>26</v>
      </c>
      <c r="I494" s="6">
        <v>13</v>
      </c>
      <c r="J494" s="6">
        <f t="shared" si="70"/>
        <v>585</v>
      </c>
      <c r="K494" t="s">
        <v>7</v>
      </c>
      <c r="L494" t="s">
        <v>181</v>
      </c>
    </row>
    <row r="495" spans="1:12" x14ac:dyDescent="0.25">
      <c r="A495">
        <v>2546</v>
      </c>
      <c r="B495" s="7">
        <v>44985</v>
      </c>
      <c r="C495" s="7">
        <v>44989</v>
      </c>
      <c r="D495" s="7">
        <v>44991</v>
      </c>
      <c r="E495" s="9">
        <f t="shared" si="68"/>
        <v>2</v>
      </c>
      <c r="F495" t="s">
        <v>7</v>
      </c>
      <c r="G495" s="6">
        <v>150</v>
      </c>
      <c r="H495" s="6">
        <f t="shared" si="69"/>
        <v>75</v>
      </c>
      <c r="I495" s="6">
        <v>2.9945999999999997</v>
      </c>
      <c r="J495" s="6">
        <f t="shared" si="70"/>
        <v>152.99459999999999</v>
      </c>
      <c r="K495" t="s">
        <v>7</v>
      </c>
      <c r="L495" t="s">
        <v>181</v>
      </c>
    </row>
    <row r="496" spans="1:12" x14ac:dyDescent="0.25">
      <c r="A496">
        <v>2547</v>
      </c>
      <c r="B496" s="7">
        <f t="shared" ref="B496:B497" si="75">C496</f>
        <v>44991</v>
      </c>
      <c r="C496" s="7">
        <v>44991</v>
      </c>
      <c r="D496" s="7">
        <v>44993</v>
      </c>
      <c r="E496" s="9">
        <f t="shared" si="68"/>
        <v>2</v>
      </c>
      <c r="F496" t="s">
        <v>7</v>
      </c>
      <c r="G496" s="6">
        <v>60</v>
      </c>
      <c r="H496" s="6">
        <f t="shared" si="69"/>
        <v>30</v>
      </c>
      <c r="I496" s="6">
        <v>2.9945999999999997</v>
      </c>
      <c r="J496" s="6">
        <f t="shared" si="70"/>
        <v>62.994599999999998</v>
      </c>
      <c r="K496" t="s">
        <v>7</v>
      </c>
      <c r="L496" t="s">
        <v>181</v>
      </c>
    </row>
    <row r="497" spans="1:12" x14ac:dyDescent="0.25">
      <c r="A497">
        <v>2548</v>
      </c>
      <c r="B497" s="7">
        <f t="shared" si="75"/>
        <v>45016</v>
      </c>
      <c r="C497" s="7">
        <v>45016</v>
      </c>
      <c r="D497" s="7">
        <v>45045</v>
      </c>
      <c r="E497" s="9">
        <f t="shared" si="68"/>
        <v>29</v>
      </c>
      <c r="F497" t="s">
        <v>7</v>
      </c>
      <c r="G497" s="6">
        <v>493</v>
      </c>
      <c r="H497" s="6">
        <f t="shared" si="69"/>
        <v>17</v>
      </c>
      <c r="I497" s="6">
        <v>2.9945999999999997</v>
      </c>
      <c r="J497" s="6">
        <f t="shared" si="70"/>
        <v>495.99459999999999</v>
      </c>
      <c r="K497" t="s">
        <v>7</v>
      </c>
      <c r="L497" t="s">
        <v>181</v>
      </c>
    </row>
    <row r="498" spans="1:12" x14ac:dyDescent="0.25">
      <c r="A498">
        <v>2549</v>
      </c>
      <c r="B498" s="7">
        <v>44984</v>
      </c>
      <c r="C498" s="7">
        <v>45010</v>
      </c>
      <c r="D498" s="7">
        <v>45024</v>
      </c>
      <c r="E498" s="9">
        <f t="shared" si="68"/>
        <v>14</v>
      </c>
      <c r="F498" t="s">
        <v>8</v>
      </c>
      <c r="G498" s="6">
        <v>345</v>
      </c>
      <c r="H498" s="6">
        <f t="shared" si="69"/>
        <v>24.642857142857142</v>
      </c>
      <c r="I498" s="6">
        <v>53</v>
      </c>
      <c r="J498" s="6">
        <f t="shared" si="70"/>
        <v>398</v>
      </c>
      <c r="K498" t="s">
        <v>7</v>
      </c>
      <c r="L498" t="s">
        <v>181</v>
      </c>
    </row>
    <row r="499" spans="1:12" x14ac:dyDescent="0.25">
      <c r="A499">
        <v>2550</v>
      </c>
      <c r="B499" s="7">
        <v>44994</v>
      </c>
      <c r="C499" s="7">
        <v>44995</v>
      </c>
      <c r="D499" s="7">
        <v>45021</v>
      </c>
      <c r="E499" s="9">
        <f t="shared" si="68"/>
        <v>26</v>
      </c>
      <c r="F499" t="s">
        <v>7</v>
      </c>
      <c r="G499" s="6">
        <v>494</v>
      </c>
      <c r="H499" s="6">
        <f t="shared" si="69"/>
        <v>19</v>
      </c>
      <c r="I499" s="6">
        <v>2.9945999999999997</v>
      </c>
      <c r="J499" s="6">
        <f t="shared" si="70"/>
        <v>496.99459999999999</v>
      </c>
      <c r="K499" t="s">
        <v>7</v>
      </c>
      <c r="L499" t="s">
        <v>181</v>
      </c>
    </row>
    <row r="500" spans="1:12" x14ac:dyDescent="0.25">
      <c r="A500">
        <v>2551</v>
      </c>
      <c r="B500" s="7">
        <v>44994</v>
      </c>
      <c r="C500" s="7">
        <v>44995</v>
      </c>
      <c r="D500" s="7">
        <v>45010</v>
      </c>
      <c r="E500" s="9">
        <f t="shared" si="68"/>
        <v>15</v>
      </c>
      <c r="F500" t="s">
        <v>7</v>
      </c>
      <c r="G500" s="6">
        <v>345</v>
      </c>
      <c r="H500" s="6">
        <f t="shared" si="69"/>
        <v>23</v>
      </c>
      <c r="I500" s="6">
        <v>2.9945999999999997</v>
      </c>
      <c r="J500" s="6">
        <f t="shared" si="70"/>
        <v>347.99459999999999</v>
      </c>
      <c r="K500" t="s">
        <v>7</v>
      </c>
      <c r="L500" t="s">
        <v>181</v>
      </c>
    </row>
    <row r="501" spans="1:12" x14ac:dyDescent="0.25">
      <c r="A501">
        <v>2552</v>
      </c>
      <c r="B501" s="7">
        <f t="shared" ref="B501:B504" si="76">C501</f>
        <v>44995</v>
      </c>
      <c r="C501" s="7">
        <v>44995</v>
      </c>
      <c r="D501" s="7">
        <v>45000</v>
      </c>
      <c r="E501" s="9">
        <f t="shared" si="68"/>
        <v>5</v>
      </c>
      <c r="F501" t="s">
        <v>7</v>
      </c>
      <c r="G501" s="6">
        <v>349.99929999999995</v>
      </c>
      <c r="H501" s="6">
        <f t="shared" si="69"/>
        <v>69.999859999999984</v>
      </c>
      <c r="I501" s="6">
        <v>0</v>
      </c>
      <c r="J501" s="6">
        <f t="shared" si="70"/>
        <v>349.99929999999995</v>
      </c>
      <c r="K501" t="s">
        <v>8</v>
      </c>
      <c r="L501" t="s">
        <v>181</v>
      </c>
    </row>
    <row r="502" spans="1:12" x14ac:dyDescent="0.25">
      <c r="A502">
        <v>2553</v>
      </c>
      <c r="B502" s="7">
        <f t="shared" si="76"/>
        <v>44986</v>
      </c>
      <c r="C502" s="7">
        <v>44986</v>
      </c>
      <c r="D502" s="7">
        <v>45016</v>
      </c>
      <c r="E502" s="9">
        <f t="shared" si="68"/>
        <v>30</v>
      </c>
      <c r="F502" t="s">
        <v>7</v>
      </c>
      <c r="G502" s="6">
        <v>464.99844999999999</v>
      </c>
      <c r="H502" s="6">
        <f t="shared" si="69"/>
        <v>15.499948333333332</v>
      </c>
      <c r="I502" s="6">
        <v>0</v>
      </c>
      <c r="J502" s="6">
        <f t="shared" si="70"/>
        <v>464.99844999999999</v>
      </c>
      <c r="K502" t="s">
        <v>7</v>
      </c>
      <c r="L502" t="s">
        <v>181</v>
      </c>
    </row>
    <row r="503" spans="1:12" x14ac:dyDescent="0.25">
      <c r="A503">
        <v>2554</v>
      </c>
      <c r="B503" s="7">
        <f t="shared" si="76"/>
        <v>44998</v>
      </c>
      <c r="C503" s="7">
        <v>44998</v>
      </c>
      <c r="D503" s="7">
        <v>45005</v>
      </c>
      <c r="E503" s="9">
        <f t="shared" si="68"/>
        <v>7</v>
      </c>
      <c r="F503" t="s">
        <v>7</v>
      </c>
      <c r="G503" s="6">
        <v>280</v>
      </c>
      <c r="H503" s="6">
        <f t="shared" si="69"/>
        <v>40</v>
      </c>
      <c r="I503" s="6">
        <v>2.9945999999999997</v>
      </c>
      <c r="J503" s="6">
        <f t="shared" si="70"/>
        <v>282.99459999999999</v>
      </c>
      <c r="K503" t="s">
        <v>7</v>
      </c>
      <c r="L503" t="s">
        <v>181</v>
      </c>
    </row>
    <row r="504" spans="1:12" x14ac:dyDescent="0.25">
      <c r="A504">
        <v>2555</v>
      </c>
      <c r="B504" s="7">
        <f t="shared" si="76"/>
        <v>44987</v>
      </c>
      <c r="C504" s="7">
        <v>44987</v>
      </c>
      <c r="D504" s="7">
        <v>45021</v>
      </c>
      <c r="E504" s="9">
        <f t="shared" si="68"/>
        <v>34</v>
      </c>
      <c r="F504" t="s">
        <v>7</v>
      </c>
      <c r="G504" s="6">
        <v>1019.99765</v>
      </c>
      <c r="H504" s="6">
        <f t="shared" si="69"/>
        <v>29.999930882352942</v>
      </c>
      <c r="I504" s="6">
        <v>0</v>
      </c>
      <c r="J504" s="6">
        <f t="shared" si="70"/>
        <v>1019.99765</v>
      </c>
      <c r="K504" t="s">
        <v>7</v>
      </c>
      <c r="L504" t="s">
        <v>181</v>
      </c>
    </row>
    <row r="505" spans="1:12" x14ac:dyDescent="0.25">
      <c r="A505">
        <v>2556</v>
      </c>
      <c r="B505" s="7">
        <v>44996</v>
      </c>
      <c r="C505" s="7">
        <v>44998</v>
      </c>
      <c r="D505" s="7">
        <v>45029</v>
      </c>
      <c r="E505" s="9">
        <f t="shared" si="68"/>
        <v>31</v>
      </c>
      <c r="F505" t="s">
        <v>7</v>
      </c>
      <c r="G505" s="6">
        <v>651</v>
      </c>
      <c r="H505" s="6">
        <f t="shared" si="69"/>
        <v>21</v>
      </c>
      <c r="I505" s="6">
        <v>2.9945999999999997</v>
      </c>
      <c r="J505" s="6">
        <f t="shared" si="70"/>
        <v>653.99459999999999</v>
      </c>
      <c r="K505" t="s">
        <v>7</v>
      </c>
      <c r="L505" t="s">
        <v>181</v>
      </c>
    </row>
    <row r="506" spans="1:12" x14ac:dyDescent="0.25">
      <c r="A506">
        <v>2557</v>
      </c>
      <c r="B506" s="7">
        <f>C506</f>
        <v>44998</v>
      </c>
      <c r="C506" s="7">
        <v>44998</v>
      </c>
      <c r="D506" s="7">
        <v>45002</v>
      </c>
      <c r="E506" s="9">
        <f t="shared" si="68"/>
        <v>4</v>
      </c>
      <c r="F506" t="s">
        <v>7</v>
      </c>
      <c r="G506" s="6">
        <v>100</v>
      </c>
      <c r="H506" s="6">
        <f t="shared" si="69"/>
        <v>25</v>
      </c>
      <c r="I506" s="6">
        <v>2.9945999999999997</v>
      </c>
      <c r="J506" s="6">
        <f t="shared" si="70"/>
        <v>102.99460000000001</v>
      </c>
      <c r="K506" t="s">
        <v>7</v>
      </c>
      <c r="L506" t="s">
        <v>181</v>
      </c>
    </row>
    <row r="507" spans="1:12" x14ac:dyDescent="0.25">
      <c r="A507">
        <v>2558</v>
      </c>
      <c r="B507" s="7">
        <v>45000</v>
      </c>
      <c r="C507" s="7">
        <v>45000</v>
      </c>
      <c r="D507" s="7">
        <v>45026</v>
      </c>
      <c r="E507" s="9">
        <f t="shared" si="68"/>
        <v>26</v>
      </c>
      <c r="F507" t="s">
        <v>8</v>
      </c>
      <c r="G507" s="6">
        <v>1040</v>
      </c>
      <c r="H507" s="6">
        <f t="shared" si="69"/>
        <v>40</v>
      </c>
      <c r="I507" s="6">
        <v>83</v>
      </c>
      <c r="J507" s="6">
        <f t="shared" si="70"/>
        <v>1123</v>
      </c>
      <c r="K507" t="s">
        <v>7</v>
      </c>
      <c r="L507" t="s">
        <v>181</v>
      </c>
    </row>
    <row r="508" spans="1:12" x14ac:dyDescent="0.25">
      <c r="A508">
        <v>2559</v>
      </c>
      <c r="B508" s="7">
        <f t="shared" ref="B508:B532" si="77">C508</f>
        <v>45000</v>
      </c>
      <c r="C508" s="7">
        <v>45000</v>
      </c>
      <c r="D508" s="7">
        <v>45009</v>
      </c>
      <c r="E508" s="9">
        <f t="shared" si="68"/>
        <v>9</v>
      </c>
      <c r="F508" t="s">
        <v>7</v>
      </c>
      <c r="G508" s="6">
        <v>315</v>
      </c>
      <c r="H508" s="6">
        <f t="shared" si="69"/>
        <v>35</v>
      </c>
      <c r="I508" s="6">
        <v>2.9945999999999997</v>
      </c>
      <c r="J508" s="6">
        <f t="shared" si="70"/>
        <v>317.99459999999999</v>
      </c>
      <c r="K508" t="s">
        <v>7</v>
      </c>
      <c r="L508" t="s">
        <v>181</v>
      </c>
    </row>
    <row r="509" spans="1:12" x14ac:dyDescent="0.25">
      <c r="A509">
        <v>2560</v>
      </c>
      <c r="B509" s="7">
        <f t="shared" si="77"/>
        <v>45000</v>
      </c>
      <c r="C509" s="7">
        <v>45000</v>
      </c>
      <c r="D509" s="7">
        <v>45028</v>
      </c>
      <c r="E509" s="9">
        <f t="shared" si="68"/>
        <v>28</v>
      </c>
      <c r="F509" t="s">
        <v>7</v>
      </c>
      <c r="G509" s="6">
        <v>870</v>
      </c>
      <c r="H509" s="6">
        <f t="shared" si="69"/>
        <v>31.071428571428573</v>
      </c>
      <c r="I509" s="6">
        <v>2.9945999999999997</v>
      </c>
      <c r="J509" s="6">
        <f t="shared" si="70"/>
        <v>872.99459999999999</v>
      </c>
      <c r="K509" t="s">
        <v>7</v>
      </c>
      <c r="L509" t="s">
        <v>181</v>
      </c>
    </row>
    <row r="510" spans="1:12" x14ac:dyDescent="0.25">
      <c r="A510">
        <v>2561</v>
      </c>
      <c r="B510" s="7">
        <f t="shared" si="77"/>
        <v>45001</v>
      </c>
      <c r="C510" s="7">
        <v>45001</v>
      </c>
      <c r="D510" s="7">
        <v>45002</v>
      </c>
      <c r="E510" s="9">
        <f t="shared" si="68"/>
        <v>1</v>
      </c>
      <c r="F510" t="s">
        <v>7</v>
      </c>
      <c r="G510" s="6">
        <v>85</v>
      </c>
      <c r="H510" s="6">
        <f t="shared" si="69"/>
        <v>85</v>
      </c>
      <c r="I510" s="6">
        <v>2.9945999999999997</v>
      </c>
      <c r="J510" s="6">
        <f t="shared" si="70"/>
        <v>87.994600000000005</v>
      </c>
      <c r="K510" t="s">
        <v>7</v>
      </c>
      <c r="L510" t="s">
        <v>181</v>
      </c>
    </row>
    <row r="511" spans="1:12" x14ac:dyDescent="0.25">
      <c r="A511">
        <v>2564</v>
      </c>
      <c r="B511" s="7">
        <f t="shared" si="77"/>
        <v>45001</v>
      </c>
      <c r="C511" s="7">
        <v>45001</v>
      </c>
      <c r="D511" s="7">
        <v>45005</v>
      </c>
      <c r="E511" s="9">
        <f t="shared" si="68"/>
        <v>4</v>
      </c>
      <c r="F511" t="s">
        <v>7</v>
      </c>
      <c r="G511" s="6">
        <v>120</v>
      </c>
      <c r="H511" s="6">
        <f t="shared" si="69"/>
        <v>30</v>
      </c>
      <c r="I511" s="6">
        <v>2.9945999999999997</v>
      </c>
      <c r="J511" s="6">
        <f t="shared" si="70"/>
        <v>122.99460000000001</v>
      </c>
      <c r="K511" t="s">
        <v>7</v>
      </c>
      <c r="L511" t="s">
        <v>181</v>
      </c>
    </row>
    <row r="512" spans="1:12" x14ac:dyDescent="0.25">
      <c r="A512">
        <v>2568</v>
      </c>
      <c r="B512" s="7">
        <f t="shared" si="77"/>
        <v>45005</v>
      </c>
      <c r="C512" s="7">
        <v>45005</v>
      </c>
      <c r="D512" s="7">
        <v>45017</v>
      </c>
      <c r="E512" s="9">
        <f t="shared" si="68"/>
        <v>12</v>
      </c>
      <c r="F512" t="s">
        <v>7</v>
      </c>
      <c r="G512" s="6">
        <v>588.00490000000002</v>
      </c>
      <c r="H512" s="6">
        <f t="shared" si="69"/>
        <v>49.000408333333333</v>
      </c>
      <c r="I512" s="6">
        <v>0</v>
      </c>
      <c r="J512" s="6">
        <f t="shared" si="70"/>
        <v>588.00490000000002</v>
      </c>
      <c r="K512" t="s">
        <v>8</v>
      </c>
      <c r="L512" t="s">
        <v>181</v>
      </c>
    </row>
    <row r="513" spans="1:12" x14ac:dyDescent="0.25">
      <c r="A513">
        <v>2569</v>
      </c>
      <c r="B513" s="7">
        <f t="shared" si="77"/>
        <v>45005</v>
      </c>
      <c r="C513" s="7">
        <v>45005</v>
      </c>
      <c r="D513" s="7">
        <v>45015</v>
      </c>
      <c r="E513" s="9">
        <f t="shared" si="68"/>
        <v>10</v>
      </c>
      <c r="F513" t="s">
        <v>7</v>
      </c>
      <c r="G513" s="6">
        <v>250</v>
      </c>
      <c r="H513" s="6">
        <f t="shared" si="69"/>
        <v>25</v>
      </c>
      <c r="I513" s="6">
        <v>2.9945999999999997</v>
      </c>
      <c r="J513" s="6">
        <f t="shared" si="70"/>
        <v>252.99459999999999</v>
      </c>
      <c r="K513" t="s">
        <v>7</v>
      </c>
      <c r="L513" t="s">
        <v>181</v>
      </c>
    </row>
    <row r="514" spans="1:12" x14ac:dyDescent="0.25">
      <c r="A514">
        <v>2571</v>
      </c>
      <c r="B514" s="7">
        <f t="shared" si="77"/>
        <v>45016</v>
      </c>
      <c r="C514" s="7">
        <v>45016</v>
      </c>
      <c r="D514" s="7">
        <v>45107</v>
      </c>
      <c r="E514" s="9">
        <f t="shared" si="68"/>
        <v>91</v>
      </c>
      <c r="F514" t="s">
        <v>7</v>
      </c>
      <c r="G514" s="6">
        <v>1365</v>
      </c>
      <c r="H514" s="6">
        <f t="shared" si="69"/>
        <v>15</v>
      </c>
      <c r="I514" s="6">
        <v>0</v>
      </c>
      <c r="J514" s="6">
        <f t="shared" si="70"/>
        <v>1365</v>
      </c>
      <c r="K514" t="s">
        <v>7</v>
      </c>
      <c r="L514" t="s">
        <v>181</v>
      </c>
    </row>
    <row r="515" spans="1:12" x14ac:dyDescent="0.25">
      <c r="A515">
        <v>2570</v>
      </c>
      <c r="B515" s="7">
        <f t="shared" si="77"/>
        <v>45005</v>
      </c>
      <c r="C515" s="7">
        <v>45005</v>
      </c>
      <c r="D515" s="7">
        <v>45061</v>
      </c>
      <c r="E515" s="9">
        <f t="shared" ref="E515:E578" si="78">D515-C515</f>
        <v>56</v>
      </c>
      <c r="F515" t="s">
        <v>7</v>
      </c>
      <c r="G515" s="6">
        <v>1066</v>
      </c>
      <c r="H515" s="6">
        <f t="shared" ref="H515:H578" si="79">G515/E515</f>
        <v>19.035714285714285</v>
      </c>
      <c r="I515" s="6">
        <v>0</v>
      </c>
      <c r="J515" s="6">
        <f t="shared" ref="J515:J578" si="80">G515+I515</f>
        <v>1066</v>
      </c>
      <c r="K515" t="s">
        <v>7</v>
      </c>
      <c r="L515" t="s">
        <v>181</v>
      </c>
    </row>
    <row r="516" spans="1:12" x14ac:dyDescent="0.25">
      <c r="A516">
        <v>2572</v>
      </c>
      <c r="B516" s="7">
        <f t="shared" si="77"/>
        <v>45009</v>
      </c>
      <c r="C516" s="7">
        <v>45009</v>
      </c>
      <c r="D516" s="7">
        <v>45012</v>
      </c>
      <c r="E516" s="9">
        <f t="shared" si="78"/>
        <v>3</v>
      </c>
      <c r="F516" t="s">
        <v>7</v>
      </c>
      <c r="G516" s="6">
        <v>90</v>
      </c>
      <c r="H516" s="6">
        <f t="shared" si="79"/>
        <v>30</v>
      </c>
      <c r="I516" s="6">
        <v>13</v>
      </c>
      <c r="J516" s="6">
        <f t="shared" si="80"/>
        <v>103</v>
      </c>
      <c r="K516" t="s">
        <v>7</v>
      </c>
      <c r="L516" t="s">
        <v>181</v>
      </c>
    </row>
    <row r="517" spans="1:12" x14ac:dyDescent="0.25">
      <c r="A517">
        <v>2573</v>
      </c>
      <c r="B517" s="7">
        <f t="shared" si="77"/>
        <v>45016</v>
      </c>
      <c r="C517" s="7">
        <v>45016</v>
      </c>
      <c r="D517" s="7">
        <v>45048</v>
      </c>
      <c r="E517" s="9">
        <f t="shared" si="78"/>
        <v>32</v>
      </c>
      <c r="F517" t="s">
        <v>7</v>
      </c>
      <c r="G517" s="6">
        <v>640</v>
      </c>
      <c r="H517" s="6">
        <f t="shared" si="79"/>
        <v>20</v>
      </c>
      <c r="I517" s="6">
        <v>13</v>
      </c>
      <c r="J517" s="6">
        <f t="shared" si="80"/>
        <v>653</v>
      </c>
      <c r="K517" t="s">
        <v>7</v>
      </c>
      <c r="L517" t="s">
        <v>181</v>
      </c>
    </row>
    <row r="518" spans="1:12" x14ac:dyDescent="0.25">
      <c r="A518">
        <v>2575</v>
      </c>
      <c r="B518" s="7">
        <f t="shared" si="77"/>
        <v>45010</v>
      </c>
      <c r="C518" s="7">
        <v>45010</v>
      </c>
      <c r="D518" s="7">
        <v>45092</v>
      </c>
      <c r="E518" s="9">
        <f t="shared" si="78"/>
        <v>82</v>
      </c>
      <c r="F518" t="s">
        <v>7</v>
      </c>
      <c r="G518" s="6">
        <v>1230</v>
      </c>
      <c r="H518" s="6">
        <f t="shared" si="79"/>
        <v>15</v>
      </c>
      <c r="I518" s="6">
        <v>2.9945999999999997</v>
      </c>
      <c r="J518" s="6">
        <f t="shared" si="80"/>
        <v>1232.9946</v>
      </c>
      <c r="K518" t="s">
        <v>7</v>
      </c>
      <c r="L518" t="s">
        <v>181</v>
      </c>
    </row>
    <row r="519" spans="1:12" x14ac:dyDescent="0.25">
      <c r="A519">
        <v>2576</v>
      </c>
      <c r="B519" s="7">
        <f t="shared" si="77"/>
        <v>45012</v>
      </c>
      <c r="C519" s="7">
        <v>45012</v>
      </c>
      <c r="D519" s="7">
        <v>45030</v>
      </c>
      <c r="E519" s="9">
        <f t="shared" si="78"/>
        <v>18</v>
      </c>
      <c r="F519" t="s">
        <v>7</v>
      </c>
      <c r="G519" s="6">
        <v>475</v>
      </c>
      <c r="H519" s="6">
        <f t="shared" si="79"/>
        <v>26.388888888888889</v>
      </c>
      <c r="I519" s="6">
        <v>2.9945999999999997</v>
      </c>
      <c r="J519" s="6">
        <f t="shared" si="80"/>
        <v>477.99459999999999</v>
      </c>
      <c r="K519" t="s">
        <v>7</v>
      </c>
      <c r="L519" t="s">
        <v>181</v>
      </c>
    </row>
    <row r="520" spans="1:12" x14ac:dyDescent="0.25">
      <c r="A520">
        <v>2577</v>
      </c>
      <c r="B520" s="7">
        <f t="shared" si="77"/>
        <v>45013</v>
      </c>
      <c r="C520" s="7">
        <v>45013</v>
      </c>
      <c r="D520" s="7">
        <v>45024</v>
      </c>
      <c r="E520" s="9">
        <f t="shared" si="78"/>
        <v>11</v>
      </c>
      <c r="F520" t="s">
        <v>7</v>
      </c>
      <c r="G520" s="6">
        <v>275</v>
      </c>
      <c r="H520" s="6">
        <f t="shared" si="79"/>
        <v>25</v>
      </c>
      <c r="I520" s="6">
        <v>2.9945999999999997</v>
      </c>
      <c r="J520" s="6">
        <f t="shared" si="80"/>
        <v>277.99459999999999</v>
      </c>
      <c r="K520" t="s">
        <v>7</v>
      </c>
      <c r="L520" t="s">
        <v>181</v>
      </c>
    </row>
    <row r="521" spans="1:12" x14ac:dyDescent="0.25">
      <c r="A521">
        <v>2578</v>
      </c>
      <c r="B521" s="7">
        <f t="shared" si="77"/>
        <v>45015</v>
      </c>
      <c r="C521" s="7">
        <v>45015</v>
      </c>
      <c r="D521" s="7">
        <v>45092</v>
      </c>
      <c r="E521" s="9">
        <f t="shared" si="78"/>
        <v>77</v>
      </c>
      <c r="F521" t="s">
        <v>7</v>
      </c>
      <c r="G521" s="6">
        <v>1155</v>
      </c>
      <c r="H521" s="6">
        <f t="shared" si="79"/>
        <v>15</v>
      </c>
      <c r="I521" s="6">
        <v>2.9945999999999997</v>
      </c>
      <c r="J521" s="6">
        <f t="shared" si="80"/>
        <v>1157.9946</v>
      </c>
      <c r="K521" t="s">
        <v>7</v>
      </c>
      <c r="L521" t="s">
        <v>181</v>
      </c>
    </row>
    <row r="522" spans="1:12" x14ac:dyDescent="0.25">
      <c r="A522">
        <v>2579</v>
      </c>
      <c r="B522" s="7">
        <f t="shared" si="77"/>
        <v>45015</v>
      </c>
      <c r="C522" s="7">
        <v>45015</v>
      </c>
      <c r="D522" s="7">
        <v>45028</v>
      </c>
      <c r="E522" s="9">
        <f t="shared" si="78"/>
        <v>13</v>
      </c>
      <c r="F522" t="s">
        <v>7</v>
      </c>
      <c r="G522" s="6">
        <v>302</v>
      </c>
      <c r="H522" s="6">
        <f t="shared" si="79"/>
        <v>23.23076923076923</v>
      </c>
      <c r="I522" s="6">
        <v>2.9945999999999997</v>
      </c>
      <c r="J522" s="6">
        <f t="shared" si="80"/>
        <v>304.99459999999999</v>
      </c>
      <c r="K522" t="s">
        <v>7</v>
      </c>
      <c r="L522" t="s">
        <v>181</v>
      </c>
    </row>
    <row r="523" spans="1:12" x14ac:dyDescent="0.25">
      <c r="A523">
        <v>2580</v>
      </c>
      <c r="B523" s="7">
        <f t="shared" si="77"/>
        <v>45016</v>
      </c>
      <c r="C523" s="7">
        <v>45016</v>
      </c>
      <c r="D523" s="7">
        <v>45026</v>
      </c>
      <c r="E523" s="9">
        <f t="shared" si="78"/>
        <v>10</v>
      </c>
      <c r="F523" t="s">
        <v>8</v>
      </c>
      <c r="G523" s="6">
        <v>450</v>
      </c>
      <c r="H523" s="6">
        <f t="shared" si="79"/>
        <v>45</v>
      </c>
      <c r="I523" s="6">
        <v>68</v>
      </c>
      <c r="J523" s="6">
        <f t="shared" si="80"/>
        <v>518</v>
      </c>
      <c r="K523" t="s">
        <v>7</v>
      </c>
      <c r="L523" t="s">
        <v>181</v>
      </c>
    </row>
    <row r="524" spans="1:12" x14ac:dyDescent="0.25">
      <c r="A524">
        <v>2583</v>
      </c>
      <c r="B524" s="7">
        <f t="shared" si="77"/>
        <v>44986</v>
      </c>
      <c r="C524" s="7">
        <v>44986</v>
      </c>
      <c r="D524" s="7">
        <v>45016</v>
      </c>
      <c r="E524" s="9">
        <f t="shared" si="78"/>
        <v>30</v>
      </c>
      <c r="F524" t="s">
        <v>7</v>
      </c>
      <c r="G524" s="6">
        <v>589</v>
      </c>
      <c r="H524" s="6">
        <f t="shared" si="79"/>
        <v>19.633333333333333</v>
      </c>
      <c r="I524" s="6">
        <v>0</v>
      </c>
      <c r="J524" s="6">
        <f t="shared" si="80"/>
        <v>589</v>
      </c>
      <c r="K524" t="s">
        <v>7</v>
      </c>
      <c r="L524" t="s">
        <v>181</v>
      </c>
    </row>
    <row r="525" spans="1:12" x14ac:dyDescent="0.25">
      <c r="A525" t="s">
        <v>44</v>
      </c>
      <c r="B525" s="7">
        <f t="shared" si="77"/>
        <v>44958</v>
      </c>
      <c r="C525" s="7">
        <v>44958</v>
      </c>
      <c r="D525" s="7">
        <v>44985</v>
      </c>
      <c r="E525" s="9">
        <f t="shared" si="78"/>
        <v>27</v>
      </c>
      <c r="F525" t="s">
        <v>7</v>
      </c>
      <c r="G525" s="6">
        <v>1063.99</v>
      </c>
      <c r="H525" s="6">
        <f t="shared" si="79"/>
        <v>39.407037037037036</v>
      </c>
      <c r="J525" s="6">
        <f t="shared" si="80"/>
        <v>1063.99</v>
      </c>
      <c r="K525" t="s">
        <v>7</v>
      </c>
      <c r="L525" t="s">
        <v>181</v>
      </c>
    </row>
    <row r="526" spans="1:12" x14ac:dyDescent="0.25">
      <c r="A526" t="s">
        <v>45</v>
      </c>
      <c r="B526" s="7">
        <f t="shared" si="77"/>
        <v>45003</v>
      </c>
      <c r="C526" s="7">
        <v>45003</v>
      </c>
      <c r="D526" s="7">
        <v>45013</v>
      </c>
      <c r="E526" s="9">
        <f t="shared" si="78"/>
        <v>10</v>
      </c>
      <c r="F526" t="s">
        <v>7</v>
      </c>
      <c r="G526" s="6">
        <v>170</v>
      </c>
      <c r="H526" s="6">
        <f t="shared" si="79"/>
        <v>17</v>
      </c>
      <c r="J526" s="6">
        <f t="shared" si="80"/>
        <v>170</v>
      </c>
      <c r="K526" t="s">
        <v>7</v>
      </c>
      <c r="L526" t="s">
        <v>181</v>
      </c>
    </row>
    <row r="527" spans="1:12" x14ac:dyDescent="0.25">
      <c r="A527" t="s">
        <v>46</v>
      </c>
      <c r="B527" s="7">
        <f t="shared" si="77"/>
        <v>44991</v>
      </c>
      <c r="C527" s="7">
        <v>44991</v>
      </c>
      <c r="D527" s="7">
        <v>44998</v>
      </c>
      <c r="E527" s="9">
        <f t="shared" si="78"/>
        <v>7</v>
      </c>
      <c r="F527" t="s">
        <v>7</v>
      </c>
      <c r="G527" s="6">
        <f>119</f>
        <v>119</v>
      </c>
      <c r="H527" s="6">
        <f t="shared" si="79"/>
        <v>17</v>
      </c>
      <c r="J527" s="6">
        <f t="shared" si="80"/>
        <v>119</v>
      </c>
      <c r="K527" t="s">
        <v>7</v>
      </c>
      <c r="L527" t="s">
        <v>181</v>
      </c>
    </row>
    <row r="528" spans="1:12" x14ac:dyDescent="0.25">
      <c r="A528" t="s">
        <v>47</v>
      </c>
      <c r="B528" s="7">
        <f t="shared" si="77"/>
        <v>44985</v>
      </c>
      <c r="C528" s="7">
        <v>44985</v>
      </c>
      <c r="D528" s="7">
        <v>45000</v>
      </c>
      <c r="E528" s="9">
        <f t="shared" si="78"/>
        <v>15</v>
      </c>
      <c r="F528" t="s">
        <v>7</v>
      </c>
      <c r="G528" s="6">
        <v>300</v>
      </c>
      <c r="H528" s="6">
        <f t="shared" si="79"/>
        <v>20</v>
      </c>
      <c r="J528" s="6">
        <f t="shared" si="80"/>
        <v>300</v>
      </c>
      <c r="K528" t="s">
        <v>7</v>
      </c>
      <c r="L528" t="s">
        <v>181</v>
      </c>
    </row>
    <row r="529" spans="1:12" x14ac:dyDescent="0.25">
      <c r="A529" t="s">
        <v>48</v>
      </c>
      <c r="B529" s="7">
        <f t="shared" si="77"/>
        <v>44957</v>
      </c>
      <c r="C529" s="7">
        <v>44957</v>
      </c>
      <c r="D529" s="7">
        <v>44965</v>
      </c>
      <c r="E529" s="9">
        <f t="shared" si="78"/>
        <v>8</v>
      </c>
      <c r="F529" t="s">
        <v>7</v>
      </c>
      <c r="G529" s="6">
        <f>184.33*1.085</f>
        <v>199.99805000000001</v>
      </c>
      <c r="H529" s="6">
        <f t="shared" si="79"/>
        <v>24.999756250000001</v>
      </c>
      <c r="J529" s="6">
        <f t="shared" si="80"/>
        <v>199.99805000000001</v>
      </c>
      <c r="K529" t="s">
        <v>7</v>
      </c>
      <c r="L529" t="s">
        <v>181</v>
      </c>
    </row>
    <row r="530" spans="1:12" x14ac:dyDescent="0.25">
      <c r="A530" t="s">
        <v>48</v>
      </c>
      <c r="B530" s="7">
        <f t="shared" si="77"/>
        <v>44965</v>
      </c>
      <c r="C530" s="7">
        <v>44965</v>
      </c>
      <c r="D530" s="7">
        <v>44985</v>
      </c>
      <c r="E530" s="9">
        <f t="shared" si="78"/>
        <v>20</v>
      </c>
      <c r="F530" t="s">
        <v>7</v>
      </c>
      <c r="G530" s="6">
        <f>460.83*1.085</f>
        <v>500.00054999999998</v>
      </c>
      <c r="H530" s="6">
        <f t="shared" si="79"/>
        <v>25.000027499999998</v>
      </c>
      <c r="J530" s="6">
        <f t="shared" si="80"/>
        <v>500.00054999999998</v>
      </c>
      <c r="K530" t="s">
        <v>7</v>
      </c>
      <c r="L530" t="s">
        <v>181</v>
      </c>
    </row>
    <row r="531" spans="1:12" x14ac:dyDescent="0.25">
      <c r="A531" t="s">
        <v>48</v>
      </c>
      <c r="B531" s="7">
        <f t="shared" si="77"/>
        <v>44957</v>
      </c>
      <c r="C531" s="7">
        <v>44957</v>
      </c>
      <c r="D531" s="7">
        <v>44966</v>
      </c>
      <c r="E531" s="9">
        <f t="shared" si="78"/>
        <v>9</v>
      </c>
      <c r="F531" t="s">
        <v>7</v>
      </c>
      <c r="G531" s="6">
        <f>190.78*1.085</f>
        <v>206.99629999999999</v>
      </c>
      <c r="H531" s="6">
        <f t="shared" si="79"/>
        <v>22.999588888888887</v>
      </c>
      <c r="J531" s="6">
        <f t="shared" si="80"/>
        <v>206.99629999999999</v>
      </c>
      <c r="K531" t="s">
        <v>7</v>
      </c>
      <c r="L531" t="s">
        <v>181</v>
      </c>
    </row>
    <row r="532" spans="1:12" x14ac:dyDescent="0.25">
      <c r="A532" t="s">
        <v>49</v>
      </c>
      <c r="B532" s="7">
        <f t="shared" si="77"/>
        <v>44986</v>
      </c>
      <c r="C532" s="7">
        <v>44986</v>
      </c>
      <c r="D532" s="7">
        <v>45016</v>
      </c>
      <c r="E532" s="9">
        <f t="shared" si="78"/>
        <v>30</v>
      </c>
      <c r="F532" t="s">
        <v>7</v>
      </c>
      <c r="G532" s="6">
        <v>1178</v>
      </c>
      <c r="H532" s="6">
        <f t="shared" si="79"/>
        <v>39.266666666666666</v>
      </c>
      <c r="J532" s="6">
        <f t="shared" si="80"/>
        <v>1178</v>
      </c>
      <c r="K532" t="s">
        <v>7</v>
      </c>
      <c r="L532" t="s">
        <v>181</v>
      </c>
    </row>
    <row r="533" spans="1:12" x14ac:dyDescent="0.25">
      <c r="A533">
        <v>2488</v>
      </c>
      <c r="B533" s="7">
        <v>44922</v>
      </c>
      <c r="C533" s="7">
        <v>44959</v>
      </c>
      <c r="D533" s="7">
        <v>44974</v>
      </c>
      <c r="E533" s="9">
        <f t="shared" si="78"/>
        <v>15</v>
      </c>
      <c r="F533" t="s">
        <v>7</v>
      </c>
      <c r="G533" s="6">
        <v>368</v>
      </c>
      <c r="H533" s="6">
        <f t="shared" si="79"/>
        <v>24.533333333333335</v>
      </c>
      <c r="I533" s="6">
        <v>3</v>
      </c>
      <c r="J533" s="6">
        <f t="shared" si="80"/>
        <v>371</v>
      </c>
      <c r="K533" t="s">
        <v>7</v>
      </c>
      <c r="L533" t="s">
        <v>181</v>
      </c>
    </row>
    <row r="534" spans="1:12" x14ac:dyDescent="0.25">
      <c r="A534">
        <v>2507</v>
      </c>
      <c r="B534" s="7">
        <v>44956</v>
      </c>
      <c r="C534" s="7">
        <v>44957</v>
      </c>
      <c r="D534" s="7">
        <v>44984</v>
      </c>
      <c r="E534" s="9">
        <f t="shared" si="78"/>
        <v>27</v>
      </c>
      <c r="F534" t="s">
        <v>7</v>
      </c>
      <c r="G534" s="6">
        <v>459</v>
      </c>
      <c r="H534" s="6">
        <f t="shared" si="79"/>
        <v>17</v>
      </c>
      <c r="I534" s="6">
        <v>3</v>
      </c>
      <c r="J534" s="6">
        <f t="shared" si="80"/>
        <v>462</v>
      </c>
      <c r="K534" t="s">
        <v>7</v>
      </c>
      <c r="L534" t="s">
        <v>181</v>
      </c>
    </row>
    <row r="535" spans="1:12" x14ac:dyDescent="0.25">
      <c r="A535">
        <v>2508</v>
      </c>
      <c r="B535" s="7">
        <v>44956</v>
      </c>
      <c r="C535" s="7">
        <v>44957</v>
      </c>
      <c r="D535" s="7">
        <v>45016</v>
      </c>
      <c r="E535" s="9">
        <f t="shared" si="78"/>
        <v>59</v>
      </c>
      <c r="F535" t="s">
        <v>7</v>
      </c>
      <c r="G535" s="6">
        <v>1180</v>
      </c>
      <c r="H535" s="6">
        <f t="shared" si="79"/>
        <v>20</v>
      </c>
      <c r="I535" s="6">
        <v>33</v>
      </c>
      <c r="J535" s="6">
        <f t="shared" si="80"/>
        <v>1213</v>
      </c>
      <c r="K535" t="s">
        <v>7</v>
      </c>
      <c r="L535" t="s">
        <v>181</v>
      </c>
    </row>
    <row r="536" spans="1:12" x14ac:dyDescent="0.25">
      <c r="A536">
        <v>2509</v>
      </c>
      <c r="B536" s="7">
        <f t="shared" ref="B536:B539" si="81">C536</f>
        <v>44957</v>
      </c>
      <c r="C536" s="7">
        <v>44957</v>
      </c>
      <c r="D536" s="7">
        <v>45016</v>
      </c>
      <c r="E536" s="9">
        <f t="shared" si="78"/>
        <v>59</v>
      </c>
      <c r="F536" t="s">
        <v>7</v>
      </c>
      <c r="G536" s="6">
        <v>1239</v>
      </c>
      <c r="H536" s="6">
        <f t="shared" si="79"/>
        <v>21</v>
      </c>
      <c r="I536" s="6">
        <v>3</v>
      </c>
      <c r="J536" s="6">
        <f t="shared" si="80"/>
        <v>1242</v>
      </c>
      <c r="K536" t="s">
        <v>7</v>
      </c>
      <c r="L536" t="s">
        <v>181</v>
      </c>
    </row>
    <row r="537" spans="1:12" x14ac:dyDescent="0.25">
      <c r="A537">
        <v>2510</v>
      </c>
      <c r="B537" s="7">
        <f t="shared" si="81"/>
        <v>44959</v>
      </c>
      <c r="C537" s="7">
        <v>44959</v>
      </c>
      <c r="D537" s="7">
        <v>44980</v>
      </c>
      <c r="E537" s="9">
        <f t="shared" si="78"/>
        <v>21</v>
      </c>
      <c r="F537" t="s">
        <v>7</v>
      </c>
      <c r="G537" s="6">
        <v>399</v>
      </c>
      <c r="H537" s="6">
        <f t="shared" si="79"/>
        <v>19</v>
      </c>
      <c r="I537" s="6">
        <v>18</v>
      </c>
      <c r="J537" s="6">
        <f t="shared" si="80"/>
        <v>417</v>
      </c>
      <c r="K537" t="s">
        <v>7</v>
      </c>
      <c r="L537" t="s">
        <v>181</v>
      </c>
    </row>
    <row r="538" spans="1:12" x14ac:dyDescent="0.25">
      <c r="A538">
        <v>2512</v>
      </c>
      <c r="B538" s="7">
        <f t="shared" si="81"/>
        <v>44960</v>
      </c>
      <c r="C538" s="7">
        <v>44960</v>
      </c>
      <c r="D538" s="7">
        <v>44961</v>
      </c>
      <c r="E538" s="9">
        <f t="shared" si="78"/>
        <v>1</v>
      </c>
      <c r="F538" t="s">
        <v>7</v>
      </c>
      <c r="G538" s="6">
        <v>85</v>
      </c>
      <c r="H538" s="6">
        <f t="shared" si="79"/>
        <v>85</v>
      </c>
      <c r="I538" s="6">
        <v>3</v>
      </c>
      <c r="J538" s="6">
        <f t="shared" si="80"/>
        <v>88</v>
      </c>
      <c r="K538" t="s">
        <v>7</v>
      </c>
      <c r="L538" t="s">
        <v>181</v>
      </c>
    </row>
    <row r="539" spans="1:12" x14ac:dyDescent="0.25">
      <c r="A539">
        <v>2513</v>
      </c>
      <c r="B539" s="7">
        <f t="shared" si="81"/>
        <v>44961</v>
      </c>
      <c r="C539" s="7">
        <v>44961</v>
      </c>
      <c r="D539" s="7">
        <v>44963</v>
      </c>
      <c r="E539" s="9">
        <f t="shared" si="78"/>
        <v>2</v>
      </c>
      <c r="F539" t="s">
        <v>7</v>
      </c>
      <c r="G539" s="6">
        <v>197</v>
      </c>
      <c r="H539" s="6">
        <f t="shared" si="79"/>
        <v>98.5</v>
      </c>
      <c r="I539" s="6">
        <v>18</v>
      </c>
      <c r="J539" s="6">
        <f t="shared" si="80"/>
        <v>215</v>
      </c>
      <c r="K539" t="s">
        <v>7</v>
      </c>
      <c r="L539" t="s">
        <v>181</v>
      </c>
    </row>
    <row r="540" spans="1:12" x14ac:dyDescent="0.25">
      <c r="A540">
        <v>2514</v>
      </c>
      <c r="B540" s="7">
        <v>44963</v>
      </c>
      <c r="C540" s="7">
        <v>44964</v>
      </c>
      <c r="D540" s="7">
        <v>44980</v>
      </c>
      <c r="E540" s="9">
        <f t="shared" si="78"/>
        <v>16</v>
      </c>
      <c r="F540" t="s">
        <v>7</v>
      </c>
      <c r="G540" s="6">
        <f>308+168</f>
        <v>476</v>
      </c>
      <c r="H540" s="6">
        <f t="shared" si="79"/>
        <v>29.75</v>
      </c>
      <c r="I540" s="6">
        <v>3</v>
      </c>
      <c r="J540" s="6">
        <f t="shared" si="80"/>
        <v>479</v>
      </c>
      <c r="K540" t="s">
        <v>7</v>
      </c>
      <c r="L540" t="s">
        <v>181</v>
      </c>
    </row>
    <row r="541" spans="1:12" x14ac:dyDescent="0.25">
      <c r="A541">
        <v>2515</v>
      </c>
      <c r="B541" s="7">
        <f t="shared" ref="B541:B549" si="82">C541</f>
        <v>44966</v>
      </c>
      <c r="C541" s="7">
        <v>44966</v>
      </c>
      <c r="D541" s="7">
        <v>44987</v>
      </c>
      <c r="E541" s="9">
        <f t="shared" si="78"/>
        <v>21</v>
      </c>
      <c r="F541" t="s">
        <v>7</v>
      </c>
      <c r="G541" s="6">
        <f>280+490</f>
        <v>770</v>
      </c>
      <c r="H541" s="6">
        <f t="shared" si="79"/>
        <v>36.666666666666664</v>
      </c>
      <c r="J541" s="6">
        <f t="shared" si="80"/>
        <v>770</v>
      </c>
      <c r="K541" t="s">
        <v>7</v>
      </c>
      <c r="L541" t="s">
        <v>181</v>
      </c>
    </row>
    <row r="542" spans="1:12" x14ac:dyDescent="0.25">
      <c r="A542">
        <v>2516</v>
      </c>
      <c r="B542" s="7">
        <f t="shared" si="82"/>
        <v>44967</v>
      </c>
      <c r="C542" s="7">
        <v>44967</v>
      </c>
      <c r="D542" s="7">
        <v>44970</v>
      </c>
      <c r="E542" s="9">
        <f t="shared" si="78"/>
        <v>3</v>
      </c>
      <c r="F542" t="s">
        <v>7</v>
      </c>
      <c r="G542" s="6">
        <v>90</v>
      </c>
      <c r="H542" s="6">
        <f t="shared" si="79"/>
        <v>30</v>
      </c>
      <c r="I542" s="6">
        <v>13</v>
      </c>
      <c r="J542" s="6">
        <f t="shared" si="80"/>
        <v>103</v>
      </c>
      <c r="K542" t="s">
        <v>7</v>
      </c>
      <c r="L542" t="s">
        <v>181</v>
      </c>
    </row>
    <row r="543" spans="1:12" x14ac:dyDescent="0.25">
      <c r="A543">
        <v>2517</v>
      </c>
      <c r="B543" s="7">
        <f t="shared" si="82"/>
        <v>44967</v>
      </c>
      <c r="C543" s="7">
        <v>44967</v>
      </c>
      <c r="D543" s="7">
        <v>44972</v>
      </c>
      <c r="E543" s="9">
        <f t="shared" si="78"/>
        <v>5</v>
      </c>
      <c r="F543" t="s">
        <v>7</v>
      </c>
      <c r="G543" s="6">
        <v>175</v>
      </c>
      <c r="H543" s="6">
        <f t="shared" si="79"/>
        <v>35</v>
      </c>
      <c r="I543" s="6">
        <v>3</v>
      </c>
      <c r="J543" s="6">
        <f t="shared" si="80"/>
        <v>178</v>
      </c>
      <c r="K543" t="s">
        <v>7</v>
      </c>
      <c r="L543" t="s">
        <v>181</v>
      </c>
    </row>
    <row r="544" spans="1:12" x14ac:dyDescent="0.25">
      <c r="A544">
        <v>2518</v>
      </c>
      <c r="B544" s="7">
        <f t="shared" si="82"/>
        <v>44967</v>
      </c>
      <c r="C544" s="7">
        <v>44967</v>
      </c>
      <c r="D544" s="7">
        <v>44984</v>
      </c>
      <c r="E544" s="9">
        <f t="shared" si="78"/>
        <v>17</v>
      </c>
      <c r="F544" t="s">
        <v>7</v>
      </c>
      <c r="G544" s="6">
        <v>510</v>
      </c>
      <c r="H544" s="6">
        <f t="shared" si="79"/>
        <v>30</v>
      </c>
      <c r="I544" s="6">
        <v>13</v>
      </c>
      <c r="J544" s="6">
        <f t="shared" si="80"/>
        <v>523</v>
      </c>
      <c r="K544" t="s">
        <v>7</v>
      </c>
      <c r="L544" t="s">
        <v>181</v>
      </c>
    </row>
    <row r="545" spans="1:12" x14ac:dyDescent="0.25">
      <c r="A545">
        <v>2520</v>
      </c>
      <c r="B545" s="7">
        <f t="shared" si="82"/>
        <v>44970</v>
      </c>
      <c r="C545" s="7">
        <v>44970</v>
      </c>
      <c r="D545" s="7">
        <v>44971</v>
      </c>
      <c r="E545" s="9">
        <f t="shared" si="78"/>
        <v>1</v>
      </c>
      <c r="F545" t="s">
        <v>7</v>
      </c>
      <c r="G545" s="6">
        <v>45</v>
      </c>
      <c r="H545" s="6">
        <f t="shared" si="79"/>
        <v>45</v>
      </c>
      <c r="I545" s="6">
        <v>3</v>
      </c>
      <c r="J545" s="6">
        <f t="shared" si="80"/>
        <v>48</v>
      </c>
      <c r="K545" t="s">
        <v>7</v>
      </c>
      <c r="L545" t="s">
        <v>181</v>
      </c>
    </row>
    <row r="546" spans="1:12" x14ac:dyDescent="0.25">
      <c r="A546">
        <v>2521</v>
      </c>
      <c r="B546" s="7">
        <f t="shared" si="82"/>
        <v>44970</v>
      </c>
      <c r="C546" s="7">
        <v>44970</v>
      </c>
      <c r="D546" s="7">
        <v>45001</v>
      </c>
      <c r="E546" s="9">
        <f t="shared" si="78"/>
        <v>31</v>
      </c>
      <c r="F546" t="s">
        <v>7</v>
      </c>
      <c r="G546" s="6">
        <v>682</v>
      </c>
      <c r="H546" s="6">
        <f t="shared" si="79"/>
        <v>22</v>
      </c>
      <c r="I546" s="6">
        <v>13</v>
      </c>
      <c r="J546" s="6">
        <f t="shared" si="80"/>
        <v>695</v>
      </c>
      <c r="K546" t="s">
        <v>7</v>
      </c>
      <c r="L546" t="s">
        <v>181</v>
      </c>
    </row>
    <row r="547" spans="1:12" x14ac:dyDescent="0.25">
      <c r="A547">
        <v>2523</v>
      </c>
      <c r="B547" s="7">
        <f t="shared" si="82"/>
        <v>44957</v>
      </c>
      <c r="C547" s="7">
        <v>44957</v>
      </c>
      <c r="D547" s="7">
        <v>44985</v>
      </c>
      <c r="E547" s="9">
        <f t="shared" si="78"/>
        <v>28</v>
      </c>
      <c r="F547" t="s">
        <v>7</v>
      </c>
      <c r="G547" s="6">
        <v>420</v>
      </c>
      <c r="H547" s="6">
        <f t="shared" si="79"/>
        <v>15</v>
      </c>
      <c r="J547" s="6">
        <f t="shared" si="80"/>
        <v>420</v>
      </c>
      <c r="K547" t="s">
        <v>7</v>
      </c>
      <c r="L547" t="s">
        <v>181</v>
      </c>
    </row>
    <row r="548" spans="1:12" x14ac:dyDescent="0.25">
      <c r="A548">
        <v>2524</v>
      </c>
      <c r="B548" s="7">
        <f t="shared" si="82"/>
        <v>44970</v>
      </c>
      <c r="C548" s="7">
        <v>44970</v>
      </c>
      <c r="D548" s="7">
        <v>44971</v>
      </c>
      <c r="E548" s="9">
        <f t="shared" si="78"/>
        <v>1</v>
      </c>
      <c r="F548" t="s">
        <v>7</v>
      </c>
      <c r="G548" s="6">
        <v>85</v>
      </c>
      <c r="H548" s="6">
        <f t="shared" si="79"/>
        <v>85</v>
      </c>
      <c r="I548" s="6">
        <v>13</v>
      </c>
      <c r="J548" s="6">
        <f t="shared" si="80"/>
        <v>98</v>
      </c>
      <c r="K548" t="s">
        <v>7</v>
      </c>
      <c r="L548" t="s">
        <v>181</v>
      </c>
    </row>
    <row r="549" spans="1:12" x14ac:dyDescent="0.25">
      <c r="A549">
        <v>2525</v>
      </c>
      <c r="B549" s="7">
        <f t="shared" si="82"/>
        <v>44974</v>
      </c>
      <c r="C549" s="7">
        <v>44974</v>
      </c>
      <c r="D549" s="7">
        <v>44977</v>
      </c>
      <c r="E549" s="9">
        <f t="shared" si="78"/>
        <v>3</v>
      </c>
      <c r="F549" t="s">
        <v>7</v>
      </c>
      <c r="G549" s="6">
        <v>112</v>
      </c>
      <c r="H549" s="6">
        <f t="shared" si="79"/>
        <v>37.333333333333336</v>
      </c>
      <c r="I549" s="6">
        <v>3</v>
      </c>
      <c r="J549" s="6">
        <f t="shared" si="80"/>
        <v>115</v>
      </c>
      <c r="K549" t="s">
        <v>7</v>
      </c>
      <c r="L549" t="s">
        <v>181</v>
      </c>
    </row>
    <row r="550" spans="1:12" x14ac:dyDescent="0.25">
      <c r="A550">
        <v>2526</v>
      </c>
      <c r="B550" s="7">
        <v>44964</v>
      </c>
      <c r="C550" s="7">
        <v>44971</v>
      </c>
      <c r="D550" s="7">
        <v>44996</v>
      </c>
      <c r="E550" s="9">
        <f t="shared" si="78"/>
        <v>25</v>
      </c>
      <c r="F550" t="s">
        <v>7</v>
      </c>
      <c r="G550" s="6">
        <f>378+147</f>
        <v>525</v>
      </c>
      <c r="H550" s="6">
        <f t="shared" si="79"/>
        <v>21</v>
      </c>
      <c r="I550" s="6">
        <v>3</v>
      </c>
      <c r="J550" s="6">
        <f t="shared" si="80"/>
        <v>528</v>
      </c>
      <c r="K550" t="s">
        <v>7</v>
      </c>
      <c r="L550" t="s">
        <v>181</v>
      </c>
    </row>
    <row r="551" spans="1:12" x14ac:dyDescent="0.25">
      <c r="A551">
        <v>2527</v>
      </c>
      <c r="B551" s="7">
        <v>44931</v>
      </c>
      <c r="C551" s="7">
        <v>44971</v>
      </c>
      <c r="D551" s="7">
        <v>44999</v>
      </c>
      <c r="E551" s="9">
        <f t="shared" si="78"/>
        <v>28</v>
      </c>
      <c r="F551" t="s">
        <v>7</v>
      </c>
      <c r="G551" s="6">
        <f>616+150</f>
        <v>766</v>
      </c>
      <c r="H551" s="6">
        <f t="shared" si="79"/>
        <v>27.357142857142858</v>
      </c>
      <c r="I551" s="6">
        <v>18</v>
      </c>
      <c r="J551" s="6">
        <f t="shared" si="80"/>
        <v>784</v>
      </c>
      <c r="K551" t="s">
        <v>7</v>
      </c>
      <c r="L551" t="s">
        <v>181</v>
      </c>
    </row>
    <row r="552" spans="1:12" x14ac:dyDescent="0.25">
      <c r="A552">
        <v>2528</v>
      </c>
      <c r="B552" s="7">
        <v>44972</v>
      </c>
      <c r="C552" s="7">
        <v>44973</v>
      </c>
      <c r="D552" s="7">
        <v>44981</v>
      </c>
      <c r="E552" s="9">
        <f t="shared" si="78"/>
        <v>8</v>
      </c>
      <c r="F552" t="s">
        <v>7</v>
      </c>
      <c r="G552" s="6">
        <v>200</v>
      </c>
      <c r="H552" s="6">
        <f t="shared" si="79"/>
        <v>25</v>
      </c>
      <c r="I552" s="6">
        <v>3</v>
      </c>
      <c r="J552" s="6">
        <f t="shared" si="80"/>
        <v>203</v>
      </c>
      <c r="K552" t="s">
        <v>7</v>
      </c>
      <c r="L552" t="s">
        <v>181</v>
      </c>
    </row>
    <row r="553" spans="1:12" x14ac:dyDescent="0.25">
      <c r="A553">
        <v>2529</v>
      </c>
      <c r="B553" s="7">
        <f>C553</f>
        <v>44973</v>
      </c>
      <c r="C553" s="7">
        <v>44973</v>
      </c>
      <c r="D553" s="7">
        <v>44979</v>
      </c>
      <c r="E553" s="9">
        <f t="shared" si="78"/>
        <v>6</v>
      </c>
      <c r="F553" t="s">
        <v>7</v>
      </c>
      <c r="G553" s="6">
        <v>150</v>
      </c>
      <c r="H553" s="6">
        <f t="shared" si="79"/>
        <v>25</v>
      </c>
      <c r="I553" s="6">
        <v>3</v>
      </c>
      <c r="J553" s="6">
        <f t="shared" si="80"/>
        <v>153</v>
      </c>
      <c r="K553" t="s">
        <v>7</v>
      </c>
      <c r="L553" t="s">
        <v>181</v>
      </c>
    </row>
    <row r="554" spans="1:12" x14ac:dyDescent="0.25">
      <c r="A554">
        <v>2534</v>
      </c>
      <c r="B554" s="7">
        <v>44971</v>
      </c>
      <c r="C554" s="7">
        <v>44979</v>
      </c>
      <c r="D554" s="7">
        <v>44988</v>
      </c>
      <c r="E554" s="9">
        <f t="shared" si="78"/>
        <v>9</v>
      </c>
      <c r="F554" t="s">
        <v>8</v>
      </c>
      <c r="G554" s="6">
        <v>315</v>
      </c>
      <c r="H554" s="6">
        <f t="shared" si="79"/>
        <v>35</v>
      </c>
      <c r="I554" s="6">
        <v>68</v>
      </c>
      <c r="J554" s="6">
        <f t="shared" si="80"/>
        <v>383</v>
      </c>
      <c r="K554" t="s">
        <v>7</v>
      </c>
      <c r="L554" t="s">
        <v>181</v>
      </c>
    </row>
    <row r="555" spans="1:12" x14ac:dyDescent="0.25">
      <c r="A555">
        <v>2535</v>
      </c>
      <c r="B555" s="7">
        <v>44978</v>
      </c>
      <c r="C555" s="7">
        <v>44980</v>
      </c>
      <c r="D555" s="7">
        <v>45045</v>
      </c>
      <c r="E555" s="9">
        <f t="shared" si="78"/>
        <v>65</v>
      </c>
      <c r="F555" t="s">
        <v>7</v>
      </c>
      <c r="G555" s="6">
        <v>1386</v>
      </c>
      <c r="H555" s="6">
        <f t="shared" si="79"/>
        <v>21.323076923076922</v>
      </c>
      <c r="I555" s="6">
        <v>3</v>
      </c>
      <c r="J555" s="6">
        <f t="shared" si="80"/>
        <v>1389</v>
      </c>
      <c r="K555" t="s">
        <v>7</v>
      </c>
      <c r="L555" t="s">
        <v>181</v>
      </c>
    </row>
    <row r="556" spans="1:12" x14ac:dyDescent="0.25">
      <c r="A556">
        <v>2537</v>
      </c>
      <c r="B556" s="7">
        <f t="shared" ref="B556:B557" si="83">C556</f>
        <v>44981</v>
      </c>
      <c r="C556" s="7">
        <v>44981</v>
      </c>
      <c r="D556" s="7">
        <v>44984</v>
      </c>
      <c r="E556" s="9">
        <f t="shared" si="78"/>
        <v>3</v>
      </c>
      <c r="F556" t="s">
        <v>7</v>
      </c>
      <c r="G556" s="6">
        <v>90</v>
      </c>
      <c r="H556" s="6">
        <f t="shared" si="79"/>
        <v>30</v>
      </c>
      <c r="I556" s="6">
        <v>13</v>
      </c>
      <c r="J556" s="6">
        <f t="shared" si="80"/>
        <v>103</v>
      </c>
      <c r="K556" t="s">
        <v>7</v>
      </c>
      <c r="L556" t="s">
        <v>181</v>
      </c>
    </row>
    <row r="557" spans="1:12" x14ac:dyDescent="0.25">
      <c r="A557">
        <v>2538</v>
      </c>
      <c r="B557" s="7">
        <f t="shared" si="83"/>
        <v>44982</v>
      </c>
      <c r="C557" s="7">
        <v>44982</v>
      </c>
      <c r="D557" s="7">
        <v>45021</v>
      </c>
      <c r="E557" s="9">
        <f t="shared" si="78"/>
        <v>39</v>
      </c>
      <c r="F557" t="s">
        <v>7</v>
      </c>
      <c r="G557" s="6">
        <v>780</v>
      </c>
      <c r="H557" s="6">
        <f t="shared" si="79"/>
        <v>20</v>
      </c>
      <c r="J557" s="6">
        <f t="shared" si="80"/>
        <v>780</v>
      </c>
      <c r="K557" t="s">
        <v>7</v>
      </c>
      <c r="L557" t="s">
        <v>181</v>
      </c>
    </row>
    <row r="558" spans="1:12" x14ac:dyDescent="0.25">
      <c r="A558">
        <v>2539</v>
      </c>
      <c r="B558" s="7">
        <v>44982</v>
      </c>
      <c r="C558" s="7">
        <v>44984</v>
      </c>
      <c r="D558" s="7">
        <v>44988</v>
      </c>
      <c r="E558" s="9">
        <f t="shared" si="78"/>
        <v>4</v>
      </c>
      <c r="F558" t="s">
        <v>7</v>
      </c>
      <c r="G558" s="6">
        <v>175</v>
      </c>
      <c r="H558" s="6">
        <f t="shared" si="79"/>
        <v>43.75</v>
      </c>
      <c r="I558" s="6">
        <v>3</v>
      </c>
      <c r="J558" s="6">
        <f t="shared" si="80"/>
        <v>178</v>
      </c>
      <c r="K558" t="s">
        <v>7</v>
      </c>
      <c r="L558" t="s">
        <v>181</v>
      </c>
    </row>
    <row r="559" spans="1:12" x14ac:dyDescent="0.25">
      <c r="A559">
        <v>2540</v>
      </c>
      <c r="B559" s="7">
        <f>C559</f>
        <v>44985</v>
      </c>
      <c r="C559" s="7">
        <v>44985</v>
      </c>
      <c r="D559" s="7">
        <v>45000</v>
      </c>
      <c r="E559" s="9">
        <f t="shared" si="78"/>
        <v>15</v>
      </c>
      <c r="F559" t="s">
        <v>8</v>
      </c>
      <c r="G559" s="6">
        <v>450</v>
      </c>
      <c r="H559" s="6">
        <f t="shared" si="79"/>
        <v>30</v>
      </c>
      <c r="I559" s="6">
        <v>53</v>
      </c>
      <c r="J559" s="6">
        <f t="shared" si="80"/>
        <v>503</v>
      </c>
      <c r="K559" t="s">
        <v>7</v>
      </c>
      <c r="L559" t="s">
        <v>181</v>
      </c>
    </row>
    <row r="560" spans="1:12" x14ac:dyDescent="0.25">
      <c r="A560">
        <v>2541</v>
      </c>
      <c r="B560" s="7">
        <v>44982</v>
      </c>
      <c r="C560" s="7">
        <v>44985</v>
      </c>
      <c r="D560" s="7">
        <v>44993</v>
      </c>
      <c r="E560" s="9">
        <f t="shared" si="78"/>
        <v>8</v>
      </c>
      <c r="F560" s="7" t="s">
        <v>7</v>
      </c>
      <c r="G560" s="6">
        <v>200</v>
      </c>
      <c r="H560" s="6">
        <f t="shared" si="79"/>
        <v>25</v>
      </c>
      <c r="I560" s="6">
        <v>3</v>
      </c>
      <c r="J560" s="6">
        <f t="shared" si="80"/>
        <v>203</v>
      </c>
      <c r="K560" t="s">
        <v>7</v>
      </c>
      <c r="L560" t="s">
        <v>181</v>
      </c>
    </row>
    <row r="561" spans="1:12" x14ac:dyDescent="0.25">
      <c r="A561">
        <v>2562</v>
      </c>
      <c r="B561" s="7">
        <f t="shared" ref="B561:B567" si="84">C561</f>
        <v>44958</v>
      </c>
      <c r="C561" s="7">
        <v>44958</v>
      </c>
      <c r="D561" s="7">
        <v>44985</v>
      </c>
      <c r="E561" s="9">
        <f t="shared" si="78"/>
        <v>27</v>
      </c>
      <c r="F561" t="s">
        <v>7</v>
      </c>
      <c r="G561" s="6">
        <v>532</v>
      </c>
      <c r="H561" s="6">
        <f t="shared" si="79"/>
        <v>19.703703703703702</v>
      </c>
      <c r="J561" s="6">
        <f t="shared" si="80"/>
        <v>532</v>
      </c>
      <c r="K561" t="s">
        <v>7</v>
      </c>
      <c r="L561" t="s">
        <v>181</v>
      </c>
    </row>
    <row r="562" spans="1:12" x14ac:dyDescent="0.25">
      <c r="A562" t="s">
        <v>50</v>
      </c>
      <c r="B562" s="7">
        <f t="shared" si="84"/>
        <v>44930</v>
      </c>
      <c r="C562" s="7">
        <v>44930</v>
      </c>
      <c r="D562" s="7">
        <v>44940</v>
      </c>
      <c r="E562" s="9">
        <f t="shared" si="78"/>
        <v>10</v>
      </c>
      <c r="F562" t="s">
        <v>7</v>
      </c>
      <c r="G562" s="8">
        <v>300</v>
      </c>
      <c r="H562" s="6">
        <f t="shared" si="79"/>
        <v>30</v>
      </c>
      <c r="I562" s="8"/>
      <c r="J562" s="8">
        <f t="shared" si="80"/>
        <v>300</v>
      </c>
      <c r="K562" t="s">
        <v>7</v>
      </c>
      <c r="L562" t="s">
        <v>181</v>
      </c>
    </row>
    <row r="563" spans="1:12" x14ac:dyDescent="0.25">
      <c r="A563" t="s">
        <v>51</v>
      </c>
      <c r="B563" s="7">
        <f t="shared" si="84"/>
        <v>44930</v>
      </c>
      <c r="C563" s="7">
        <v>44930</v>
      </c>
      <c r="D563" s="7">
        <v>44931</v>
      </c>
      <c r="E563" s="9">
        <f t="shared" si="78"/>
        <v>1</v>
      </c>
      <c r="F563" t="s">
        <v>7</v>
      </c>
      <c r="G563" s="8">
        <v>55</v>
      </c>
      <c r="H563" s="6">
        <f t="shared" si="79"/>
        <v>55</v>
      </c>
      <c r="I563" s="8"/>
      <c r="J563" s="8">
        <f t="shared" si="80"/>
        <v>55</v>
      </c>
      <c r="K563" t="s">
        <v>7</v>
      </c>
      <c r="L563" t="s">
        <v>181</v>
      </c>
    </row>
    <row r="564" spans="1:12" x14ac:dyDescent="0.25">
      <c r="A564" t="s">
        <v>52</v>
      </c>
      <c r="B564" s="7">
        <f t="shared" si="84"/>
        <v>44927</v>
      </c>
      <c r="C564" s="7">
        <v>44927</v>
      </c>
      <c r="D564" s="7">
        <v>44957</v>
      </c>
      <c r="E564" s="9">
        <f t="shared" si="78"/>
        <v>30</v>
      </c>
      <c r="F564" t="s">
        <v>7</v>
      </c>
      <c r="G564" s="6">
        <v>1178</v>
      </c>
      <c r="H564" s="6">
        <f t="shared" si="79"/>
        <v>39.266666666666666</v>
      </c>
      <c r="J564" s="6">
        <f t="shared" si="80"/>
        <v>1178</v>
      </c>
      <c r="K564" t="s">
        <v>7</v>
      </c>
      <c r="L564" t="s">
        <v>181</v>
      </c>
    </row>
    <row r="565" spans="1:12" x14ac:dyDescent="0.25">
      <c r="A565" t="s">
        <v>53</v>
      </c>
      <c r="B565" s="7">
        <f t="shared" si="84"/>
        <v>44937</v>
      </c>
      <c r="C565" s="7">
        <v>44937</v>
      </c>
      <c r="D565" s="7">
        <v>44939</v>
      </c>
      <c r="E565" s="9">
        <f t="shared" si="78"/>
        <v>2</v>
      </c>
      <c r="F565" t="s">
        <v>7</v>
      </c>
      <c r="G565" s="6">
        <v>40</v>
      </c>
      <c r="H565" s="6">
        <f t="shared" si="79"/>
        <v>20</v>
      </c>
      <c r="J565" s="6">
        <f t="shared" si="80"/>
        <v>40</v>
      </c>
      <c r="K565" t="s">
        <v>7</v>
      </c>
      <c r="L565" t="s">
        <v>181</v>
      </c>
    </row>
    <row r="566" spans="1:12" x14ac:dyDescent="0.25">
      <c r="A566" t="s">
        <v>54</v>
      </c>
      <c r="B566" s="7">
        <f t="shared" si="84"/>
        <v>44927</v>
      </c>
      <c r="C566" s="7">
        <v>44927</v>
      </c>
      <c r="D566" s="7">
        <v>44957</v>
      </c>
      <c r="E566" s="9">
        <f t="shared" si="78"/>
        <v>30</v>
      </c>
      <c r="F566" t="s">
        <v>7</v>
      </c>
      <c r="G566" s="6">
        <f>714.29*1.085</f>
        <v>775.00464999999997</v>
      </c>
      <c r="H566" s="6">
        <f t="shared" si="79"/>
        <v>25.833488333333332</v>
      </c>
      <c r="J566" s="6">
        <f t="shared" si="80"/>
        <v>775.00464999999997</v>
      </c>
      <c r="K566" t="s">
        <v>7</v>
      </c>
      <c r="L566" t="s">
        <v>181</v>
      </c>
    </row>
    <row r="567" spans="1:12" x14ac:dyDescent="0.25">
      <c r="A567" t="s">
        <v>54</v>
      </c>
      <c r="B567" s="7">
        <f t="shared" si="84"/>
        <v>44927</v>
      </c>
      <c r="C567" s="7">
        <v>44927</v>
      </c>
      <c r="D567" s="7">
        <v>44957</v>
      </c>
      <c r="E567" s="9">
        <f t="shared" si="78"/>
        <v>30</v>
      </c>
      <c r="F567" t="s">
        <v>7</v>
      </c>
      <c r="G567" s="6">
        <f>657.14*1.085</f>
        <v>712.99689999999998</v>
      </c>
      <c r="H567" s="6">
        <f t="shared" si="79"/>
        <v>23.766563333333334</v>
      </c>
      <c r="J567" s="6">
        <f t="shared" si="80"/>
        <v>712.99689999999998</v>
      </c>
      <c r="K567" t="s">
        <v>7</v>
      </c>
      <c r="L567" t="s">
        <v>181</v>
      </c>
    </row>
    <row r="568" spans="1:12" x14ac:dyDescent="0.25">
      <c r="A568">
        <v>2381</v>
      </c>
      <c r="B568" s="7">
        <v>44855</v>
      </c>
      <c r="C568" s="7">
        <v>44932</v>
      </c>
      <c r="D568" s="7">
        <v>44945</v>
      </c>
      <c r="E568" s="9">
        <f t="shared" si="78"/>
        <v>13</v>
      </c>
      <c r="F568" t="s">
        <v>8</v>
      </c>
      <c r="G568" s="6">
        <v>392</v>
      </c>
      <c r="H568" s="6">
        <f t="shared" si="79"/>
        <v>30.153846153846153</v>
      </c>
      <c r="I568" s="6">
        <v>98</v>
      </c>
      <c r="J568" s="6">
        <f t="shared" si="80"/>
        <v>490</v>
      </c>
      <c r="K568" t="s">
        <v>7</v>
      </c>
      <c r="L568" t="s">
        <v>181</v>
      </c>
    </row>
    <row r="569" spans="1:12" x14ac:dyDescent="0.25">
      <c r="A569">
        <v>2414</v>
      </c>
      <c r="B569" s="7">
        <v>44816</v>
      </c>
      <c r="C569" s="7">
        <v>44931</v>
      </c>
      <c r="D569" s="7">
        <v>44999</v>
      </c>
      <c r="E569" s="9">
        <f t="shared" si="78"/>
        <v>68</v>
      </c>
      <c r="F569" t="s">
        <v>8</v>
      </c>
      <c r="G569" s="6">
        <v>1380</v>
      </c>
      <c r="H569" s="6">
        <f t="shared" si="79"/>
        <v>20.294117647058822</v>
      </c>
      <c r="I569" s="6">
        <v>88</v>
      </c>
      <c r="J569" s="6">
        <f t="shared" si="80"/>
        <v>1468</v>
      </c>
      <c r="K569" t="s">
        <v>7</v>
      </c>
      <c r="L569" t="s">
        <v>181</v>
      </c>
    </row>
    <row r="570" spans="1:12" x14ac:dyDescent="0.25">
      <c r="A570">
        <v>2434</v>
      </c>
      <c r="B570" s="7">
        <v>44900</v>
      </c>
      <c r="C570" s="7">
        <v>44942</v>
      </c>
      <c r="D570" s="7">
        <v>44957</v>
      </c>
      <c r="E570" s="9">
        <f t="shared" si="78"/>
        <v>15</v>
      </c>
      <c r="F570" t="s">
        <v>7</v>
      </c>
      <c r="G570" s="6">
        <v>345</v>
      </c>
      <c r="H570" s="6">
        <f t="shared" si="79"/>
        <v>23</v>
      </c>
      <c r="I570" s="6">
        <v>13</v>
      </c>
      <c r="J570" s="6">
        <f t="shared" si="80"/>
        <v>358</v>
      </c>
      <c r="K570" t="s">
        <v>7</v>
      </c>
      <c r="L570" t="s">
        <v>181</v>
      </c>
    </row>
    <row r="571" spans="1:12" x14ac:dyDescent="0.25">
      <c r="A571">
        <v>2450</v>
      </c>
      <c r="B571" s="7">
        <v>44908</v>
      </c>
      <c r="C571" s="7">
        <v>44940</v>
      </c>
      <c r="D571" s="7">
        <v>44954</v>
      </c>
      <c r="E571" s="9">
        <f t="shared" si="78"/>
        <v>14</v>
      </c>
      <c r="F571" t="s">
        <v>7</v>
      </c>
      <c r="G571" s="6">
        <v>364</v>
      </c>
      <c r="H571" s="6">
        <f t="shared" si="79"/>
        <v>26</v>
      </c>
      <c r="I571" s="6">
        <v>3</v>
      </c>
      <c r="J571" s="6">
        <f t="shared" si="80"/>
        <v>367</v>
      </c>
      <c r="K571" t="s">
        <v>7</v>
      </c>
      <c r="L571" t="s">
        <v>181</v>
      </c>
    </row>
    <row r="572" spans="1:12" x14ac:dyDescent="0.25">
      <c r="A572">
        <v>2468</v>
      </c>
      <c r="B572" s="7">
        <f t="shared" ref="B572:B574" si="85">C572</f>
        <v>44927</v>
      </c>
      <c r="C572" s="7">
        <v>44927</v>
      </c>
      <c r="D572" s="7">
        <v>44957</v>
      </c>
      <c r="E572" s="9">
        <f t="shared" si="78"/>
        <v>30</v>
      </c>
      <c r="F572" t="s">
        <v>7</v>
      </c>
      <c r="G572" s="6">
        <v>465</v>
      </c>
      <c r="H572" s="6">
        <f t="shared" si="79"/>
        <v>15.5</v>
      </c>
      <c r="J572" s="6">
        <f t="shared" si="80"/>
        <v>465</v>
      </c>
      <c r="K572" t="s">
        <v>7</v>
      </c>
      <c r="L572" t="s">
        <v>181</v>
      </c>
    </row>
    <row r="573" spans="1:12" x14ac:dyDescent="0.25">
      <c r="A573">
        <v>2475</v>
      </c>
      <c r="B573" s="7">
        <f t="shared" si="85"/>
        <v>44928</v>
      </c>
      <c r="C573" s="7">
        <v>44928</v>
      </c>
      <c r="D573" s="7">
        <v>44929</v>
      </c>
      <c r="E573" s="9">
        <f t="shared" si="78"/>
        <v>1</v>
      </c>
      <c r="F573" t="s">
        <v>7</v>
      </c>
      <c r="G573" s="6">
        <v>55</v>
      </c>
      <c r="H573" s="6">
        <f t="shared" si="79"/>
        <v>55</v>
      </c>
      <c r="I573" s="6">
        <v>3</v>
      </c>
      <c r="J573" s="6">
        <f t="shared" si="80"/>
        <v>58</v>
      </c>
      <c r="K573" t="s">
        <v>7</v>
      </c>
      <c r="L573" t="s">
        <v>181</v>
      </c>
    </row>
    <row r="574" spans="1:12" x14ac:dyDescent="0.25">
      <c r="A574">
        <v>2476</v>
      </c>
      <c r="B574" s="7">
        <f t="shared" si="85"/>
        <v>44929</v>
      </c>
      <c r="C574" s="7">
        <v>44929</v>
      </c>
      <c r="D574" s="7">
        <v>45016</v>
      </c>
      <c r="E574" s="9">
        <f t="shared" si="78"/>
        <v>87</v>
      </c>
      <c r="F574" t="s">
        <v>7</v>
      </c>
      <c r="G574" s="6">
        <v>1479</v>
      </c>
      <c r="H574" s="6">
        <f t="shared" si="79"/>
        <v>17</v>
      </c>
      <c r="I574" s="6">
        <v>3</v>
      </c>
      <c r="J574" s="6">
        <f t="shared" si="80"/>
        <v>1482</v>
      </c>
      <c r="K574" t="s">
        <v>7</v>
      </c>
      <c r="L574" t="s">
        <v>181</v>
      </c>
    </row>
    <row r="575" spans="1:12" x14ac:dyDescent="0.25">
      <c r="A575">
        <v>2477</v>
      </c>
      <c r="B575" s="7">
        <v>44784</v>
      </c>
      <c r="C575" s="7">
        <v>44929</v>
      </c>
      <c r="D575" s="7">
        <v>44989</v>
      </c>
      <c r="E575" s="9">
        <f t="shared" si="78"/>
        <v>60</v>
      </c>
      <c r="F575" t="s">
        <v>7</v>
      </c>
      <c r="G575" s="6">
        <v>1281</v>
      </c>
      <c r="H575" s="6">
        <f t="shared" si="79"/>
        <v>21.35</v>
      </c>
      <c r="I575" s="6">
        <v>3</v>
      </c>
      <c r="J575" s="6">
        <f t="shared" si="80"/>
        <v>1284</v>
      </c>
      <c r="K575" t="s">
        <v>7</v>
      </c>
      <c r="L575" t="s">
        <v>181</v>
      </c>
    </row>
    <row r="576" spans="1:12" x14ac:dyDescent="0.25">
      <c r="A576">
        <v>2478</v>
      </c>
      <c r="B576" s="7">
        <v>44929</v>
      </c>
      <c r="C576" s="7">
        <v>44930</v>
      </c>
      <c r="D576" s="7">
        <v>45016</v>
      </c>
      <c r="E576" s="9">
        <f t="shared" si="78"/>
        <v>86</v>
      </c>
      <c r="F576" t="s">
        <v>7</v>
      </c>
      <c r="G576" s="6">
        <v>1290</v>
      </c>
      <c r="H576" s="6">
        <f t="shared" si="79"/>
        <v>15</v>
      </c>
      <c r="I576" s="6">
        <v>13</v>
      </c>
      <c r="J576" s="6">
        <f t="shared" si="80"/>
        <v>1303</v>
      </c>
      <c r="K576" t="s">
        <v>7</v>
      </c>
      <c r="L576" t="s">
        <v>181</v>
      </c>
    </row>
    <row r="577" spans="1:12" x14ac:dyDescent="0.25">
      <c r="A577">
        <v>2479</v>
      </c>
      <c r="B577" s="7">
        <v>44916</v>
      </c>
      <c r="C577" s="7">
        <v>44930</v>
      </c>
      <c r="D577" s="7">
        <v>45005</v>
      </c>
      <c r="E577" s="9">
        <f t="shared" si="78"/>
        <v>75</v>
      </c>
      <c r="F577" t="s">
        <v>7</v>
      </c>
      <c r="G577" s="6">
        <v>1125</v>
      </c>
      <c r="H577" s="6">
        <f t="shared" si="79"/>
        <v>15</v>
      </c>
      <c r="I577" s="6">
        <v>63</v>
      </c>
      <c r="J577" s="6">
        <f t="shared" si="80"/>
        <v>1188</v>
      </c>
      <c r="K577" t="s">
        <v>7</v>
      </c>
      <c r="L577" t="s">
        <v>181</v>
      </c>
    </row>
    <row r="578" spans="1:12" x14ac:dyDescent="0.25">
      <c r="A578">
        <v>2480</v>
      </c>
      <c r="B578" s="7">
        <f t="shared" ref="B578:B581" si="86">C578</f>
        <v>44936</v>
      </c>
      <c r="C578" s="7">
        <v>44936</v>
      </c>
      <c r="D578" s="7">
        <v>44991</v>
      </c>
      <c r="E578" s="9">
        <f t="shared" si="78"/>
        <v>55</v>
      </c>
      <c r="F578" t="s">
        <v>7</v>
      </c>
      <c r="G578" s="6">
        <v>1045</v>
      </c>
      <c r="H578" s="6">
        <f t="shared" si="79"/>
        <v>19</v>
      </c>
      <c r="I578" s="6">
        <v>3</v>
      </c>
      <c r="J578" s="6">
        <f t="shared" si="80"/>
        <v>1048</v>
      </c>
      <c r="K578" t="s">
        <v>7</v>
      </c>
      <c r="L578" t="s">
        <v>181</v>
      </c>
    </row>
    <row r="579" spans="1:12" x14ac:dyDescent="0.25">
      <c r="A579">
        <v>2481</v>
      </c>
      <c r="B579" s="7">
        <f t="shared" si="86"/>
        <v>44931</v>
      </c>
      <c r="C579" s="7">
        <v>44931</v>
      </c>
      <c r="D579" s="7">
        <v>44985</v>
      </c>
      <c r="E579" s="9">
        <f t="shared" ref="E579:E642" si="87">D579-C579</f>
        <v>54</v>
      </c>
      <c r="F579" t="s">
        <v>7</v>
      </c>
      <c r="G579" s="6">
        <v>1080</v>
      </c>
      <c r="H579" s="6">
        <f t="shared" ref="H579:H642" si="88">G579/E579</f>
        <v>20</v>
      </c>
      <c r="I579" s="6">
        <v>13</v>
      </c>
      <c r="J579" s="6">
        <f t="shared" ref="J579:J642" si="89">G579+I579</f>
        <v>1093</v>
      </c>
      <c r="K579" t="s">
        <v>7</v>
      </c>
      <c r="L579" t="s">
        <v>181</v>
      </c>
    </row>
    <row r="580" spans="1:12" x14ac:dyDescent="0.25">
      <c r="A580">
        <v>2482</v>
      </c>
      <c r="B580" s="7">
        <f t="shared" si="86"/>
        <v>44931</v>
      </c>
      <c r="C580" s="7">
        <v>44931</v>
      </c>
      <c r="D580" s="7">
        <v>44990</v>
      </c>
      <c r="E580" s="9">
        <f t="shared" si="87"/>
        <v>59</v>
      </c>
      <c r="F580" t="s">
        <v>7</v>
      </c>
      <c r="G580" s="6">
        <v>1180</v>
      </c>
      <c r="H580" s="6">
        <f t="shared" si="88"/>
        <v>20</v>
      </c>
      <c r="I580" s="6">
        <v>3</v>
      </c>
      <c r="J580" s="6">
        <f t="shared" si="89"/>
        <v>1183</v>
      </c>
      <c r="K580" t="s">
        <v>7</v>
      </c>
      <c r="L580" t="s">
        <v>181</v>
      </c>
    </row>
    <row r="581" spans="1:12" x14ac:dyDescent="0.25">
      <c r="A581">
        <v>2483</v>
      </c>
      <c r="B581" s="7">
        <f t="shared" si="86"/>
        <v>44932</v>
      </c>
      <c r="C581" s="7">
        <v>44932</v>
      </c>
      <c r="D581" s="7">
        <v>45022</v>
      </c>
      <c r="E581" s="9">
        <f t="shared" si="87"/>
        <v>90</v>
      </c>
      <c r="F581" t="s">
        <v>7</v>
      </c>
      <c r="G581" s="6">
        <v>2250</v>
      </c>
      <c r="H581" s="6">
        <f t="shared" si="88"/>
        <v>25</v>
      </c>
      <c r="I581" s="6">
        <v>3</v>
      </c>
      <c r="J581" s="6">
        <f t="shared" si="89"/>
        <v>2253</v>
      </c>
      <c r="K581" t="s">
        <v>7</v>
      </c>
      <c r="L581" t="s">
        <v>181</v>
      </c>
    </row>
    <row r="582" spans="1:12" x14ac:dyDescent="0.25">
      <c r="A582">
        <v>2484</v>
      </c>
      <c r="B582" s="7">
        <v>44901</v>
      </c>
      <c r="C582" s="7">
        <v>44932</v>
      </c>
      <c r="D582" s="7">
        <v>44954</v>
      </c>
      <c r="E582" s="9">
        <f t="shared" si="87"/>
        <v>22</v>
      </c>
      <c r="F582" t="s">
        <v>7</v>
      </c>
      <c r="G582" s="6">
        <v>550</v>
      </c>
      <c r="H582" s="6">
        <f t="shared" si="88"/>
        <v>25</v>
      </c>
      <c r="I582" s="6">
        <v>3</v>
      </c>
      <c r="J582" s="6">
        <f t="shared" si="89"/>
        <v>553</v>
      </c>
      <c r="K582" t="s">
        <v>7</v>
      </c>
      <c r="L582" t="s">
        <v>181</v>
      </c>
    </row>
    <row r="583" spans="1:12" x14ac:dyDescent="0.25">
      <c r="A583">
        <v>2485</v>
      </c>
      <c r="B583" s="7">
        <f>C583</f>
        <v>44932</v>
      </c>
      <c r="C583" s="7">
        <v>44932</v>
      </c>
      <c r="D583" s="7">
        <v>44957</v>
      </c>
      <c r="E583" s="9">
        <f t="shared" si="87"/>
        <v>25</v>
      </c>
      <c r="F583" t="s">
        <v>7</v>
      </c>
      <c r="G583" s="6">
        <v>945</v>
      </c>
      <c r="H583" s="6">
        <f t="shared" si="88"/>
        <v>37.799999999999997</v>
      </c>
      <c r="I583" s="6">
        <v>3</v>
      </c>
      <c r="J583" s="6">
        <f t="shared" si="89"/>
        <v>948</v>
      </c>
      <c r="K583" t="s">
        <v>8</v>
      </c>
      <c r="L583" t="s">
        <v>181</v>
      </c>
    </row>
    <row r="584" spans="1:12" x14ac:dyDescent="0.25">
      <c r="A584">
        <v>2486</v>
      </c>
      <c r="B584" s="7">
        <v>44925</v>
      </c>
      <c r="C584" s="7">
        <v>44935</v>
      </c>
      <c r="D584" s="7">
        <v>44951</v>
      </c>
      <c r="E584" s="9">
        <f t="shared" si="87"/>
        <v>16</v>
      </c>
      <c r="F584" t="s">
        <v>7</v>
      </c>
      <c r="G584" s="6">
        <v>400</v>
      </c>
      <c r="H584" s="6">
        <f t="shared" si="88"/>
        <v>25</v>
      </c>
      <c r="I584" s="6">
        <v>3</v>
      </c>
      <c r="J584" s="6">
        <f t="shared" si="89"/>
        <v>403</v>
      </c>
      <c r="K584" t="s">
        <v>7</v>
      </c>
      <c r="L584" t="s">
        <v>181</v>
      </c>
    </row>
    <row r="585" spans="1:12" x14ac:dyDescent="0.25">
      <c r="A585">
        <v>2487</v>
      </c>
      <c r="B585" s="7">
        <v>44912</v>
      </c>
      <c r="C585" s="7">
        <v>44937</v>
      </c>
      <c r="D585" s="7">
        <v>44964</v>
      </c>
      <c r="E585" s="9">
        <f t="shared" si="87"/>
        <v>27</v>
      </c>
      <c r="F585" t="s">
        <v>8</v>
      </c>
      <c r="G585" s="6">
        <v>540</v>
      </c>
      <c r="H585" s="6">
        <f t="shared" si="88"/>
        <v>20</v>
      </c>
      <c r="I585" s="6">
        <v>98</v>
      </c>
      <c r="J585" s="6">
        <f t="shared" si="89"/>
        <v>638</v>
      </c>
      <c r="K585" t="s">
        <v>7</v>
      </c>
      <c r="L585" t="s">
        <v>181</v>
      </c>
    </row>
    <row r="586" spans="1:12" x14ac:dyDescent="0.25">
      <c r="A586">
        <v>2489</v>
      </c>
      <c r="B586" s="7">
        <f t="shared" ref="B586:B587" si="90">C586</f>
        <v>44933</v>
      </c>
      <c r="C586" s="7">
        <v>44933</v>
      </c>
      <c r="D586" s="7">
        <v>44949</v>
      </c>
      <c r="E586" s="9">
        <f t="shared" si="87"/>
        <v>16</v>
      </c>
      <c r="F586" t="s">
        <v>7</v>
      </c>
      <c r="G586" s="6">
        <f>364+84</f>
        <v>448</v>
      </c>
      <c r="H586" s="6">
        <f t="shared" si="88"/>
        <v>28</v>
      </c>
      <c r="I586" s="6">
        <v>3</v>
      </c>
      <c r="J586" s="6">
        <f t="shared" si="89"/>
        <v>451</v>
      </c>
      <c r="K586" t="s">
        <v>7</v>
      </c>
      <c r="L586" t="s">
        <v>181</v>
      </c>
    </row>
    <row r="587" spans="1:12" x14ac:dyDescent="0.25">
      <c r="A587">
        <v>2490</v>
      </c>
      <c r="B587" s="7">
        <f t="shared" si="90"/>
        <v>44935</v>
      </c>
      <c r="C587" s="7">
        <v>44935</v>
      </c>
      <c r="D587" s="7">
        <v>44942</v>
      </c>
      <c r="E587" s="9">
        <f t="shared" si="87"/>
        <v>7</v>
      </c>
      <c r="F587" t="s">
        <v>7</v>
      </c>
      <c r="G587" s="6">
        <v>290</v>
      </c>
      <c r="H587" s="6">
        <f t="shared" si="88"/>
        <v>41.428571428571431</v>
      </c>
      <c r="I587" s="6">
        <v>18</v>
      </c>
      <c r="J587" s="6">
        <f t="shared" si="89"/>
        <v>308</v>
      </c>
      <c r="K587" t="s">
        <v>7</v>
      </c>
      <c r="L587" t="s">
        <v>181</v>
      </c>
    </row>
    <row r="588" spans="1:12" x14ac:dyDescent="0.25">
      <c r="A588">
        <v>2491</v>
      </c>
      <c r="B588" s="7">
        <v>44933</v>
      </c>
      <c r="C588" s="7">
        <v>44935</v>
      </c>
      <c r="D588" s="7">
        <v>44965</v>
      </c>
      <c r="E588" s="9">
        <f t="shared" si="87"/>
        <v>30</v>
      </c>
      <c r="F588" t="s">
        <v>7</v>
      </c>
      <c r="G588" s="6">
        <v>600</v>
      </c>
      <c r="H588" s="6">
        <f t="shared" si="88"/>
        <v>20</v>
      </c>
      <c r="I588" s="6">
        <v>13</v>
      </c>
      <c r="J588" s="6">
        <f t="shared" si="89"/>
        <v>613</v>
      </c>
      <c r="K588" t="s">
        <v>7</v>
      </c>
      <c r="L588" t="s">
        <v>181</v>
      </c>
    </row>
    <row r="589" spans="1:12" x14ac:dyDescent="0.25">
      <c r="A589">
        <v>2492</v>
      </c>
      <c r="B589" s="7">
        <f t="shared" ref="B589:B592" si="91">C589</f>
        <v>44935</v>
      </c>
      <c r="C589" s="7">
        <v>44935</v>
      </c>
      <c r="D589" s="7">
        <v>44942</v>
      </c>
      <c r="E589" s="9">
        <f t="shared" si="87"/>
        <v>7</v>
      </c>
      <c r="F589" t="s">
        <v>7</v>
      </c>
      <c r="G589" s="6">
        <v>350</v>
      </c>
      <c r="H589" s="6">
        <f t="shared" si="88"/>
        <v>50</v>
      </c>
      <c r="J589" s="6">
        <f t="shared" si="89"/>
        <v>350</v>
      </c>
      <c r="K589" t="s">
        <v>8</v>
      </c>
      <c r="L589" t="s">
        <v>181</v>
      </c>
    </row>
    <row r="590" spans="1:12" x14ac:dyDescent="0.25">
      <c r="A590">
        <v>2493</v>
      </c>
      <c r="B590" s="7">
        <f t="shared" si="91"/>
        <v>44936</v>
      </c>
      <c r="C590" s="7">
        <v>44936</v>
      </c>
      <c r="D590" s="7">
        <v>44937</v>
      </c>
      <c r="E590" s="9">
        <f t="shared" si="87"/>
        <v>1</v>
      </c>
      <c r="F590" t="s">
        <v>7</v>
      </c>
      <c r="G590" s="6">
        <v>55</v>
      </c>
      <c r="H590" s="6">
        <f t="shared" si="88"/>
        <v>55</v>
      </c>
      <c r="I590" s="6">
        <v>3</v>
      </c>
      <c r="J590" s="6">
        <f t="shared" si="89"/>
        <v>58</v>
      </c>
      <c r="K590" t="s">
        <v>7</v>
      </c>
      <c r="L590" t="s">
        <v>181</v>
      </c>
    </row>
    <row r="591" spans="1:12" x14ac:dyDescent="0.25">
      <c r="A591">
        <v>2494</v>
      </c>
      <c r="B591" s="7">
        <f t="shared" si="91"/>
        <v>44940</v>
      </c>
      <c r="C591" s="7">
        <v>44940</v>
      </c>
      <c r="D591" s="7">
        <v>44940</v>
      </c>
      <c r="E591" s="9">
        <f t="shared" si="87"/>
        <v>0</v>
      </c>
      <c r="F591" t="s">
        <v>7</v>
      </c>
      <c r="G591" s="6">
        <v>50</v>
      </c>
      <c r="H591" s="6" t="e">
        <f t="shared" si="88"/>
        <v>#DIV/0!</v>
      </c>
      <c r="I591" s="6">
        <v>3</v>
      </c>
      <c r="J591" s="6">
        <f t="shared" si="89"/>
        <v>53</v>
      </c>
      <c r="K591" t="s">
        <v>7</v>
      </c>
      <c r="L591" t="s">
        <v>181</v>
      </c>
    </row>
    <row r="592" spans="1:12" x14ac:dyDescent="0.25">
      <c r="A592">
        <v>2495</v>
      </c>
      <c r="B592" s="7">
        <f t="shared" si="91"/>
        <v>44937</v>
      </c>
      <c r="C592" s="7">
        <v>44937</v>
      </c>
      <c r="D592" s="7">
        <v>44967</v>
      </c>
      <c r="E592" s="9">
        <f t="shared" si="87"/>
        <v>30</v>
      </c>
      <c r="F592" t="s">
        <v>7</v>
      </c>
      <c r="G592" s="6">
        <f>1590+240</f>
        <v>1830</v>
      </c>
      <c r="H592" s="6">
        <f t="shared" si="88"/>
        <v>61</v>
      </c>
      <c r="J592" s="6">
        <f t="shared" si="89"/>
        <v>1830</v>
      </c>
      <c r="K592" t="s">
        <v>8</v>
      </c>
      <c r="L592" t="s">
        <v>181</v>
      </c>
    </row>
    <row r="593" spans="1:12" x14ac:dyDescent="0.25">
      <c r="A593">
        <v>2496</v>
      </c>
      <c r="B593" s="7">
        <v>44937</v>
      </c>
      <c r="C593" s="7">
        <v>44942</v>
      </c>
      <c r="D593" s="7">
        <v>44961</v>
      </c>
      <c r="E593" s="9">
        <f t="shared" si="87"/>
        <v>19</v>
      </c>
      <c r="F593" t="s">
        <v>7</v>
      </c>
      <c r="G593" s="6">
        <v>436</v>
      </c>
      <c r="H593" s="6">
        <f t="shared" si="88"/>
        <v>22.94736842105263</v>
      </c>
      <c r="I593" s="6">
        <v>3</v>
      </c>
      <c r="J593" s="6">
        <f t="shared" si="89"/>
        <v>439</v>
      </c>
      <c r="K593" t="s">
        <v>7</v>
      </c>
      <c r="L593" t="s">
        <v>181</v>
      </c>
    </row>
    <row r="594" spans="1:12" x14ac:dyDescent="0.25">
      <c r="A594">
        <v>2497</v>
      </c>
      <c r="B594" s="7">
        <f>C594</f>
        <v>44949</v>
      </c>
      <c r="C594" s="7">
        <v>44949</v>
      </c>
      <c r="D594" s="7">
        <v>44963</v>
      </c>
      <c r="E594" s="9">
        <f t="shared" si="87"/>
        <v>14</v>
      </c>
      <c r="F594" t="s">
        <v>7</v>
      </c>
      <c r="G594" s="6">
        <v>350</v>
      </c>
      <c r="H594" s="6">
        <f t="shared" si="88"/>
        <v>25</v>
      </c>
      <c r="I594" s="6">
        <v>18</v>
      </c>
      <c r="J594" s="6">
        <f t="shared" si="89"/>
        <v>368</v>
      </c>
      <c r="K594" t="s">
        <v>7</v>
      </c>
      <c r="L594" t="s">
        <v>181</v>
      </c>
    </row>
    <row r="595" spans="1:12" x14ac:dyDescent="0.25">
      <c r="A595">
        <v>2498</v>
      </c>
      <c r="B595" s="7">
        <v>44938</v>
      </c>
      <c r="C595" s="7">
        <v>44943</v>
      </c>
      <c r="D595" s="7">
        <v>44957</v>
      </c>
      <c r="E595" s="9">
        <f t="shared" si="87"/>
        <v>14</v>
      </c>
      <c r="F595" t="s">
        <v>7</v>
      </c>
      <c r="G595" s="6">
        <v>322</v>
      </c>
      <c r="H595" s="6">
        <f t="shared" si="88"/>
        <v>23</v>
      </c>
      <c r="I595" s="6">
        <v>3</v>
      </c>
      <c r="J595" s="6">
        <f t="shared" si="89"/>
        <v>325</v>
      </c>
      <c r="K595" t="s">
        <v>7</v>
      </c>
      <c r="L595" t="s">
        <v>181</v>
      </c>
    </row>
    <row r="596" spans="1:12" x14ac:dyDescent="0.25">
      <c r="A596">
        <v>2499</v>
      </c>
      <c r="B596" s="7">
        <v>44943</v>
      </c>
      <c r="C596" s="7">
        <v>44944</v>
      </c>
      <c r="D596" s="7">
        <v>44945</v>
      </c>
      <c r="E596" s="9">
        <f t="shared" si="87"/>
        <v>1</v>
      </c>
      <c r="F596" t="s">
        <v>7</v>
      </c>
      <c r="G596" s="6">
        <v>85</v>
      </c>
      <c r="H596" s="6">
        <f t="shared" si="88"/>
        <v>85</v>
      </c>
      <c r="I596" s="6">
        <v>3</v>
      </c>
      <c r="J596" s="6">
        <f t="shared" si="89"/>
        <v>88</v>
      </c>
      <c r="K596" t="s">
        <v>7</v>
      </c>
      <c r="L596" t="s">
        <v>181</v>
      </c>
    </row>
    <row r="597" spans="1:12" x14ac:dyDescent="0.25">
      <c r="A597">
        <v>2500</v>
      </c>
      <c r="B597" s="7">
        <v>44945</v>
      </c>
      <c r="C597" s="7">
        <v>44947</v>
      </c>
      <c r="D597" s="7">
        <v>44985</v>
      </c>
      <c r="E597" s="9">
        <f t="shared" si="87"/>
        <v>38</v>
      </c>
      <c r="F597" t="s">
        <v>8</v>
      </c>
      <c r="G597" s="6">
        <v>760</v>
      </c>
      <c r="H597" s="6">
        <f t="shared" si="88"/>
        <v>20</v>
      </c>
      <c r="I597" s="6">
        <v>83</v>
      </c>
      <c r="J597" s="6">
        <f t="shared" si="89"/>
        <v>843</v>
      </c>
      <c r="K597" t="s">
        <v>7</v>
      </c>
      <c r="L597" t="s">
        <v>181</v>
      </c>
    </row>
    <row r="598" spans="1:12" x14ac:dyDescent="0.25">
      <c r="A598">
        <v>2501</v>
      </c>
      <c r="B598" s="7">
        <f>C598</f>
        <v>44947</v>
      </c>
      <c r="C598" s="7">
        <v>44947</v>
      </c>
      <c r="D598" s="7">
        <v>44949</v>
      </c>
      <c r="E598" s="9">
        <f t="shared" si="87"/>
        <v>2</v>
      </c>
      <c r="F598" t="s">
        <v>7</v>
      </c>
      <c r="G598" s="6">
        <v>90</v>
      </c>
      <c r="H598" s="6">
        <f t="shared" si="88"/>
        <v>45</v>
      </c>
      <c r="I598" s="6">
        <v>3</v>
      </c>
      <c r="J598" s="6">
        <f t="shared" si="89"/>
        <v>93</v>
      </c>
      <c r="K598" t="s">
        <v>7</v>
      </c>
      <c r="L598" t="s">
        <v>181</v>
      </c>
    </row>
    <row r="599" spans="1:12" x14ac:dyDescent="0.25">
      <c r="A599">
        <v>2502</v>
      </c>
      <c r="B599" s="7">
        <v>44949</v>
      </c>
      <c r="C599" s="7">
        <v>44950</v>
      </c>
      <c r="D599" s="7">
        <v>44963</v>
      </c>
      <c r="E599" s="9">
        <f t="shared" si="87"/>
        <v>13</v>
      </c>
      <c r="F599" t="s">
        <v>7</v>
      </c>
      <c r="G599" s="6">
        <v>350</v>
      </c>
      <c r="H599" s="6">
        <f t="shared" si="88"/>
        <v>26.923076923076923</v>
      </c>
      <c r="I599" s="6">
        <v>3</v>
      </c>
      <c r="J599" s="6">
        <f t="shared" si="89"/>
        <v>353</v>
      </c>
      <c r="K599" t="s">
        <v>7</v>
      </c>
      <c r="L599" t="s">
        <v>181</v>
      </c>
    </row>
    <row r="600" spans="1:12" x14ac:dyDescent="0.25">
      <c r="A600">
        <v>2503</v>
      </c>
      <c r="B600" s="7">
        <v>44935</v>
      </c>
      <c r="C600" s="7">
        <v>44951</v>
      </c>
      <c r="D600" s="7">
        <v>45070</v>
      </c>
      <c r="E600" s="9">
        <f t="shared" si="87"/>
        <v>119</v>
      </c>
      <c r="F600" t="s">
        <v>8</v>
      </c>
      <c r="G600" s="6">
        <v>1800</v>
      </c>
      <c r="H600" s="6">
        <f t="shared" si="88"/>
        <v>15.126050420168067</v>
      </c>
      <c r="I600" s="6">
        <v>83</v>
      </c>
      <c r="J600" s="6">
        <f t="shared" si="89"/>
        <v>1883</v>
      </c>
      <c r="K600" t="s">
        <v>7</v>
      </c>
      <c r="L600" t="s">
        <v>181</v>
      </c>
    </row>
    <row r="601" spans="1:12" x14ac:dyDescent="0.25">
      <c r="A601">
        <v>2504</v>
      </c>
      <c r="B601" s="7">
        <f>C601</f>
        <v>44951</v>
      </c>
      <c r="C601" s="7">
        <v>44951</v>
      </c>
      <c r="D601" s="7">
        <v>44990</v>
      </c>
      <c r="E601" s="9">
        <f t="shared" si="87"/>
        <v>39</v>
      </c>
      <c r="F601" t="s">
        <v>8</v>
      </c>
      <c r="G601" s="6">
        <v>779</v>
      </c>
      <c r="H601" s="6">
        <f t="shared" si="88"/>
        <v>19.974358974358974</v>
      </c>
      <c r="I601" s="6">
        <v>98</v>
      </c>
      <c r="J601" s="6">
        <f t="shared" si="89"/>
        <v>877</v>
      </c>
      <c r="K601" t="s">
        <v>7</v>
      </c>
      <c r="L601" t="s">
        <v>181</v>
      </c>
    </row>
    <row r="602" spans="1:12" x14ac:dyDescent="0.25">
      <c r="A602">
        <v>2505</v>
      </c>
      <c r="B602" s="7">
        <v>44950</v>
      </c>
      <c r="C602" s="7">
        <v>44952</v>
      </c>
      <c r="D602" s="7">
        <v>45047</v>
      </c>
      <c r="E602" s="9">
        <f t="shared" si="87"/>
        <v>95</v>
      </c>
      <c r="F602" t="s">
        <v>7</v>
      </c>
      <c r="G602" s="6">
        <v>1425</v>
      </c>
      <c r="H602" s="6">
        <f t="shared" si="88"/>
        <v>15</v>
      </c>
      <c r="I602" s="6">
        <v>13</v>
      </c>
      <c r="J602" s="6">
        <f t="shared" si="89"/>
        <v>1438</v>
      </c>
      <c r="K602" t="s">
        <v>7</v>
      </c>
      <c r="L602" t="s">
        <v>181</v>
      </c>
    </row>
    <row r="603" spans="1:12" x14ac:dyDescent="0.25">
      <c r="A603">
        <v>2506</v>
      </c>
      <c r="B603" s="7">
        <f t="shared" ref="B603:B607" si="92">C603</f>
        <v>44956</v>
      </c>
      <c r="C603" s="7">
        <v>44956</v>
      </c>
      <c r="D603" s="7">
        <v>44990</v>
      </c>
      <c r="E603" s="9">
        <f t="shared" si="87"/>
        <v>34</v>
      </c>
      <c r="F603" t="s">
        <v>8</v>
      </c>
      <c r="G603" s="6">
        <f>627+19</f>
        <v>646</v>
      </c>
      <c r="H603" s="6">
        <f t="shared" si="88"/>
        <v>19</v>
      </c>
      <c r="I603" s="6">
        <v>68</v>
      </c>
      <c r="J603" s="6">
        <f t="shared" si="89"/>
        <v>714</v>
      </c>
      <c r="K603" t="s">
        <v>7</v>
      </c>
      <c r="L603" t="s">
        <v>181</v>
      </c>
    </row>
    <row r="604" spans="1:12" x14ac:dyDescent="0.25">
      <c r="A604" t="s">
        <v>55</v>
      </c>
      <c r="B604" s="7">
        <f t="shared" si="92"/>
        <v>44895</v>
      </c>
      <c r="C604" s="7">
        <v>44895</v>
      </c>
      <c r="D604" s="7">
        <v>44926</v>
      </c>
      <c r="E604" s="9">
        <f t="shared" si="87"/>
        <v>31</v>
      </c>
      <c r="F604" t="s">
        <v>7</v>
      </c>
      <c r="G604" s="6">
        <v>1178</v>
      </c>
      <c r="H604" s="6">
        <f t="shared" si="88"/>
        <v>38</v>
      </c>
      <c r="J604" s="6">
        <f t="shared" si="89"/>
        <v>1178</v>
      </c>
      <c r="K604" t="s">
        <v>7</v>
      </c>
      <c r="L604" t="s">
        <v>181</v>
      </c>
    </row>
    <row r="605" spans="1:12" x14ac:dyDescent="0.25">
      <c r="A605" t="s">
        <v>56</v>
      </c>
      <c r="B605" s="7">
        <f t="shared" si="92"/>
        <v>44896</v>
      </c>
      <c r="C605" s="7">
        <v>44896</v>
      </c>
      <c r="D605" s="7">
        <v>44926</v>
      </c>
      <c r="E605" s="9">
        <f t="shared" si="87"/>
        <v>30</v>
      </c>
      <c r="F605" t="s">
        <v>7</v>
      </c>
      <c r="G605" s="6">
        <f>714.29*1.085</f>
        <v>775.00464999999997</v>
      </c>
      <c r="H605" s="6">
        <f t="shared" si="88"/>
        <v>25.833488333333332</v>
      </c>
      <c r="J605" s="6">
        <f t="shared" si="89"/>
        <v>775.00464999999997</v>
      </c>
      <c r="K605" t="s">
        <v>7</v>
      </c>
      <c r="L605" t="s">
        <v>181</v>
      </c>
    </row>
    <row r="606" spans="1:12" x14ac:dyDescent="0.25">
      <c r="A606" t="s">
        <v>56</v>
      </c>
      <c r="B606" s="7">
        <f t="shared" si="92"/>
        <v>44896</v>
      </c>
      <c r="C606" s="7">
        <v>44896</v>
      </c>
      <c r="D606" s="7">
        <v>44926</v>
      </c>
      <c r="E606" s="9">
        <f t="shared" si="87"/>
        <v>30</v>
      </c>
      <c r="F606" t="s">
        <v>7</v>
      </c>
      <c r="G606" s="6">
        <f>657.14*1.085</f>
        <v>712.99689999999998</v>
      </c>
      <c r="H606" s="6">
        <f t="shared" si="88"/>
        <v>23.766563333333334</v>
      </c>
      <c r="J606" s="6">
        <f t="shared" si="89"/>
        <v>712.99689999999998</v>
      </c>
      <c r="K606" t="s">
        <v>7</v>
      </c>
      <c r="L606" t="s">
        <v>181</v>
      </c>
    </row>
    <row r="607" spans="1:12" x14ac:dyDescent="0.25">
      <c r="A607" t="s">
        <v>57</v>
      </c>
      <c r="B607" s="7">
        <f t="shared" si="92"/>
        <v>44911</v>
      </c>
      <c r="C607" s="7">
        <v>44911</v>
      </c>
      <c r="D607" s="7">
        <v>44921</v>
      </c>
      <c r="E607" s="9">
        <f t="shared" si="87"/>
        <v>10</v>
      </c>
      <c r="F607" t="s">
        <v>7</v>
      </c>
      <c r="G607" s="8">
        <v>300</v>
      </c>
      <c r="H607" s="6">
        <f t="shared" si="88"/>
        <v>30</v>
      </c>
      <c r="I607" s="8"/>
      <c r="J607" s="8">
        <f t="shared" si="89"/>
        <v>300</v>
      </c>
      <c r="K607" t="s">
        <v>7</v>
      </c>
      <c r="L607" t="s">
        <v>181</v>
      </c>
    </row>
    <row r="608" spans="1:12" x14ac:dyDescent="0.25">
      <c r="A608">
        <v>2341</v>
      </c>
      <c r="B608" s="7">
        <v>44848</v>
      </c>
      <c r="C608" s="7">
        <v>44903</v>
      </c>
      <c r="D608" s="7">
        <v>44937</v>
      </c>
      <c r="E608" s="9">
        <f t="shared" si="87"/>
        <v>34</v>
      </c>
      <c r="F608" t="s">
        <v>7</v>
      </c>
      <c r="G608" s="6">
        <v>875</v>
      </c>
      <c r="H608" s="6">
        <f t="shared" si="88"/>
        <v>25.735294117647058</v>
      </c>
      <c r="I608" s="6">
        <v>3</v>
      </c>
      <c r="J608" s="8">
        <f t="shared" si="89"/>
        <v>878</v>
      </c>
      <c r="K608" t="s">
        <v>7</v>
      </c>
      <c r="L608" t="s">
        <v>181</v>
      </c>
    </row>
    <row r="609" spans="1:12" x14ac:dyDescent="0.25">
      <c r="A609">
        <v>2376</v>
      </c>
      <c r="B609" s="7">
        <v>44852</v>
      </c>
      <c r="C609" s="7">
        <v>44898</v>
      </c>
      <c r="D609" s="7">
        <v>44928</v>
      </c>
      <c r="E609" s="9">
        <f t="shared" si="87"/>
        <v>30</v>
      </c>
      <c r="F609" t="s">
        <v>8</v>
      </c>
      <c r="G609" s="6">
        <v>713</v>
      </c>
      <c r="H609" s="6">
        <f t="shared" si="88"/>
        <v>23.766666666666666</v>
      </c>
      <c r="I609" s="6">
        <v>83</v>
      </c>
      <c r="J609" s="8">
        <f t="shared" si="89"/>
        <v>796</v>
      </c>
      <c r="K609" t="s">
        <v>7</v>
      </c>
      <c r="L609" t="s">
        <v>181</v>
      </c>
    </row>
    <row r="610" spans="1:12" x14ac:dyDescent="0.25">
      <c r="A610">
        <v>2379</v>
      </c>
      <c r="B610" s="7">
        <v>44867</v>
      </c>
      <c r="C610" s="7">
        <v>44922</v>
      </c>
      <c r="D610" s="7">
        <v>44949</v>
      </c>
      <c r="E610" s="9">
        <f t="shared" si="87"/>
        <v>27</v>
      </c>
      <c r="F610" t="s">
        <v>7</v>
      </c>
      <c r="G610" s="6">
        <v>675</v>
      </c>
      <c r="H610" s="6">
        <f t="shared" si="88"/>
        <v>25</v>
      </c>
      <c r="I610" s="6">
        <v>18</v>
      </c>
      <c r="J610" s="8">
        <f t="shared" si="89"/>
        <v>693</v>
      </c>
      <c r="K610" t="s">
        <v>7</v>
      </c>
      <c r="L610" t="s">
        <v>181</v>
      </c>
    </row>
    <row r="611" spans="1:12" x14ac:dyDescent="0.25">
      <c r="A611">
        <v>2400</v>
      </c>
      <c r="B611" s="7">
        <v>44879</v>
      </c>
      <c r="C611" s="7">
        <v>44921</v>
      </c>
      <c r="D611" s="7">
        <v>44942</v>
      </c>
      <c r="E611" s="9">
        <f t="shared" si="87"/>
        <v>21</v>
      </c>
      <c r="F611" t="s">
        <v>7</v>
      </c>
      <c r="G611" s="6">
        <v>75</v>
      </c>
      <c r="H611" s="6">
        <f t="shared" si="88"/>
        <v>3.5714285714285716</v>
      </c>
      <c r="J611" s="8">
        <f t="shared" si="89"/>
        <v>75</v>
      </c>
      <c r="K611" t="s">
        <v>7</v>
      </c>
      <c r="L611" t="s">
        <v>22</v>
      </c>
    </row>
    <row r="612" spans="1:12" x14ac:dyDescent="0.25">
      <c r="A612">
        <v>2402</v>
      </c>
      <c r="B612" s="7">
        <v>44882</v>
      </c>
      <c r="C612" s="7">
        <v>44905</v>
      </c>
      <c r="D612" s="7">
        <v>44925</v>
      </c>
      <c r="E612" s="9">
        <f t="shared" si="87"/>
        <v>20</v>
      </c>
      <c r="F612" t="s">
        <v>8</v>
      </c>
      <c r="G612" s="6">
        <v>630</v>
      </c>
      <c r="H612" s="6">
        <f t="shared" si="88"/>
        <v>31.5</v>
      </c>
      <c r="I612" s="6">
        <v>53</v>
      </c>
      <c r="J612" s="6">
        <f t="shared" si="89"/>
        <v>683</v>
      </c>
      <c r="K612" t="s">
        <v>7</v>
      </c>
      <c r="L612" t="s">
        <v>181</v>
      </c>
    </row>
    <row r="613" spans="1:12" x14ac:dyDescent="0.25">
      <c r="A613">
        <v>2407</v>
      </c>
      <c r="B613" s="7">
        <v>44887</v>
      </c>
      <c r="C613" s="7">
        <v>44905</v>
      </c>
      <c r="D613" s="7">
        <v>44930</v>
      </c>
      <c r="E613" s="9">
        <f t="shared" si="87"/>
        <v>25</v>
      </c>
      <c r="F613" t="s">
        <v>8</v>
      </c>
      <c r="G613" s="6">
        <v>1170</v>
      </c>
      <c r="H613" s="6">
        <f t="shared" si="88"/>
        <v>46.8</v>
      </c>
      <c r="I613" s="6">
        <v>83</v>
      </c>
      <c r="J613" s="6">
        <f t="shared" si="89"/>
        <v>1253</v>
      </c>
      <c r="K613" t="s">
        <v>7</v>
      </c>
      <c r="L613" t="s">
        <v>181</v>
      </c>
    </row>
    <row r="614" spans="1:12" x14ac:dyDescent="0.25">
      <c r="A614">
        <v>2413</v>
      </c>
      <c r="B614" s="7">
        <v>44890</v>
      </c>
      <c r="C614" s="7">
        <v>44898</v>
      </c>
      <c r="D614" s="7">
        <v>44916</v>
      </c>
      <c r="E614" s="9">
        <f t="shared" si="87"/>
        <v>18</v>
      </c>
      <c r="F614" t="s">
        <v>8</v>
      </c>
      <c r="G614" s="6">
        <v>475</v>
      </c>
      <c r="H614" s="6">
        <f t="shared" si="88"/>
        <v>26.388888888888889</v>
      </c>
      <c r="I614" s="6">
        <v>113</v>
      </c>
      <c r="J614" s="6">
        <f t="shared" si="89"/>
        <v>588</v>
      </c>
      <c r="K614" t="s">
        <v>7</v>
      </c>
      <c r="L614" t="s">
        <v>181</v>
      </c>
    </row>
    <row r="615" spans="1:12" x14ac:dyDescent="0.25">
      <c r="A615">
        <v>2415</v>
      </c>
      <c r="B615" s="7">
        <v>44893</v>
      </c>
      <c r="C615" s="7">
        <v>44897</v>
      </c>
      <c r="D615" s="7">
        <v>44930</v>
      </c>
      <c r="E615" s="9">
        <f t="shared" si="87"/>
        <v>33</v>
      </c>
      <c r="F615" t="s">
        <v>8</v>
      </c>
      <c r="G615" s="8">
        <f>540+315+315+315</f>
        <v>1485</v>
      </c>
      <c r="H615" s="6">
        <f t="shared" si="88"/>
        <v>45</v>
      </c>
      <c r="I615" s="8">
        <v>63</v>
      </c>
      <c r="J615" s="8">
        <f t="shared" si="89"/>
        <v>1548</v>
      </c>
      <c r="K615" t="s">
        <v>7</v>
      </c>
      <c r="L615" t="s">
        <v>181</v>
      </c>
    </row>
    <row r="616" spans="1:12" x14ac:dyDescent="0.25">
      <c r="A616">
        <v>2420</v>
      </c>
      <c r="B616" s="7">
        <f t="shared" ref="B616:B617" si="93">C616</f>
        <v>44896</v>
      </c>
      <c r="C616" s="7">
        <v>44896</v>
      </c>
      <c r="D616" s="7">
        <v>44901</v>
      </c>
      <c r="E616" s="9">
        <f t="shared" si="87"/>
        <v>5</v>
      </c>
      <c r="F616" t="s">
        <v>7</v>
      </c>
      <c r="G616" s="6">
        <f>220+55</f>
        <v>275</v>
      </c>
      <c r="H616" s="6">
        <f t="shared" si="88"/>
        <v>55</v>
      </c>
      <c r="I616" s="6">
        <f>305.5-275</f>
        <v>30.5</v>
      </c>
      <c r="J616" s="6">
        <f t="shared" si="89"/>
        <v>305.5</v>
      </c>
      <c r="K616" t="s">
        <v>7</v>
      </c>
      <c r="L616" t="s">
        <v>181</v>
      </c>
    </row>
    <row r="617" spans="1:12" x14ac:dyDescent="0.25">
      <c r="A617">
        <v>2421</v>
      </c>
      <c r="B617" s="7">
        <f t="shared" si="93"/>
        <v>44926</v>
      </c>
      <c r="C617" s="7">
        <v>44926</v>
      </c>
      <c r="D617" s="7">
        <v>45016</v>
      </c>
      <c r="E617" s="9">
        <f t="shared" si="87"/>
        <v>90</v>
      </c>
      <c r="F617" t="s">
        <v>7</v>
      </c>
      <c r="G617" s="6">
        <v>1530</v>
      </c>
      <c r="H617" s="6">
        <f t="shared" si="88"/>
        <v>17</v>
      </c>
      <c r="J617" s="6">
        <f t="shared" si="89"/>
        <v>1530</v>
      </c>
      <c r="K617" t="s">
        <v>7</v>
      </c>
      <c r="L617" t="s">
        <v>181</v>
      </c>
    </row>
    <row r="618" spans="1:12" x14ac:dyDescent="0.25">
      <c r="A618">
        <v>2422</v>
      </c>
      <c r="B618" s="7">
        <v>44872</v>
      </c>
      <c r="C618" s="7">
        <v>44914</v>
      </c>
      <c r="D618" s="7">
        <v>44925</v>
      </c>
      <c r="E618" s="9">
        <f t="shared" si="87"/>
        <v>11</v>
      </c>
      <c r="F618" t="s">
        <v>7</v>
      </c>
      <c r="G618" s="6">
        <v>330</v>
      </c>
      <c r="H618" s="6">
        <f t="shared" si="88"/>
        <v>30</v>
      </c>
      <c r="I618" s="6">
        <v>18</v>
      </c>
      <c r="J618" s="6">
        <f t="shared" si="89"/>
        <v>348</v>
      </c>
      <c r="K618" t="s">
        <v>7</v>
      </c>
      <c r="L618" t="s">
        <v>181</v>
      </c>
    </row>
    <row r="619" spans="1:12" x14ac:dyDescent="0.25">
      <c r="A619">
        <v>2423</v>
      </c>
      <c r="B619" s="7">
        <v>44896</v>
      </c>
      <c r="C619" s="7">
        <v>44898</v>
      </c>
      <c r="D619" s="7">
        <v>44914</v>
      </c>
      <c r="E619" s="9">
        <f t="shared" si="87"/>
        <v>16</v>
      </c>
      <c r="F619" t="s">
        <v>8</v>
      </c>
      <c r="G619" s="6">
        <f>360+25</f>
        <v>385</v>
      </c>
      <c r="H619" s="6">
        <f t="shared" si="88"/>
        <v>24.0625</v>
      </c>
      <c r="I619" s="6">
        <v>53</v>
      </c>
      <c r="J619" s="6">
        <f t="shared" si="89"/>
        <v>438</v>
      </c>
      <c r="K619" t="s">
        <v>7</v>
      </c>
      <c r="L619" t="s">
        <v>181</v>
      </c>
    </row>
    <row r="620" spans="1:12" x14ac:dyDescent="0.25">
      <c r="A620">
        <v>2424</v>
      </c>
      <c r="B620" s="7">
        <v>44896</v>
      </c>
      <c r="C620" s="7">
        <v>44900</v>
      </c>
      <c r="D620" s="7">
        <v>44912</v>
      </c>
      <c r="E620" s="9">
        <f t="shared" si="87"/>
        <v>12</v>
      </c>
      <c r="F620" t="s">
        <v>7</v>
      </c>
      <c r="G620" s="6">
        <v>360</v>
      </c>
      <c r="H620" s="6">
        <f t="shared" si="88"/>
        <v>30</v>
      </c>
      <c r="I620" s="6">
        <v>3</v>
      </c>
      <c r="J620" s="6">
        <f t="shared" si="89"/>
        <v>363</v>
      </c>
      <c r="K620" t="s">
        <v>7</v>
      </c>
      <c r="L620" t="s">
        <v>181</v>
      </c>
    </row>
    <row r="621" spans="1:12" x14ac:dyDescent="0.25">
      <c r="A621">
        <v>2425</v>
      </c>
      <c r="B621" s="7">
        <v>45260</v>
      </c>
      <c r="C621" s="7">
        <v>44912</v>
      </c>
      <c r="D621" s="7">
        <v>44928</v>
      </c>
      <c r="E621" s="9">
        <f t="shared" si="87"/>
        <v>16</v>
      </c>
      <c r="F621" t="s">
        <v>7</v>
      </c>
      <c r="G621" s="6">
        <v>480</v>
      </c>
      <c r="H621" s="6">
        <f t="shared" si="88"/>
        <v>30</v>
      </c>
      <c r="I621" s="6">
        <v>3</v>
      </c>
      <c r="J621" s="6">
        <f t="shared" si="89"/>
        <v>483</v>
      </c>
      <c r="K621" t="s">
        <v>7</v>
      </c>
      <c r="L621" t="s">
        <v>181</v>
      </c>
    </row>
    <row r="622" spans="1:12" x14ac:dyDescent="0.25">
      <c r="A622">
        <v>2426</v>
      </c>
      <c r="B622" s="7">
        <v>44855</v>
      </c>
      <c r="C622" s="7">
        <v>44900</v>
      </c>
      <c r="D622" s="7">
        <v>44931</v>
      </c>
      <c r="E622" s="9">
        <f t="shared" si="87"/>
        <v>31</v>
      </c>
      <c r="F622" t="s">
        <v>8</v>
      </c>
      <c r="G622" s="6">
        <v>775</v>
      </c>
      <c r="H622" s="6">
        <f t="shared" si="88"/>
        <v>25</v>
      </c>
      <c r="I622" s="6">
        <v>53</v>
      </c>
      <c r="J622" s="6">
        <f t="shared" si="89"/>
        <v>828</v>
      </c>
      <c r="K622" t="s">
        <v>7</v>
      </c>
      <c r="L622" t="s">
        <v>181</v>
      </c>
    </row>
    <row r="623" spans="1:12" x14ac:dyDescent="0.25">
      <c r="A623">
        <v>2427</v>
      </c>
      <c r="B623" s="7">
        <v>45269</v>
      </c>
      <c r="C623" s="7">
        <v>44905</v>
      </c>
      <c r="D623" s="7">
        <v>44921</v>
      </c>
      <c r="E623" s="9">
        <f t="shared" si="87"/>
        <v>16</v>
      </c>
      <c r="F623" t="s">
        <v>7</v>
      </c>
      <c r="G623" s="6">
        <v>560</v>
      </c>
      <c r="H623" s="6">
        <f t="shared" si="88"/>
        <v>35</v>
      </c>
      <c r="I623" s="6">
        <v>18</v>
      </c>
      <c r="J623" s="6">
        <f t="shared" si="89"/>
        <v>578</v>
      </c>
      <c r="K623" t="s">
        <v>7</v>
      </c>
      <c r="L623" t="s">
        <v>181</v>
      </c>
    </row>
    <row r="624" spans="1:12" x14ac:dyDescent="0.25">
      <c r="A624">
        <v>2428</v>
      </c>
      <c r="B624" s="7">
        <f>C624</f>
        <v>44896</v>
      </c>
      <c r="C624" s="7">
        <v>44896</v>
      </c>
      <c r="D624" s="7">
        <v>44926</v>
      </c>
      <c r="E624" s="9">
        <f t="shared" si="87"/>
        <v>30</v>
      </c>
      <c r="F624" t="s">
        <v>7</v>
      </c>
      <c r="G624" s="6">
        <v>465</v>
      </c>
      <c r="H624" s="6">
        <f t="shared" si="88"/>
        <v>15.5</v>
      </c>
      <c r="J624" s="6">
        <f t="shared" si="89"/>
        <v>465</v>
      </c>
      <c r="K624" t="s">
        <v>7</v>
      </c>
      <c r="L624" t="s">
        <v>181</v>
      </c>
    </row>
    <row r="625" spans="1:12" x14ac:dyDescent="0.25">
      <c r="A625">
        <v>2429</v>
      </c>
      <c r="B625" s="7">
        <v>44868</v>
      </c>
      <c r="C625" s="7">
        <v>44922</v>
      </c>
      <c r="D625" s="7">
        <v>44940</v>
      </c>
      <c r="E625" s="9">
        <f t="shared" si="87"/>
        <v>18</v>
      </c>
      <c r="F625" t="s">
        <v>7</v>
      </c>
      <c r="G625" s="6">
        <v>630</v>
      </c>
      <c r="H625" s="6">
        <f t="shared" si="88"/>
        <v>35</v>
      </c>
      <c r="I625" s="6">
        <v>18</v>
      </c>
      <c r="J625" s="6">
        <f t="shared" si="89"/>
        <v>648</v>
      </c>
      <c r="K625" t="s">
        <v>7</v>
      </c>
      <c r="L625" t="s">
        <v>181</v>
      </c>
    </row>
    <row r="626" spans="1:12" x14ac:dyDescent="0.25">
      <c r="A626">
        <v>2430</v>
      </c>
      <c r="B626" s="7">
        <f t="shared" ref="B626:B627" si="94">C626</f>
        <v>44901</v>
      </c>
      <c r="C626" s="7">
        <v>44901</v>
      </c>
      <c r="D626" s="7">
        <v>44930</v>
      </c>
      <c r="E626" s="9">
        <f t="shared" si="87"/>
        <v>29</v>
      </c>
      <c r="F626" t="s">
        <v>7</v>
      </c>
      <c r="G626" s="6">
        <v>725</v>
      </c>
      <c r="H626" s="6">
        <f t="shared" si="88"/>
        <v>25</v>
      </c>
      <c r="I626" s="6">
        <v>3</v>
      </c>
      <c r="J626" s="6">
        <f t="shared" si="89"/>
        <v>728</v>
      </c>
      <c r="K626" t="s">
        <v>7</v>
      </c>
      <c r="L626" t="s">
        <v>181</v>
      </c>
    </row>
    <row r="627" spans="1:12" x14ac:dyDescent="0.25">
      <c r="A627">
        <v>2431</v>
      </c>
      <c r="B627" s="7">
        <f t="shared" si="94"/>
        <v>44901</v>
      </c>
      <c r="C627" s="7">
        <v>44901</v>
      </c>
      <c r="D627" s="7">
        <v>44908</v>
      </c>
      <c r="E627" s="9">
        <f t="shared" si="87"/>
        <v>7</v>
      </c>
      <c r="F627" t="s">
        <v>7</v>
      </c>
      <c r="G627" s="6">
        <v>288</v>
      </c>
      <c r="H627" s="6">
        <f t="shared" si="88"/>
        <v>41.142857142857146</v>
      </c>
      <c r="J627" s="6">
        <f t="shared" si="89"/>
        <v>288</v>
      </c>
      <c r="K627" t="s">
        <v>8</v>
      </c>
      <c r="L627" t="s">
        <v>181</v>
      </c>
    </row>
    <row r="628" spans="1:12" x14ac:dyDescent="0.25">
      <c r="A628">
        <v>2432</v>
      </c>
      <c r="B628" s="7">
        <v>44897</v>
      </c>
      <c r="C628" s="7">
        <v>44902</v>
      </c>
      <c r="D628" s="7">
        <v>45003</v>
      </c>
      <c r="E628" s="9">
        <f t="shared" si="87"/>
        <v>101</v>
      </c>
      <c r="F628" t="s">
        <v>7</v>
      </c>
      <c r="G628" s="6">
        <v>1841</v>
      </c>
      <c r="H628" s="6">
        <f t="shared" si="88"/>
        <v>18.227722772277229</v>
      </c>
      <c r="I628" s="6">
        <v>3</v>
      </c>
      <c r="J628" s="6">
        <f t="shared" si="89"/>
        <v>1844</v>
      </c>
      <c r="K628" t="s">
        <v>7</v>
      </c>
      <c r="L628" t="s">
        <v>181</v>
      </c>
    </row>
    <row r="629" spans="1:12" x14ac:dyDescent="0.25">
      <c r="A629">
        <v>2433</v>
      </c>
      <c r="B629" s="7">
        <v>44894</v>
      </c>
      <c r="C629" s="7">
        <v>44906</v>
      </c>
      <c r="D629" s="7">
        <v>44942</v>
      </c>
      <c r="E629" s="9">
        <f t="shared" si="87"/>
        <v>36</v>
      </c>
      <c r="F629" t="s">
        <v>8</v>
      </c>
      <c r="G629" s="6">
        <v>777</v>
      </c>
      <c r="H629" s="6">
        <f t="shared" si="88"/>
        <v>21.583333333333332</v>
      </c>
      <c r="I629" s="6">
        <v>98</v>
      </c>
      <c r="J629" s="6">
        <f t="shared" si="89"/>
        <v>875</v>
      </c>
      <c r="K629" t="s">
        <v>7</v>
      </c>
      <c r="L629" t="s">
        <v>181</v>
      </c>
    </row>
    <row r="630" spans="1:12" x14ac:dyDescent="0.25">
      <c r="A630">
        <v>2435</v>
      </c>
      <c r="B630" s="7">
        <f>C630</f>
        <v>44902</v>
      </c>
      <c r="C630" s="7">
        <v>44902</v>
      </c>
      <c r="D630" s="7">
        <v>44912</v>
      </c>
      <c r="E630" s="9">
        <f t="shared" si="87"/>
        <v>10</v>
      </c>
      <c r="F630" t="s">
        <v>7</v>
      </c>
      <c r="G630" s="6">
        <v>330</v>
      </c>
      <c r="H630" s="6">
        <f t="shared" si="88"/>
        <v>33</v>
      </c>
      <c r="I630" s="6">
        <v>18</v>
      </c>
      <c r="J630" s="6">
        <f t="shared" si="89"/>
        <v>348</v>
      </c>
      <c r="K630" t="s">
        <v>7</v>
      </c>
      <c r="L630" t="s">
        <v>181</v>
      </c>
    </row>
    <row r="631" spans="1:12" x14ac:dyDescent="0.25">
      <c r="A631">
        <v>2437</v>
      </c>
      <c r="B631" s="7">
        <v>44903</v>
      </c>
      <c r="C631" s="7">
        <v>44904</v>
      </c>
      <c r="D631" s="7">
        <v>44905</v>
      </c>
      <c r="E631" s="9">
        <f t="shared" si="87"/>
        <v>1</v>
      </c>
      <c r="F631" t="s">
        <v>7</v>
      </c>
      <c r="G631" s="6">
        <v>85</v>
      </c>
      <c r="H631" s="6">
        <f t="shared" si="88"/>
        <v>85</v>
      </c>
      <c r="I631" s="6">
        <v>3</v>
      </c>
      <c r="J631" s="6">
        <f t="shared" si="89"/>
        <v>88</v>
      </c>
      <c r="K631" t="s">
        <v>7</v>
      </c>
      <c r="L631" t="s">
        <v>181</v>
      </c>
    </row>
    <row r="632" spans="1:12" x14ac:dyDescent="0.25">
      <c r="A632">
        <v>2438</v>
      </c>
      <c r="B632" s="7">
        <f>C632</f>
        <v>44904</v>
      </c>
      <c r="C632" s="7">
        <v>44904</v>
      </c>
      <c r="D632" s="7">
        <v>44907</v>
      </c>
      <c r="E632" s="9">
        <f t="shared" si="87"/>
        <v>3</v>
      </c>
      <c r="F632" t="s">
        <v>7</v>
      </c>
      <c r="G632" s="6">
        <v>165</v>
      </c>
      <c r="H632" s="6">
        <f t="shared" si="88"/>
        <v>55</v>
      </c>
      <c r="I632" s="6">
        <v>3</v>
      </c>
      <c r="J632" s="6">
        <f t="shared" si="89"/>
        <v>168</v>
      </c>
      <c r="K632" t="s">
        <v>7</v>
      </c>
      <c r="L632" t="s">
        <v>181</v>
      </c>
    </row>
    <row r="633" spans="1:12" x14ac:dyDescent="0.25">
      <c r="A633">
        <v>2439</v>
      </c>
      <c r="B633" s="7">
        <v>44867</v>
      </c>
      <c r="C633" s="7">
        <v>44926</v>
      </c>
      <c r="D633" s="7">
        <v>45021</v>
      </c>
      <c r="E633" s="9">
        <f t="shared" si="87"/>
        <v>95</v>
      </c>
      <c r="F633" t="s">
        <v>7</v>
      </c>
      <c r="G633" s="6">
        <v>1425</v>
      </c>
      <c r="H633" s="6">
        <f t="shared" si="88"/>
        <v>15</v>
      </c>
      <c r="I633" s="6">
        <v>3</v>
      </c>
      <c r="J633" s="6">
        <f t="shared" si="89"/>
        <v>1428</v>
      </c>
      <c r="K633" t="s">
        <v>7</v>
      </c>
      <c r="L633" t="s">
        <v>181</v>
      </c>
    </row>
    <row r="634" spans="1:12" x14ac:dyDescent="0.25">
      <c r="A634">
        <v>2440</v>
      </c>
      <c r="B634" s="7">
        <v>44769</v>
      </c>
      <c r="C634" s="7">
        <v>44904</v>
      </c>
      <c r="D634" s="7">
        <v>44931</v>
      </c>
      <c r="E634" s="9">
        <f t="shared" si="87"/>
        <v>27</v>
      </c>
      <c r="F634" t="s">
        <v>7</v>
      </c>
      <c r="G634" s="6">
        <v>756</v>
      </c>
      <c r="H634" s="6">
        <f t="shared" si="88"/>
        <v>28</v>
      </c>
      <c r="I634" s="6">
        <v>3</v>
      </c>
      <c r="J634" s="6">
        <f t="shared" si="89"/>
        <v>759</v>
      </c>
      <c r="K634" t="s">
        <v>7</v>
      </c>
      <c r="L634" t="s">
        <v>181</v>
      </c>
    </row>
    <row r="635" spans="1:12" x14ac:dyDescent="0.25">
      <c r="A635">
        <v>2441</v>
      </c>
      <c r="B635" s="7">
        <f t="shared" ref="B635:B637" si="95">C635</f>
        <v>44904</v>
      </c>
      <c r="C635" s="7">
        <v>44904</v>
      </c>
      <c r="D635" s="7">
        <v>44914</v>
      </c>
      <c r="E635" s="9">
        <f t="shared" si="87"/>
        <v>10</v>
      </c>
      <c r="F635" t="s">
        <v>7</v>
      </c>
      <c r="G635" s="6">
        <v>350</v>
      </c>
      <c r="H635" s="6">
        <f t="shared" si="88"/>
        <v>35</v>
      </c>
      <c r="I635" s="6">
        <v>3</v>
      </c>
      <c r="J635" s="6">
        <f t="shared" si="89"/>
        <v>353</v>
      </c>
      <c r="K635" t="s">
        <v>7</v>
      </c>
      <c r="L635" t="s">
        <v>181</v>
      </c>
    </row>
    <row r="636" spans="1:12" x14ac:dyDescent="0.25">
      <c r="A636">
        <v>2442</v>
      </c>
      <c r="B636" s="7">
        <f t="shared" si="95"/>
        <v>44905</v>
      </c>
      <c r="C636" s="7">
        <v>44905</v>
      </c>
      <c r="D636" s="7">
        <v>44935</v>
      </c>
      <c r="E636" s="9">
        <f t="shared" si="87"/>
        <v>30</v>
      </c>
      <c r="F636" t="s">
        <v>7</v>
      </c>
      <c r="G636" s="6">
        <v>780</v>
      </c>
      <c r="H636" s="6">
        <f t="shared" si="88"/>
        <v>26</v>
      </c>
      <c r="I636" s="6">
        <v>18</v>
      </c>
      <c r="J636" s="6">
        <f t="shared" si="89"/>
        <v>798</v>
      </c>
      <c r="K636" t="s">
        <v>7</v>
      </c>
      <c r="L636" t="s">
        <v>181</v>
      </c>
    </row>
    <row r="637" spans="1:12" x14ac:dyDescent="0.25">
      <c r="A637">
        <v>2443</v>
      </c>
      <c r="B637" s="7">
        <f t="shared" si="95"/>
        <v>44907</v>
      </c>
      <c r="C637" s="7">
        <v>44907</v>
      </c>
      <c r="D637" s="7">
        <v>44908</v>
      </c>
      <c r="E637" s="9">
        <f t="shared" si="87"/>
        <v>1</v>
      </c>
      <c r="F637" t="s">
        <v>7</v>
      </c>
      <c r="G637" s="6">
        <v>85</v>
      </c>
      <c r="H637" s="6">
        <f t="shared" si="88"/>
        <v>85</v>
      </c>
      <c r="I637" s="6">
        <v>3</v>
      </c>
      <c r="J637" s="6">
        <f t="shared" si="89"/>
        <v>88</v>
      </c>
      <c r="K637" t="s">
        <v>7</v>
      </c>
      <c r="L637" t="s">
        <v>181</v>
      </c>
    </row>
    <row r="638" spans="1:12" x14ac:dyDescent="0.25">
      <c r="A638">
        <v>2444</v>
      </c>
      <c r="B638" s="7">
        <v>44842</v>
      </c>
      <c r="C638" s="7">
        <v>44908</v>
      </c>
      <c r="D638" s="7">
        <v>44930</v>
      </c>
      <c r="E638" s="9">
        <f t="shared" si="87"/>
        <v>22</v>
      </c>
      <c r="F638" t="s">
        <v>7</v>
      </c>
      <c r="G638" s="6">
        <v>1210</v>
      </c>
      <c r="H638" s="6">
        <f t="shared" si="88"/>
        <v>55</v>
      </c>
      <c r="I638" s="6">
        <v>3</v>
      </c>
      <c r="J638" s="6">
        <f t="shared" si="89"/>
        <v>1213</v>
      </c>
      <c r="K638" t="s">
        <v>7</v>
      </c>
      <c r="L638" t="s">
        <v>181</v>
      </c>
    </row>
    <row r="639" spans="1:12" x14ac:dyDescent="0.25">
      <c r="A639">
        <v>2445</v>
      </c>
      <c r="B639" s="7">
        <f t="shared" ref="B639:B640" si="96">C639</f>
        <v>44908</v>
      </c>
      <c r="C639" s="7">
        <v>44908</v>
      </c>
      <c r="D639" s="7">
        <v>44923</v>
      </c>
      <c r="E639" s="9">
        <f t="shared" si="87"/>
        <v>15</v>
      </c>
      <c r="F639" t="s">
        <v>7</v>
      </c>
      <c r="G639" s="6">
        <v>555</v>
      </c>
      <c r="H639" s="6">
        <f t="shared" si="88"/>
        <v>37</v>
      </c>
      <c r="I639" s="6">
        <v>3</v>
      </c>
      <c r="J639" s="6">
        <f t="shared" si="89"/>
        <v>558</v>
      </c>
      <c r="K639" t="s">
        <v>7</v>
      </c>
      <c r="L639" t="s">
        <v>181</v>
      </c>
    </row>
    <row r="640" spans="1:12" x14ac:dyDescent="0.25">
      <c r="A640">
        <v>2446</v>
      </c>
      <c r="B640" s="7">
        <f t="shared" si="96"/>
        <v>44909</v>
      </c>
      <c r="C640" s="7">
        <v>44909</v>
      </c>
      <c r="D640" s="7">
        <v>44932</v>
      </c>
      <c r="E640" s="9">
        <f t="shared" si="87"/>
        <v>23</v>
      </c>
      <c r="F640" t="s">
        <v>7</v>
      </c>
      <c r="G640" s="6">
        <v>575</v>
      </c>
      <c r="H640" s="6">
        <f t="shared" si="88"/>
        <v>25</v>
      </c>
      <c r="J640" s="6">
        <f t="shared" si="89"/>
        <v>575</v>
      </c>
      <c r="K640" t="s">
        <v>7</v>
      </c>
      <c r="L640" t="s">
        <v>181</v>
      </c>
    </row>
    <row r="641" spans="1:12" x14ac:dyDescent="0.25">
      <c r="A641">
        <v>2447</v>
      </c>
      <c r="B641" s="7">
        <v>44900</v>
      </c>
      <c r="C641" s="7">
        <v>44908</v>
      </c>
      <c r="D641" s="7">
        <v>44925</v>
      </c>
      <c r="E641" s="9">
        <f t="shared" si="87"/>
        <v>17</v>
      </c>
      <c r="F641" t="s">
        <v>7</v>
      </c>
      <c r="G641" s="6">
        <v>450</v>
      </c>
      <c r="H641" s="6">
        <f t="shared" si="88"/>
        <v>26.470588235294116</v>
      </c>
      <c r="I641" s="6">
        <v>3</v>
      </c>
      <c r="J641" s="6">
        <f t="shared" si="89"/>
        <v>453</v>
      </c>
      <c r="K641" t="s">
        <v>7</v>
      </c>
      <c r="L641" t="s">
        <v>181</v>
      </c>
    </row>
    <row r="642" spans="1:12" x14ac:dyDescent="0.25">
      <c r="A642">
        <v>2448</v>
      </c>
      <c r="B642" s="7">
        <f>C642</f>
        <v>44910</v>
      </c>
      <c r="C642" s="7">
        <v>44910</v>
      </c>
      <c r="D642" s="7">
        <v>44914</v>
      </c>
      <c r="E642" s="9">
        <f t="shared" si="87"/>
        <v>4</v>
      </c>
      <c r="F642" t="s">
        <v>7</v>
      </c>
      <c r="G642" s="6">
        <v>220</v>
      </c>
      <c r="H642" s="6">
        <f t="shared" si="88"/>
        <v>55</v>
      </c>
      <c r="I642" s="6">
        <v>3</v>
      </c>
      <c r="J642" s="6">
        <f t="shared" si="89"/>
        <v>223</v>
      </c>
      <c r="K642" t="s">
        <v>7</v>
      </c>
      <c r="L642" t="s">
        <v>181</v>
      </c>
    </row>
    <row r="643" spans="1:12" x14ac:dyDescent="0.25">
      <c r="A643">
        <v>2449</v>
      </c>
      <c r="B643" s="7">
        <v>44907</v>
      </c>
      <c r="C643" s="7">
        <v>44911</v>
      </c>
      <c r="D643" s="7">
        <v>44914</v>
      </c>
      <c r="E643" s="9">
        <f t="shared" ref="E643:E706" si="97">D643-C643</f>
        <v>3</v>
      </c>
      <c r="F643" t="s">
        <v>7</v>
      </c>
      <c r="G643" s="6">
        <v>255</v>
      </c>
      <c r="H643" s="6">
        <f t="shared" ref="H643:H706" si="98">G643/E643</f>
        <v>85</v>
      </c>
      <c r="I643" s="6">
        <v>3</v>
      </c>
      <c r="J643" s="6">
        <f t="shared" ref="J643:J706" si="99">G643+I643</f>
        <v>258</v>
      </c>
      <c r="K643" t="s">
        <v>7</v>
      </c>
      <c r="L643" t="s">
        <v>181</v>
      </c>
    </row>
    <row r="644" spans="1:12" x14ac:dyDescent="0.25">
      <c r="A644">
        <v>2451</v>
      </c>
      <c r="B644" s="7">
        <v>44852</v>
      </c>
      <c r="C644" s="7">
        <v>44916</v>
      </c>
      <c r="D644" s="7">
        <v>44932</v>
      </c>
      <c r="E644" s="9">
        <f t="shared" si="97"/>
        <v>16</v>
      </c>
      <c r="F644" t="s">
        <v>7</v>
      </c>
      <c r="G644" s="6">
        <v>510</v>
      </c>
      <c r="H644" s="6">
        <f t="shared" si="98"/>
        <v>31.875</v>
      </c>
      <c r="I644" s="6">
        <v>3</v>
      </c>
      <c r="J644" s="6">
        <f t="shared" si="99"/>
        <v>513</v>
      </c>
      <c r="K644" t="s">
        <v>7</v>
      </c>
      <c r="L644" t="s">
        <v>181</v>
      </c>
    </row>
    <row r="645" spans="1:12" x14ac:dyDescent="0.25">
      <c r="A645">
        <v>2452</v>
      </c>
      <c r="B645" s="7">
        <f>C645</f>
        <v>44914</v>
      </c>
      <c r="C645" s="7">
        <v>44914</v>
      </c>
      <c r="D645" s="7">
        <v>44939</v>
      </c>
      <c r="E645" s="9">
        <f t="shared" si="97"/>
        <v>25</v>
      </c>
      <c r="F645" t="s">
        <v>7</v>
      </c>
      <c r="G645" s="6">
        <v>750</v>
      </c>
      <c r="H645" s="6">
        <f t="shared" si="98"/>
        <v>30</v>
      </c>
      <c r="I645" s="6">
        <v>18</v>
      </c>
      <c r="J645" s="6">
        <f t="shared" si="99"/>
        <v>768</v>
      </c>
      <c r="K645" t="s">
        <v>7</v>
      </c>
      <c r="L645" t="s">
        <v>181</v>
      </c>
    </row>
    <row r="646" spans="1:12" x14ac:dyDescent="0.25">
      <c r="A646">
        <v>2453</v>
      </c>
      <c r="B646" s="7">
        <v>44909</v>
      </c>
      <c r="C646" s="7">
        <v>44916</v>
      </c>
      <c r="D646" s="7">
        <v>44926</v>
      </c>
      <c r="E646" s="9">
        <f t="shared" si="97"/>
        <v>10</v>
      </c>
      <c r="F646" t="s">
        <v>8</v>
      </c>
      <c r="G646" s="6">
        <v>420</v>
      </c>
      <c r="H646" s="6">
        <f t="shared" si="98"/>
        <v>42</v>
      </c>
      <c r="I646" s="6">
        <v>98</v>
      </c>
      <c r="J646" s="6">
        <f t="shared" si="99"/>
        <v>518</v>
      </c>
      <c r="K646" t="s">
        <v>7</v>
      </c>
      <c r="L646" t="s">
        <v>181</v>
      </c>
    </row>
    <row r="647" spans="1:12" x14ac:dyDescent="0.25">
      <c r="A647">
        <v>2454</v>
      </c>
      <c r="B647" s="7">
        <v>44797</v>
      </c>
      <c r="C647" s="7">
        <v>44915</v>
      </c>
      <c r="D647" s="7">
        <v>44928</v>
      </c>
      <c r="E647" s="9">
        <f t="shared" si="97"/>
        <v>13</v>
      </c>
      <c r="F647" t="s">
        <v>7</v>
      </c>
      <c r="G647" s="6">
        <v>390</v>
      </c>
      <c r="H647" s="6">
        <f t="shared" si="98"/>
        <v>30</v>
      </c>
      <c r="I647" s="6">
        <v>3</v>
      </c>
      <c r="J647" s="6">
        <f t="shared" si="99"/>
        <v>393</v>
      </c>
      <c r="K647" t="s">
        <v>7</v>
      </c>
      <c r="L647" t="s">
        <v>181</v>
      </c>
    </row>
    <row r="648" spans="1:12" x14ac:dyDescent="0.25">
      <c r="A648">
        <v>2455</v>
      </c>
      <c r="B648" s="7">
        <f t="shared" ref="B648:B649" si="100">C648</f>
        <v>44917</v>
      </c>
      <c r="C648" s="7">
        <v>44917</v>
      </c>
      <c r="D648" s="7">
        <v>44921</v>
      </c>
      <c r="E648" s="9">
        <f t="shared" si="97"/>
        <v>4</v>
      </c>
      <c r="F648" t="s">
        <v>7</v>
      </c>
      <c r="G648" s="6">
        <v>340</v>
      </c>
      <c r="H648" s="6">
        <f t="shared" si="98"/>
        <v>85</v>
      </c>
      <c r="I648" s="6">
        <v>3</v>
      </c>
      <c r="J648" s="6">
        <f t="shared" si="99"/>
        <v>343</v>
      </c>
      <c r="K648" t="s">
        <v>7</v>
      </c>
      <c r="L648" t="s">
        <v>181</v>
      </c>
    </row>
    <row r="649" spans="1:12" x14ac:dyDescent="0.25">
      <c r="A649">
        <v>2456</v>
      </c>
      <c r="B649" s="7">
        <f t="shared" si="100"/>
        <v>44917</v>
      </c>
      <c r="C649" s="7">
        <v>44917</v>
      </c>
      <c r="D649" s="7">
        <v>44921</v>
      </c>
      <c r="E649" s="9">
        <f t="shared" si="97"/>
        <v>4</v>
      </c>
      <c r="F649" t="s">
        <v>7</v>
      </c>
      <c r="G649" s="6">
        <v>110</v>
      </c>
      <c r="H649" s="6">
        <f t="shared" si="98"/>
        <v>27.5</v>
      </c>
      <c r="I649" s="6">
        <v>3</v>
      </c>
      <c r="J649" s="6">
        <f t="shared" si="99"/>
        <v>113</v>
      </c>
      <c r="K649" t="s">
        <v>7</v>
      </c>
      <c r="L649" t="s">
        <v>181</v>
      </c>
    </row>
    <row r="650" spans="1:12" x14ac:dyDescent="0.25">
      <c r="A650">
        <v>2457</v>
      </c>
      <c r="B650" s="7">
        <v>44896</v>
      </c>
      <c r="C650" s="7">
        <v>44918</v>
      </c>
      <c r="D650" s="7">
        <v>44939</v>
      </c>
      <c r="E650" s="9">
        <f t="shared" si="97"/>
        <v>21</v>
      </c>
      <c r="F650" t="s">
        <v>7</v>
      </c>
      <c r="G650" s="6">
        <v>546</v>
      </c>
      <c r="H650" s="6">
        <f t="shared" si="98"/>
        <v>26</v>
      </c>
      <c r="I650" s="6">
        <v>3</v>
      </c>
      <c r="J650" s="6">
        <f t="shared" si="99"/>
        <v>549</v>
      </c>
      <c r="K650" t="s">
        <v>7</v>
      </c>
      <c r="L650" t="s">
        <v>181</v>
      </c>
    </row>
    <row r="651" spans="1:12" x14ac:dyDescent="0.25">
      <c r="A651">
        <v>2458</v>
      </c>
      <c r="B651" s="7">
        <v>44918</v>
      </c>
      <c r="C651" s="7">
        <v>44921</v>
      </c>
      <c r="D651" s="7">
        <v>44931</v>
      </c>
      <c r="E651" s="9">
        <f t="shared" si="97"/>
        <v>10</v>
      </c>
      <c r="F651" t="s">
        <v>7</v>
      </c>
      <c r="G651" s="6">
        <v>350</v>
      </c>
      <c r="H651" s="6">
        <f t="shared" si="98"/>
        <v>35</v>
      </c>
      <c r="I651" s="6">
        <v>3</v>
      </c>
      <c r="J651" s="6">
        <f t="shared" si="99"/>
        <v>353</v>
      </c>
      <c r="K651" t="s">
        <v>7</v>
      </c>
      <c r="L651" t="s">
        <v>181</v>
      </c>
    </row>
    <row r="652" spans="1:12" x14ac:dyDescent="0.25">
      <c r="A652">
        <v>2459</v>
      </c>
      <c r="B652" s="7">
        <v>44912</v>
      </c>
      <c r="C652" s="7">
        <v>44921</v>
      </c>
      <c r="D652" s="7">
        <v>44932</v>
      </c>
      <c r="E652" s="9">
        <f t="shared" si="97"/>
        <v>11</v>
      </c>
      <c r="F652" t="s">
        <v>7</v>
      </c>
      <c r="G652" s="6">
        <v>468</v>
      </c>
      <c r="H652" s="6">
        <f t="shared" si="98"/>
        <v>42.545454545454547</v>
      </c>
      <c r="I652" s="6">
        <v>3</v>
      </c>
      <c r="J652" s="6">
        <f t="shared" si="99"/>
        <v>471</v>
      </c>
      <c r="K652" t="s">
        <v>7</v>
      </c>
      <c r="L652" t="s">
        <v>181</v>
      </c>
    </row>
    <row r="653" spans="1:12" x14ac:dyDescent="0.25">
      <c r="A653">
        <v>2460</v>
      </c>
      <c r="B653" s="7">
        <v>44889</v>
      </c>
      <c r="C653" s="7">
        <v>44922</v>
      </c>
      <c r="D653" s="7">
        <v>44945</v>
      </c>
      <c r="E653" s="9">
        <f t="shared" si="97"/>
        <v>23</v>
      </c>
      <c r="F653" t="s">
        <v>7</v>
      </c>
      <c r="G653" s="6">
        <v>532</v>
      </c>
      <c r="H653" s="6">
        <f t="shared" si="98"/>
        <v>23.130434782608695</v>
      </c>
      <c r="I653" s="6">
        <v>3</v>
      </c>
      <c r="J653" s="6">
        <f t="shared" si="99"/>
        <v>535</v>
      </c>
      <c r="K653" t="s">
        <v>7</v>
      </c>
      <c r="L653" t="s">
        <v>181</v>
      </c>
    </row>
    <row r="654" spans="1:12" x14ac:dyDescent="0.25">
      <c r="A654">
        <v>2461</v>
      </c>
      <c r="B654" s="7">
        <v>44918</v>
      </c>
      <c r="C654" s="7">
        <v>44919</v>
      </c>
      <c r="D654" s="7">
        <v>44925</v>
      </c>
      <c r="E654" s="9">
        <f t="shared" si="97"/>
        <v>6</v>
      </c>
      <c r="F654" t="s">
        <v>7</v>
      </c>
      <c r="G654" s="6">
        <v>294</v>
      </c>
      <c r="H654" s="6">
        <f t="shared" si="98"/>
        <v>49</v>
      </c>
      <c r="I654" s="6">
        <v>3</v>
      </c>
      <c r="J654" s="6">
        <f t="shared" si="99"/>
        <v>297</v>
      </c>
      <c r="K654" t="s">
        <v>7</v>
      </c>
      <c r="L654" t="s">
        <v>181</v>
      </c>
    </row>
    <row r="655" spans="1:12" x14ac:dyDescent="0.25">
      <c r="A655">
        <v>2462</v>
      </c>
      <c r="B655" s="7">
        <f>C655</f>
        <v>44919</v>
      </c>
      <c r="C655" s="7">
        <v>44919</v>
      </c>
      <c r="D655" s="7">
        <v>44935</v>
      </c>
      <c r="E655" s="9">
        <f t="shared" si="97"/>
        <v>16</v>
      </c>
      <c r="F655" t="s">
        <v>7</v>
      </c>
      <c r="G655" s="6">
        <v>624</v>
      </c>
      <c r="H655" s="6">
        <f t="shared" si="98"/>
        <v>39</v>
      </c>
      <c r="I655" s="6">
        <v>18</v>
      </c>
      <c r="J655" s="6">
        <f t="shared" si="99"/>
        <v>642</v>
      </c>
      <c r="K655" t="s">
        <v>7</v>
      </c>
      <c r="L655" t="s">
        <v>181</v>
      </c>
    </row>
    <row r="656" spans="1:12" x14ac:dyDescent="0.25">
      <c r="A656">
        <v>2463</v>
      </c>
      <c r="B656" s="7">
        <v>44921</v>
      </c>
      <c r="C656" s="7">
        <v>44922</v>
      </c>
      <c r="D656" s="7">
        <v>44928</v>
      </c>
      <c r="E656" s="9">
        <f t="shared" si="97"/>
        <v>6</v>
      </c>
      <c r="F656" t="s">
        <v>7</v>
      </c>
      <c r="G656" s="6">
        <v>222</v>
      </c>
      <c r="H656" s="6">
        <f t="shared" si="98"/>
        <v>37</v>
      </c>
      <c r="I656" s="6">
        <v>3</v>
      </c>
      <c r="J656" s="6">
        <f t="shared" si="99"/>
        <v>225</v>
      </c>
      <c r="K656" t="s">
        <v>7</v>
      </c>
      <c r="L656" t="s">
        <v>181</v>
      </c>
    </row>
    <row r="657" spans="1:12" x14ac:dyDescent="0.25">
      <c r="A657">
        <v>2464</v>
      </c>
      <c r="B657" s="7">
        <v>44921</v>
      </c>
      <c r="C657" s="7">
        <v>44924</v>
      </c>
      <c r="D657" s="7">
        <v>44942</v>
      </c>
      <c r="E657" s="9">
        <f t="shared" si="97"/>
        <v>18</v>
      </c>
      <c r="F657" t="s">
        <v>8</v>
      </c>
      <c r="G657" s="6">
        <v>855</v>
      </c>
      <c r="H657" s="6">
        <f t="shared" si="98"/>
        <v>47.5</v>
      </c>
      <c r="I657" s="6">
        <v>83</v>
      </c>
      <c r="J657" s="6">
        <f t="shared" si="99"/>
        <v>938</v>
      </c>
      <c r="K657" t="s">
        <v>7</v>
      </c>
      <c r="L657" t="s">
        <v>181</v>
      </c>
    </row>
    <row r="658" spans="1:12" x14ac:dyDescent="0.25">
      <c r="A658">
        <v>2465</v>
      </c>
      <c r="B658" s="7">
        <f t="shared" ref="B658:B670" si="101">C658</f>
        <v>44896</v>
      </c>
      <c r="C658" s="7">
        <v>44896</v>
      </c>
      <c r="D658" s="7">
        <v>44926</v>
      </c>
      <c r="E658" s="9">
        <f t="shared" si="97"/>
        <v>30</v>
      </c>
      <c r="F658" t="s">
        <v>7</v>
      </c>
      <c r="G658" s="6">
        <v>589</v>
      </c>
      <c r="H658" s="6">
        <f t="shared" si="98"/>
        <v>19.633333333333333</v>
      </c>
      <c r="J658" s="6">
        <f t="shared" si="99"/>
        <v>589</v>
      </c>
      <c r="K658" t="s">
        <v>7</v>
      </c>
      <c r="L658" t="s">
        <v>181</v>
      </c>
    </row>
    <row r="659" spans="1:12" x14ac:dyDescent="0.25">
      <c r="A659">
        <v>2466</v>
      </c>
      <c r="B659" s="7">
        <f t="shared" si="101"/>
        <v>44926</v>
      </c>
      <c r="C659" s="7">
        <v>44926</v>
      </c>
      <c r="D659" s="7">
        <v>44965</v>
      </c>
      <c r="E659" s="9">
        <f t="shared" si="97"/>
        <v>39</v>
      </c>
      <c r="F659" t="s">
        <v>7</v>
      </c>
      <c r="G659" s="6">
        <f>15*39</f>
        <v>585</v>
      </c>
      <c r="H659" s="6">
        <f t="shared" si="98"/>
        <v>15</v>
      </c>
      <c r="I659" s="6">
        <v>3</v>
      </c>
      <c r="J659" s="6">
        <f t="shared" si="99"/>
        <v>588</v>
      </c>
      <c r="K659" t="s">
        <v>7</v>
      </c>
      <c r="L659" t="s">
        <v>181</v>
      </c>
    </row>
    <row r="660" spans="1:12" x14ac:dyDescent="0.25">
      <c r="A660">
        <v>2466</v>
      </c>
      <c r="B660" s="7">
        <f t="shared" si="101"/>
        <v>44965</v>
      </c>
      <c r="C660" s="7">
        <v>44965</v>
      </c>
      <c r="D660" s="7">
        <v>45016</v>
      </c>
      <c r="E660" s="9">
        <f t="shared" si="97"/>
        <v>51</v>
      </c>
      <c r="F660" t="s">
        <v>7</v>
      </c>
      <c r="G660" s="6">
        <f>51*15</f>
        <v>765</v>
      </c>
      <c r="H660" s="6">
        <f t="shared" si="98"/>
        <v>15</v>
      </c>
      <c r="J660" s="6">
        <f t="shared" si="99"/>
        <v>765</v>
      </c>
      <c r="K660" t="s">
        <v>7</v>
      </c>
      <c r="L660" t="s">
        <v>181</v>
      </c>
    </row>
    <row r="661" spans="1:12" x14ac:dyDescent="0.25">
      <c r="A661">
        <v>2467</v>
      </c>
      <c r="B661" s="7">
        <f t="shared" si="101"/>
        <v>44923</v>
      </c>
      <c r="C661" s="7">
        <v>44923</v>
      </c>
      <c r="D661" s="7">
        <v>44938</v>
      </c>
      <c r="E661" s="9">
        <f t="shared" si="97"/>
        <v>15</v>
      </c>
      <c r="F661" t="s">
        <v>7</v>
      </c>
      <c r="G661" s="6">
        <v>495</v>
      </c>
      <c r="H661" s="6">
        <f t="shared" si="98"/>
        <v>33</v>
      </c>
      <c r="I661" s="6">
        <v>3</v>
      </c>
      <c r="J661" s="6">
        <f t="shared" si="99"/>
        <v>498</v>
      </c>
      <c r="K661" t="s">
        <v>7</v>
      </c>
      <c r="L661" t="s">
        <v>181</v>
      </c>
    </row>
    <row r="662" spans="1:12" x14ac:dyDescent="0.25">
      <c r="A662">
        <v>2469</v>
      </c>
      <c r="B662" s="7">
        <f t="shared" si="101"/>
        <v>44926</v>
      </c>
      <c r="C662" s="7">
        <v>44926</v>
      </c>
      <c r="D662" s="7">
        <v>44957</v>
      </c>
      <c r="E662" s="9">
        <f t="shared" si="97"/>
        <v>31</v>
      </c>
      <c r="F662" t="s">
        <v>7</v>
      </c>
      <c r="G662" s="6">
        <v>527</v>
      </c>
      <c r="H662" s="6">
        <f t="shared" si="98"/>
        <v>17</v>
      </c>
      <c r="I662" s="6">
        <v>3</v>
      </c>
      <c r="J662" s="6">
        <f t="shared" si="99"/>
        <v>530</v>
      </c>
      <c r="K662" t="s">
        <v>7</v>
      </c>
      <c r="L662" t="s">
        <v>181</v>
      </c>
    </row>
    <row r="663" spans="1:12" x14ac:dyDescent="0.25">
      <c r="A663">
        <v>2470</v>
      </c>
      <c r="B663" s="7">
        <f t="shared" si="101"/>
        <v>44926</v>
      </c>
      <c r="C663" s="7">
        <v>44926</v>
      </c>
      <c r="D663" s="7">
        <v>44958</v>
      </c>
      <c r="E663" s="9">
        <f t="shared" si="97"/>
        <v>32</v>
      </c>
      <c r="F663" t="s">
        <v>7</v>
      </c>
      <c r="G663" s="6">
        <v>544</v>
      </c>
      <c r="H663" s="6">
        <f t="shared" si="98"/>
        <v>17</v>
      </c>
      <c r="I663" s="6">
        <v>3</v>
      </c>
      <c r="J663" s="6">
        <f t="shared" si="99"/>
        <v>547</v>
      </c>
      <c r="K663" t="s">
        <v>7</v>
      </c>
      <c r="L663" t="s">
        <v>181</v>
      </c>
    </row>
    <row r="664" spans="1:12" x14ac:dyDescent="0.25">
      <c r="A664">
        <v>2471</v>
      </c>
      <c r="B664" s="7">
        <f t="shared" si="101"/>
        <v>44924</v>
      </c>
      <c r="C664" s="7">
        <v>44924</v>
      </c>
      <c r="D664" s="7">
        <v>44925</v>
      </c>
      <c r="E664" s="9">
        <f t="shared" si="97"/>
        <v>1</v>
      </c>
      <c r="F664" t="s">
        <v>7</v>
      </c>
      <c r="G664" s="6">
        <v>55</v>
      </c>
      <c r="H664" s="6">
        <f t="shared" si="98"/>
        <v>55</v>
      </c>
      <c r="I664" s="6">
        <v>3</v>
      </c>
      <c r="J664" s="6">
        <f t="shared" si="99"/>
        <v>58</v>
      </c>
      <c r="K664" t="s">
        <v>7</v>
      </c>
      <c r="L664" t="s">
        <v>181</v>
      </c>
    </row>
    <row r="665" spans="1:12" x14ac:dyDescent="0.25">
      <c r="A665">
        <v>2472</v>
      </c>
      <c r="B665" s="7">
        <f t="shared" si="101"/>
        <v>44925</v>
      </c>
      <c r="C665" s="7">
        <v>44925</v>
      </c>
      <c r="D665" s="7">
        <v>44940</v>
      </c>
      <c r="E665" s="9">
        <f t="shared" si="97"/>
        <v>15</v>
      </c>
      <c r="F665" t="s">
        <v>7</v>
      </c>
      <c r="G665" s="6">
        <v>495</v>
      </c>
      <c r="H665" s="6">
        <f t="shared" si="98"/>
        <v>33</v>
      </c>
      <c r="I665" s="6">
        <v>3</v>
      </c>
      <c r="J665" s="6">
        <f t="shared" si="99"/>
        <v>498</v>
      </c>
      <c r="K665" t="s">
        <v>7</v>
      </c>
      <c r="L665" t="s">
        <v>181</v>
      </c>
    </row>
    <row r="666" spans="1:12" x14ac:dyDescent="0.25">
      <c r="A666">
        <v>2473</v>
      </c>
      <c r="B666" s="7">
        <f t="shared" si="101"/>
        <v>44925</v>
      </c>
      <c r="C666" s="7">
        <v>44925</v>
      </c>
      <c r="D666" s="7">
        <v>44938</v>
      </c>
      <c r="E666" s="9">
        <f t="shared" si="97"/>
        <v>13</v>
      </c>
      <c r="F666" t="s">
        <v>7</v>
      </c>
      <c r="G666" s="6">
        <v>390</v>
      </c>
      <c r="H666" s="6">
        <f t="shared" si="98"/>
        <v>30</v>
      </c>
      <c r="I666" s="6">
        <v>18</v>
      </c>
      <c r="J666" s="6">
        <f t="shared" si="99"/>
        <v>408</v>
      </c>
      <c r="K666" t="s">
        <v>7</v>
      </c>
      <c r="L666" t="s">
        <v>181</v>
      </c>
    </row>
    <row r="667" spans="1:12" x14ac:dyDescent="0.25">
      <c r="A667">
        <v>2474</v>
      </c>
      <c r="B667" s="7">
        <f t="shared" si="101"/>
        <v>44926</v>
      </c>
      <c r="C667" s="7">
        <v>44926</v>
      </c>
      <c r="D667" s="7">
        <v>45016</v>
      </c>
      <c r="E667" s="9">
        <f t="shared" si="97"/>
        <v>90</v>
      </c>
      <c r="F667" t="s">
        <v>7</v>
      </c>
      <c r="G667" s="6">
        <v>1350</v>
      </c>
      <c r="H667" s="6">
        <f t="shared" si="98"/>
        <v>15</v>
      </c>
      <c r="J667" s="6">
        <f t="shared" si="99"/>
        <v>1350</v>
      </c>
      <c r="K667" t="s">
        <v>7</v>
      </c>
      <c r="L667" t="s">
        <v>181</v>
      </c>
    </row>
    <row r="668" spans="1:12" x14ac:dyDescent="0.25">
      <c r="A668" t="s">
        <v>58</v>
      </c>
      <c r="B668" s="7">
        <f t="shared" si="101"/>
        <v>44865</v>
      </c>
      <c r="C668" s="7">
        <v>44865</v>
      </c>
      <c r="D668" s="7">
        <v>44895</v>
      </c>
      <c r="E668" s="9">
        <f t="shared" si="97"/>
        <v>30</v>
      </c>
      <c r="F668" t="s">
        <v>7</v>
      </c>
      <c r="G668" s="6">
        <v>1140</v>
      </c>
      <c r="H668" s="6">
        <f t="shared" si="98"/>
        <v>38</v>
      </c>
      <c r="J668" s="6">
        <f t="shared" si="99"/>
        <v>1140</v>
      </c>
      <c r="K668" t="s">
        <v>7</v>
      </c>
      <c r="L668" t="s">
        <v>181</v>
      </c>
    </row>
    <row r="669" spans="1:12" x14ac:dyDescent="0.25">
      <c r="A669" t="s">
        <v>59</v>
      </c>
      <c r="B669" s="7">
        <f t="shared" si="101"/>
        <v>44865</v>
      </c>
      <c r="C669" s="7">
        <v>44865</v>
      </c>
      <c r="D669" s="7">
        <v>44895</v>
      </c>
      <c r="E669" s="9">
        <f t="shared" si="97"/>
        <v>30</v>
      </c>
      <c r="F669" t="s">
        <v>7</v>
      </c>
      <c r="G669" s="6">
        <v>750</v>
      </c>
      <c r="H669" s="6">
        <f t="shared" si="98"/>
        <v>25</v>
      </c>
      <c r="J669" s="6">
        <f t="shared" si="99"/>
        <v>750</v>
      </c>
      <c r="K669" t="s">
        <v>7</v>
      </c>
      <c r="L669" t="s">
        <v>181</v>
      </c>
    </row>
    <row r="670" spans="1:12" x14ac:dyDescent="0.25">
      <c r="A670" t="s">
        <v>59</v>
      </c>
      <c r="B670" s="7">
        <f t="shared" si="101"/>
        <v>44865</v>
      </c>
      <c r="C670" s="7">
        <v>44865</v>
      </c>
      <c r="D670" s="7">
        <v>44895</v>
      </c>
      <c r="E670" s="9">
        <f t="shared" si="97"/>
        <v>30</v>
      </c>
      <c r="F670" t="s">
        <v>7</v>
      </c>
      <c r="G670" s="6">
        <v>690</v>
      </c>
      <c r="H670" s="6">
        <f t="shared" si="98"/>
        <v>23</v>
      </c>
      <c r="J670" s="6">
        <f t="shared" si="99"/>
        <v>690</v>
      </c>
      <c r="K670" t="s">
        <v>7</v>
      </c>
      <c r="L670" t="s">
        <v>181</v>
      </c>
    </row>
    <row r="671" spans="1:12" x14ac:dyDescent="0.25">
      <c r="A671">
        <v>2113</v>
      </c>
      <c r="B671" s="7">
        <v>44720</v>
      </c>
      <c r="C671" s="7">
        <v>44863</v>
      </c>
      <c r="D671" s="7">
        <v>44877</v>
      </c>
      <c r="E671" s="9">
        <f t="shared" si="97"/>
        <v>14</v>
      </c>
      <c r="F671" t="s">
        <v>8</v>
      </c>
      <c r="G671" s="6">
        <v>675</v>
      </c>
      <c r="H671" s="6">
        <f t="shared" si="98"/>
        <v>48.214285714285715</v>
      </c>
      <c r="I671" s="6">
        <f>70+15+3</f>
        <v>88</v>
      </c>
      <c r="J671" s="6">
        <f t="shared" si="99"/>
        <v>763</v>
      </c>
      <c r="K671" t="s">
        <v>7</v>
      </c>
      <c r="L671" t="s">
        <v>181</v>
      </c>
    </row>
    <row r="672" spans="1:12" x14ac:dyDescent="0.25">
      <c r="A672">
        <v>2175</v>
      </c>
      <c r="B672" s="7">
        <v>44748</v>
      </c>
      <c r="C672" s="7">
        <v>44894</v>
      </c>
      <c r="D672" s="7">
        <v>44908</v>
      </c>
      <c r="E672" s="9">
        <f t="shared" si="97"/>
        <v>14</v>
      </c>
      <c r="F672" t="s">
        <v>8</v>
      </c>
      <c r="G672" s="6">
        <v>495</v>
      </c>
      <c r="H672" s="6">
        <f t="shared" si="98"/>
        <v>35.357142857142854</v>
      </c>
      <c r="I672" s="6">
        <v>73</v>
      </c>
      <c r="J672" s="6">
        <f t="shared" si="99"/>
        <v>568</v>
      </c>
      <c r="K672" t="s">
        <v>7</v>
      </c>
      <c r="L672" t="s">
        <v>181</v>
      </c>
    </row>
    <row r="673" spans="1:12" x14ac:dyDescent="0.25">
      <c r="A673">
        <v>2189</v>
      </c>
      <c r="B673" s="7">
        <v>44763</v>
      </c>
      <c r="C673" s="7">
        <v>44869</v>
      </c>
      <c r="D673" s="7">
        <v>44891</v>
      </c>
      <c r="E673" s="9">
        <f t="shared" si="97"/>
        <v>22</v>
      </c>
      <c r="F673" t="s">
        <v>7</v>
      </c>
      <c r="G673" s="6">
        <v>550</v>
      </c>
      <c r="H673" s="6">
        <f t="shared" si="98"/>
        <v>25</v>
      </c>
      <c r="I673" s="6">
        <v>3</v>
      </c>
      <c r="J673" s="6">
        <f t="shared" si="99"/>
        <v>553</v>
      </c>
      <c r="K673" t="s">
        <v>7</v>
      </c>
      <c r="L673" t="s">
        <v>181</v>
      </c>
    </row>
    <row r="674" spans="1:12" x14ac:dyDescent="0.25">
      <c r="A674">
        <v>2306</v>
      </c>
      <c r="B674" s="7">
        <v>44830</v>
      </c>
      <c r="C674" s="7">
        <v>44863</v>
      </c>
      <c r="D674" s="7">
        <v>44879</v>
      </c>
      <c r="E674" s="9">
        <f t="shared" si="97"/>
        <v>16</v>
      </c>
      <c r="F674" t="s">
        <v>8</v>
      </c>
      <c r="G674" s="6">
        <v>476</v>
      </c>
      <c r="H674" s="6">
        <f t="shared" si="98"/>
        <v>29.75</v>
      </c>
      <c r="I674" s="6">
        <v>98</v>
      </c>
      <c r="J674" s="6">
        <f t="shared" si="99"/>
        <v>574</v>
      </c>
      <c r="K674" t="s">
        <v>7</v>
      </c>
      <c r="L674" t="s">
        <v>181</v>
      </c>
    </row>
    <row r="675" spans="1:12" x14ac:dyDescent="0.25">
      <c r="A675">
        <v>2317</v>
      </c>
      <c r="B675" s="7">
        <v>44831</v>
      </c>
      <c r="C675" s="7">
        <v>44870</v>
      </c>
      <c r="D675" s="7">
        <v>44931</v>
      </c>
      <c r="E675" s="9">
        <f t="shared" si="97"/>
        <v>61</v>
      </c>
      <c r="F675" t="s">
        <v>8</v>
      </c>
      <c r="G675" s="6">
        <v>1525</v>
      </c>
      <c r="H675" s="6">
        <f t="shared" si="98"/>
        <v>25</v>
      </c>
      <c r="I675" s="6">
        <v>93</v>
      </c>
      <c r="J675" s="6">
        <f t="shared" si="99"/>
        <v>1618</v>
      </c>
      <c r="K675" t="s">
        <v>7</v>
      </c>
      <c r="L675" t="s">
        <v>181</v>
      </c>
    </row>
    <row r="676" spans="1:12" x14ac:dyDescent="0.25">
      <c r="A676">
        <v>2325</v>
      </c>
      <c r="B676" s="7">
        <v>44839</v>
      </c>
      <c r="C676" s="7">
        <v>44875</v>
      </c>
      <c r="D676" s="7">
        <v>44894</v>
      </c>
      <c r="E676" s="9">
        <f t="shared" si="97"/>
        <v>19</v>
      </c>
      <c r="F676" t="s">
        <v>8</v>
      </c>
      <c r="G676" s="6">
        <v>532</v>
      </c>
      <c r="H676" s="6">
        <f t="shared" si="98"/>
        <v>28</v>
      </c>
      <c r="I676" s="6">
        <v>83</v>
      </c>
      <c r="J676" s="6">
        <f t="shared" si="99"/>
        <v>615</v>
      </c>
      <c r="K676" t="s">
        <v>7</v>
      </c>
      <c r="L676" t="s">
        <v>181</v>
      </c>
    </row>
    <row r="677" spans="1:12" x14ac:dyDescent="0.25">
      <c r="A677">
        <v>2329</v>
      </c>
      <c r="B677" s="7">
        <v>44725</v>
      </c>
      <c r="C677" s="7">
        <v>44893</v>
      </c>
      <c r="D677" s="7">
        <v>44942</v>
      </c>
      <c r="E677" s="9">
        <f t="shared" si="97"/>
        <v>49</v>
      </c>
      <c r="F677" t="s">
        <v>7</v>
      </c>
      <c r="G677" s="6">
        <v>1250</v>
      </c>
      <c r="H677" s="6">
        <f t="shared" si="98"/>
        <v>25.510204081632654</v>
      </c>
      <c r="I677" s="6">
        <v>3</v>
      </c>
      <c r="J677" s="6">
        <f t="shared" si="99"/>
        <v>1253</v>
      </c>
      <c r="K677" t="s">
        <v>7</v>
      </c>
      <c r="L677" t="s">
        <v>181</v>
      </c>
    </row>
    <row r="678" spans="1:12" x14ac:dyDescent="0.25">
      <c r="A678">
        <v>2336</v>
      </c>
      <c r="B678" s="7">
        <v>44847</v>
      </c>
      <c r="C678" s="7">
        <v>44868</v>
      </c>
      <c r="D678" s="7">
        <v>44880</v>
      </c>
      <c r="E678" s="9">
        <f t="shared" si="97"/>
        <v>12</v>
      </c>
      <c r="F678" t="s">
        <v>7</v>
      </c>
      <c r="G678" s="6">
        <v>468</v>
      </c>
      <c r="H678" s="6">
        <f t="shared" si="98"/>
        <v>39</v>
      </c>
      <c r="I678" s="6">
        <v>18</v>
      </c>
      <c r="J678" s="6">
        <f t="shared" si="99"/>
        <v>486</v>
      </c>
      <c r="K678" t="s">
        <v>7</v>
      </c>
      <c r="L678" t="s">
        <v>181</v>
      </c>
    </row>
    <row r="679" spans="1:12" x14ac:dyDescent="0.25">
      <c r="A679">
        <v>2342</v>
      </c>
      <c r="B679" s="7">
        <v>44849</v>
      </c>
      <c r="C679" s="7">
        <v>44877</v>
      </c>
      <c r="D679" s="7">
        <v>44891</v>
      </c>
      <c r="E679" s="9">
        <f t="shared" si="97"/>
        <v>14</v>
      </c>
      <c r="F679" t="s">
        <v>8</v>
      </c>
      <c r="G679" s="6">
        <v>770</v>
      </c>
      <c r="H679" s="6">
        <f t="shared" si="98"/>
        <v>55</v>
      </c>
      <c r="I679" s="6">
        <v>98</v>
      </c>
      <c r="J679" s="6">
        <f t="shared" si="99"/>
        <v>868</v>
      </c>
      <c r="K679" t="s">
        <v>7</v>
      </c>
      <c r="L679" t="s">
        <v>181</v>
      </c>
    </row>
    <row r="680" spans="1:12" x14ac:dyDescent="0.25">
      <c r="A680">
        <v>2344</v>
      </c>
      <c r="B680" s="7">
        <v>44844</v>
      </c>
      <c r="C680" s="7">
        <v>44866</v>
      </c>
      <c r="D680" s="7">
        <v>44905</v>
      </c>
      <c r="E680" s="9">
        <f t="shared" si="97"/>
        <v>39</v>
      </c>
      <c r="F680" t="s">
        <v>8</v>
      </c>
      <c r="G680" s="6">
        <v>975</v>
      </c>
      <c r="H680" s="6">
        <f t="shared" si="98"/>
        <v>25</v>
      </c>
      <c r="I680" s="6">
        <v>113</v>
      </c>
      <c r="J680" s="6">
        <f t="shared" si="99"/>
        <v>1088</v>
      </c>
      <c r="K680" t="s">
        <v>7</v>
      </c>
      <c r="L680" t="s">
        <v>181</v>
      </c>
    </row>
    <row r="681" spans="1:12" x14ac:dyDescent="0.25">
      <c r="A681">
        <v>2346</v>
      </c>
      <c r="B681" s="7">
        <v>44852</v>
      </c>
      <c r="C681" s="7">
        <v>44874</v>
      </c>
      <c r="D681" s="7">
        <v>44891</v>
      </c>
      <c r="E681" s="9">
        <f t="shared" si="97"/>
        <v>17</v>
      </c>
      <c r="F681" t="s">
        <v>8</v>
      </c>
      <c r="G681" s="6">
        <v>558</v>
      </c>
      <c r="H681" s="6">
        <f t="shared" si="98"/>
        <v>32.823529411764703</v>
      </c>
      <c r="I681" s="6">
        <v>98</v>
      </c>
      <c r="J681" s="6">
        <f t="shared" si="99"/>
        <v>656</v>
      </c>
      <c r="K681" t="s">
        <v>7</v>
      </c>
      <c r="L681" t="s">
        <v>181</v>
      </c>
    </row>
    <row r="682" spans="1:12" x14ac:dyDescent="0.25">
      <c r="A682">
        <v>2349</v>
      </c>
      <c r="B682" s="7">
        <v>44852</v>
      </c>
      <c r="C682" s="7">
        <v>44865</v>
      </c>
      <c r="D682" s="7">
        <v>44875</v>
      </c>
      <c r="E682" s="9">
        <f t="shared" si="97"/>
        <v>10</v>
      </c>
      <c r="F682" t="s">
        <v>7</v>
      </c>
      <c r="G682" s="6">
        <v>450</v>
      </c>
      <c r="H682" s="6">
        <f t="shared" si="98"/>
        <v>45</v>
      </c>
      <c r="I682" s="6">
        <v>18</v>
      </c>
      <c r="J682" s="6">
        <f t="shared" si="99"/>
        <v>468</v>
      </c>
      <c r="K682" t="s">
        <v>7</v>
      </c>
      <c r="L682" t="s">
        <v>181</v>
      </c>
    </row>
    <row r="683" spans="1:12" x14ac:dyDescent="0.25">
      <c r="A683">
        <v>2350</v>
      </c>
      <c r="B683" s="7">
        <v>44852</v>
      </c>
      <c r="C683" s="7">
        <v>44867</v>
      </c>
      <c r="D683" s="7">
        <v>44928</v>
      </c>
      <c r="E683" s="9">
        <f t="shared" si="97"/>
        <v>61</v>
      </c>
      <c r="F683" t="s">
        <v>8</v>
      </c>
      <c r="G683" s="6">
        <v>2046</v>
      </c>
      <c r="H683" s="6">
        <f t="shared" si="98"/>
        <v>33.540983606557376</v>
      </c>
      <c r="I683" s="6">
        <v>83</v>
      </c>
      <c r="J683" s="6">
        <f t="shared" si="99"/>
        <v>2129</v>
      </c>
      <c r="K683" t="s">
        <v>7</v>
      </c>
      <c r="L683" t="s">
        <v>181</v>
      </c>
    </row>
    <row r="684" spans="1:12" x14ac:dyDescent="0.25">
      <c r="A684">
        <v>2353</v>
      </c>
      <c r="B684" s="7">
        <v>44763</v>
      </c>
      <c r="C684" s="7">
        <v>44868</v>
      </c>
      <c r="D684" s="7">
        <v>44882</v>
      </c>
      <c r="E684" s="9">
        <f t="shared" si="97"/>
        <v>14</v>
      </c>
      <c r="F684" t="s">
        <v>8</v>
      </c>
      <c r="G684" s="6">
        <v>555</v>
      </c>
      <c r="H684" s="6">
        <f t="shared" si="98"/>
        <v>39.642857142857146</v>
      </c>
      <c r="I684" s="6">
        <v>93</v>
      </c>
      <c r="J684" s="6">
        <f t="shared" si="99"/>
        <v>648</v>
      </c>
      <c r="K684" t="s">
        <v>7</v>
      </c>
      <c r="L684" t="s">
        <v>181</v>
      </c>
    </row>
    <row r="685" spans="1:12" x14ac:dyDescent="0.25">
      <c r="A685">
        <v>2354</v>
      </c>
      <c r="B685" s="7">
        <f>C685</f>
        <v>44865</v>
      </c>
      <c r="C685" s="7">
        <v>44865</v>
      </c>
      <c r="D685" s="7">
        <v>44895</v>
      </c>
      <c r="E685" s="9">
        <f t="shared" si="97"/>
        <v>30</v>
      </c>
      <c r="F685" t="s">
        <v>7</v>
      </c>
      <c r="G685" s="6">
        <v>570</v>
      </c>
      <c r="H685" s="6">
        <f t="shared" si="98"/>
        <v>19</v>
      </c>
      <c r="J685" s="6">
        <f t="shared" si="99"/>
        <v>570</v>
      </c>
      <c r="K685" t="s">
        <v>7</v>
      </c>
      <c r="L685" t="s">
        <v>181</v>
      </c>
    </row>
    <row r="686" spans="1:12" x14ac:dyDescent="0.25">
      <c r="A686">
        <v>2356</v>
      </c>
      <c r="B686" s="7">
        <v>44856</v>
      </c>
      <c r="C686" s="7">
        <v>44871</v>
      </c>
      <c r="D686" s="7">
        <v>44884</v>
      </c>
      <c r="E686" s="9">
        <f t="shared" si="97"/>
        <v>13</v>
      </c>
      <c r="F686" t="s">
        <v>8</v>
      </c>
      <c r="G686" s="6">
        <v>490</v>
      </c>
      <c r="H686" s="6">
        <f t="shared" si="98"/>
        <v>37.692307692307693</v>
      </c>
      <c r="I686" s="6">
        <v>98</v>
      </c>
      <c r="J686" s="6">
        <f t="shared" si="99"/>
        <v>588</v>
      </c>
      <c r="K686" t="s">
        <v>7</v>
      </c>
      <c r="L686" t="s">
        <v>181</v>
      </c>
    </row>
    <row r="687" spans="1:12" x14ac:dyDescent="0.25">
      <c r="A687">
        <v>2359</v>
      </c>
      <c r="B687" s="7">
        <v>44856</v>
      </c>
      <c r="C687" s="7">
        <v>44870</v>
      </c>
      <c r="D687" s="7">
        <v>44891</v>
      </c>
      <c r="E687" s="9">
        <f t="shared" si="97"/>
        <v>21</v>
      </c>
      <c r="F687" t="s">
        <v>8</v>
      </c>
      <c r="G687" s="6">
        <v>588</v>
      </c>
      <c r="H687" s="6">
        <f t="shared" si="98"/>
        <v>28</v>
      </c>
      <c r="I687" s="6">
        <v>83</v>
      </c>
      <c r="J687" s="6">
        <f t="shared" si="99"/>
        <v>671</v>
      </c>
      <c r="K687" t="s">
        <v>7</v>
      </c>
      <c r="L687" t="s">
        <v>181</v>
      </c>
    </row>
    <row r="688" spans="1:12" x14ac:dyDescent="0.25">
      <c r="A688">
        <v>2364</v>
      </c>
      <c r="B688" s="7">
        <v>44853</v>
      </c>
      <c r="C688" s="7">
        <v>44882</v>
      </c>
      <c r="D688" s="7">
        <v>44901</v>
      </c>
      <c r="E688" s="9">
        <f t="shared" si="97"/>
        <v>19</v>
      </c>
      <c r="F688" t="s">
        <v>8</v>
      </c>
      <c r="G688" s="6">
        <v>740</v>
      </c>
      <c r="H688" s="6">
        <f t="shared" si="98"/>
        <v>38.94736842105263</v>
      </c>
      <c r="I688" s="6">
        <v>68</v>
      </c>
      <c r="J688" s="6">
        <f t="shared" si="99"/>
        <v>808</v>
      </c>
      <c r="K688" t="s">
        <v>7</v>
      </c>
      <c r="L688" t="s">
        <v>181</v>
      </c>
    </row>
    <row r="689" spans="1:12" x14ac:dyDescent="0.25">
      <c r="A689">
        <v>2366</v>
      </c>
      <c r="B689" s="7">
        <v>44853</v>
      </c>
      <c r="C689" s="7">
        <v>44867</v>
      </c>
      <c r="D689" s="7">
        <v>44894</v>
      </c>
      <c r="E689" s="9">
        <f t="shared" si="97"/>
        <v>27</v>
      </c>
      <c r="F689" t="s">
        <v>7</v>
      </c>
      <c r="G689" s="6">
        <v>784</v>
      </c>
      <c r="H689" s="6">
        <f t="shared" si="98"/>
        <v>29.037037037037038</v>
      </c>
      <c r="I689" s="6">
        <v>13</v>
      </c>
      <c r="J689" s="6">
        <f t="shared" si="99"/>
        <v>797</v>
      </c>
      <c r="K689" t="s">
        <v>7</v>
      </c>
      <c r="L689" t="s">
        <v>181</v>
      </c>
    </row>
    <row r="690" spans="1:12" x14ac:dyDescent="0.25">
      <c r="A690">
        <v>2367</v>
      </c>
      <c r="B690" s="7">
        <v>44853</v>
      </c>
      <c r="C690" s="7">
        <v>44867</v>
      </c>
      <c r="D690" s="7">
        <v>44894</v>
      </c>
      <c r="E690" s="9">
        <f t="shared" si="97"/>
        <v>27</v>
      </c>
      <c r="F690" t="s">
        <v>7</v>
      </c>
      <c r="G690" s="6">
        <v>980</v>
      </c>
      <c r="H690" s="6">
        <f t="shared" si="98"/>
        <v>36.296296296296298</v>
      </c>
      <c r="I690" s="6">
        <v>13</v>
      </c>
      <c r="J690" s="6">
        <f t="shared" si="99"/>
        <v>993</v>
      </c>
      <c r="K690" t="s">
        <v>7</v>
      </c>
      <c r="L690" t="s">
        <v>181</v>
      </c>
    </row>
    <row r="691" spans="1:12" x14ac:dyDescent="0.25">
      <c r="A691">
        <v>2368</v>
      </c>
      <c r="B691" s="7">
        <v>44853</v>
      </c>
      <c r="C691" s="7">
        <v>44867</v>
      </c>
      <c r="D691" s="7">
        <v>44894</v>
      </c>
      <c r="E691" s="9">
        <f t="shared" si="97"/>
        <v>27</v>
      </c>
      <c r="F691" t="s">
        <v>7</v>
      </c>
      <c r="G691" s="6">
        <v>980</v>
      </c>
      <c r="H691" s="6">
        <f t="shared" si="98"/>
        <v>36.296296296296298</v>
      </c>
      <c r="I691" s="6">
        <v>13</v>
      </c>
      <c r="J691" s="6">
        <f t="shared" si="99"/>
        <v>993</v>
      </c>
      <c r="K691" t="s">
        <v>7</v>
      </c>
      <c r="L691" t="s">
        <v>181</v>
      </c>
    </row>
    <row r="692" spans="1:12" x14ac:dyDescent="0.25">
      <c r="A692">
        <v>2370</v>
      </c>
      <c r="B692" s="7">
        <v>44863</v>
      </c>
      <c r="C692" s="7">
        <v>44880</v>
      </c>
      <c r="D692" s="7">
        <v>44912</v>
      </c>
      <c r="E692" s="9">
        <f t="shared" si="97"/>
        <v>32</v>
      </c>
      <c r="F692" t="s">
        <v>8</v>
      </c>
      <c r="G692" s="6">
        <v>800</v>
      </c>
      <c r="H692" s="6">
        <f t="shared" si="98"/>
        <v>25</v>
      </c>
      <c r="I692" s="6">
        <v>98</v>
      </c>
      <c r="J692" s="6">
        <f t="shared" si="99"/>
        <v>898</v>
      </c>
      <c r="K692" t="s">
        <v>7</v>
      </c>
      <c r="L692" t="s">
        <v>181</v>
      </c>
    </row>
    <row r="693" spans="1:12" x14ac:dyDescent="0.25">
      <c r="A693">
        <v>2372</v>
      </c>
      <c r="B693" s="7">
        <f t="shared" ref="B693:B695" si="102">C693</f>
        <v>44863</v>
      </c>
      <c r="C693" s="7">
        <v>44863</v>
      </c>
      <c r="D693" s="7">
        <v>44883</v>
      </c>
      <c r="E693" s="9">
        <f t="shared" si="97"/>
        <v>20</v>
      </c>
      <c r="F693" t="s">
        <v>7</v>
      </c>
      <c r="G693" s="6">
        <v>600</v>
      </c>
      <c r="H693" s="6">
        <f t="shared" si="98"/>
        <v>30</v>
      </c>
      <c r="I693" s="6">
        <v>18</v>
      </c>
      <c r="J693" s="6">
        <f t="shared" si="99"/>
        <v>618</v>
      </c>
      <c r="K693" t="s">
        <v>7</v>
      </c>
      <c r="L693" t="s">
        <v>181</v>
      </c>
    </row>
    <row r="694" spans="1:12" x14ac:dyDescent="0.25">
      <c r="A694">
        <v>2373</v>
      </c>
      <c r="B694" s="7">
        <f t="shared" si="102"/>
        <v>44865</v>
      </c>
      <c r="C694" s="7">
        <v>44865</v>
      </c>
      <c r="D694" s="7">
        <v>44926</v>
      </c>
      <c r="E694" s="9">
        <f t="shared" si="97"/>
        <v>61</v>
      </c>
      <c r="F694" t="s">
        <v>7</v>
      </c>
      <c r="G694" s="6">
        <v>1403</v>
      </c>
      <c r="H694" s="6">
        <f t="shared" si="98"/>
        <v>23</v>
      </c>
      <c r="I694" s="6">
        <v>3</v>
      </c>
      <c r="J694" s="6">
        <f t="shared" si="99"/>
        <v>1406</v>
      </c>
      <c r="K694" t="s">
        <v>7</v>
      </c>
      <c r="L694" t="s">
        <v>181</v>
      </c>
    </row>
    <row r="695" spans="1:12" x14ac:dyDescent="0.25">
      <c r="A695">
        <v>2374</v>
      </c>
      <c r="B695" s="7">
        <f t="shared" si="102"/>
        <v>44867</v>
      </c>
      <c r="C695" s="7">
        <v>44867</v>
      </c>
      <c r="D695" s="7">
        <v>44888</v>
      </c>
      <c r="E695" s="9">
        <f t="shared" si="97"/>
        <v>21</v>
      </c>
      <c r="F695" t="s">
        <v>7</v>
      </c>
      <c r="G695" s="6">
        <v>1050</v>
      </c>
      <c r="H695" s="6">
        <f t="shared" si="98"/>
        <v>50</v>
      </c>
      <c r="J695" s="6">
        <f t="shared" si="99"/>
        <v>1050</v>
      </c>
      <c r="K695" t="s">
        <v>8</v>
      </c>
      <c r="L695" t="s">
        <v>181</v>
      </c>
    </row>
    <row r="696" spans="1:12" x14ac:dyDescent="0.25">
      <c r="A696">
        <v>2375</v>
      </c>
      <c r="B696" s="7">
        <v>44870</v>
      </c>
      <c r="C696" s="7">
        <v>44868</v>
      </c>
      <c r="D696" s="7">
        <v>44932</v>
      </c>
      <c r="E696" s="9">
        <f t="shared" si="97"/>
        <v>64</v>
      </c>
      <c r="F696" t="s">
        <v>7</v>
      </c>
      <c r="G696" s="6">
        <v>1920</v>
      </c>
      <c r="H696" s="6">
        <f t="shared" si="98"/>
        <v>30</v>
      </c>
      <c r="I696" s="6">
        <v>3</v>
      </c>
      <c r="J696" s="6">
        <f t="shared" si="99"/>
        <v>1923</v>
      </c>
      <c r="K696" t="s">
        <v>7</v>
      </c>
      <c r="L696" t="s">
        <v>181</v>
      </c>
    </row>
    <row r="697" spans="1:12" x14ac:dyDescent="0.25">
      <c r="A697">
        <v>2377</v>
      </c>
      <c r="B697" s="7">
        <v>44862</v>
      </c>
      <c r="C697" s="7">
        <v>44873</v>
      </c>
      <c r="D697" s="7">
        <v>44903</v>
      </c>
      <c r="E697" s="9">
        <f t="shared" si="97"/>
        <v>30</v>
      </c>
      <c r="F697" t="s">
        <v>8</v>
      </c>
      <c r="G697" s="6">
        <v>589</v>
      </c>
      <c r="H697" s="6">
        <f t="shared" si="98"/>
        <v>19.633333333333333</v>
      </c>
      <c r="I697" s="6">
        <v>68</v>
      </c>
      <c r="J697" s="6">
        <f t="shared" si="99"/>
        <v>657</v>
      </c>
      <c r="K697" t="s">
        <v>7</v>
      </c>
      <c r="L697" t="s">
        <v>181</v>
      </c>
    </row>
    <row r="698" spans="1:12" x14ac:dyDescent="0.25">
      <c r="A698">
        <v>2378</v>
      </c>
      <c r="B698" s="7">
        <v>44865</v>
      </c>
      <c r="C698" s="7">
        <v>44876</v>
      </c>
      <c r="D698" s="7">
        <v>44902</v>
      </c>
      <c r="E698" s="9">
        <f t="shared" si="97"/>
        <v>26</v>
      </c>
      <c r="F698" t="s">
        <v>7</v>
      </c>
      <c r="G698" s="6">
        <v>675</v>
      </c>
      <c r="H698" s="6">
        <f t="shared" si="98"/>
        <v>25.96153846153846</v>
      </c>
      <c r="I698" s="6">
        <v>33</v>
      </c>
      <c r="J698" s="6">
        <f t="shared" si="99"/>
        <v>708</v>
      </c>
      <c r="K698" t="s">
        <v>7</v>
      </c>
      <c r="L698" t="s">
        <v>181</v>
      </c>
    </row>
    <row r="699" spans="1:12" x14ac:dyDescent="0.25">
      <c r="A699">
        <v>2380</v>
      </c>
      <c r="B699" s="7">
        <v>44867</v>
      </c>
      <c r="C699" s="7">
        <v>44879</v>
      </c>
      <c r="D699" s="7">
        <v>44904</v>
      </c>
      <c r="E699" s="9">
        <f t="shared" si="97"/>
        <v>25</v>
      </c>
      <c r="F699" t="s">
        <v>7</v>
      </c>
      <c r="G699" s="6">
        <f>25*(28-1.8)</f>
        <v>655</v>
      </c>
      <c r="H699" s="6">
        <f t="shared" si="98"/>
        <v>26.2</v>
      </c>
      <c r="I699" s="6">
        <v>3</v>
      </c>
      <c r="J699" s="6">
        <f t="shared" si="99"/>
        <v>658</v>
      </c>
      <c r="K699" t="s">
        <v>7</v>
      </c>
      <c r="L699" t="s">
        <v>181</v>
      </c>
    </row>
    <row r="700" spans="1:12" x14ac:dyDescent="0.25">
      <c r="A700">
        <v>2380</v>
      </c>
      <c r="B700" s="7">
        <v>44867</v>
      </c>
      <c r="C700" s="7">
        <v>44904</v>
      </c>
      <c r="D700" s="7">
        <v>44926</v>
      </c>
      <c r="E700" s="9">
        <f t="shared" si="97"/>
        <v>22</v>
      </c>
      <c r="F700" t="s">
        <v>7</v>
      </c>
      <c r="G700" s="6">
        <f>25*15</f>
        <v>375</v>
      </c>
      <c r="H700" s="6">
        <f t="shared" si="98"/>
        <v>17.045454545454547</v>
      </c>
      <c r="J700" s="6">
        <f t="shared" si="99"/>
        <v>375</v>
      </c>
      <c r="K700" t="s">
        <v>7</v>
      </c>
      <c r="L700" t="s">
        <v>181</v>
      </c>
    </row>
    <row r="701" spans="1:12" x14ac:dyDescent="0.25">
      <c r="A701">
        <v>2382</v>
      </c>
      <c r="B701" s="7">
        <v>44807</v>
      </c>
      <c r="C701" s="7">
        <v>44876</v>
      </c>
      <c r="D701" s="7">
        <v>44903</v>
      </c>
      <c r="E701" s="9">
        <f t="shared" si="97"/>
        <v>27</v>
      </c>
      <c r="F701" t="s">
        <v>7</v>
      </c>
      <c r="G701" s="6">
        <v>756</v>
      </c>
      <c r="H701" s="6">
        <f t="shared" si="98"/>
        <v>28</v>
      </c>
      <c r="I701" s="6">
        <v>13</v>
      </c>
      <c r="J701" s="6">
        <f t="shared" si="99"/>
        <v>769</v>
      </c>
      <c r="K701" t="s">
        <v>7</v>
      </c>
      <c r="L701" t="s">
        <v>181</v>
      </c>
    </row>
    <row r="702" spans="1:12" x14ac:dyDescent="0.25">
      <c r="A702">
        <v>2383</v>
      </c>
      <c r="B702" s="7">
        <v>44845</v>
      </c>
      <c r="C702" s="7">
        <v>44873</v>
      </c>
      <c r="D702" s="7">
        <v>44889</v>
      </c>
      <c r="E702" s="9">
        <f t="shared" si="97"/>
        <v>16</v>
      </c>
      <c r="F702" t="s">
        <v>8</v>
      </c>
      <c r="G702" s="6">
        <v>510</v>
      </c>
      <c r="H702" s="6">
        <f t="shared" si="98"/>
        <v>31.875</v>
      </c>
      <c r="I702" s="6">
        <v>68</v>
      </c>
      <c r="J702" s="6">
        <f t="shared" si="99"/>
        <v>578</v>
      </c>
      <c r="K702" t="s">
        <v>7</v>
      </c>
      <c r="L702" t="s">
        <v>181</v>
      </c>
    </row>
    <row r="703" spans="1:12" x14ac:dyDescent="0.25">
      <c r="A703">
        <v>2384</v>
      </c>
      <c r="B703" s="7">
        <v>44870</v>
      </c>
      <c r="C703" s="7">
        <v>44872</v>
      </c>
      <c r="D703" s="7">
        <v>44932</v>
      </c>
      <c r="E703" s="9">
        <f t="shared" si="97"/>
        <v>60</v>
      </c>
      <c r="F703" t="s">
        <v>7</v>
      </c>
      <c r="G703" s="6">
        <v>1800</v>
      </c>
      <c r="H703" s="6">
        <f t="shared" si="98"/>
        <v>30</v>
      </c>
      <c r="I703" s="6">
        <v>3</v>
      </c>
      <c r="J703" s="6">
        <f t="shared" si="99"/>
        <v>1803</v>
      </c>
      <c r="K703" t="s">
        <v>7</v>
      </c>
      <c r="L703" t="s">
        <v>181</v>
      </c>
    </row>
    <row r="704" spans="1:12" x14ac:dyDescent="0.25">
      <c r="A704">
        <v>2385</v>
      </c>
      <c r="B704" s="7">
        <f>C704</f>
        <v>44872</v>
      </c>
      <c r="C704" s="7">
        <v>44872</v>
      </c>
      <c r="D704" s="7">
        <v>44881</v>
      </c>
      <c r="E704" s="9">
        <f t="shared" si="97"/>
        <v>9</v>
      </c>
      <c r="F704" t="s">
        <v>7</v>
      </c>
      <c r="G704" s="6">
        <v>585</v>
      </c>
      <c r="H704" s="6">
        <f t="shared" si="98"/>
        <v>65</v>
      </c>
      <c r="I704" s="6">
        <v>15</v>
      </c>
      <c r="J704" s="6">
        <f t="shared" si="99"/>
        <v>600</v>
      </c>
      <c r="K704" t="s">
        <v>7</v>
      </c>
      <c r="L704" t="s">
        <v>181</v>
      </c>
    </row>
    <row r="705" spans="1:12" x14ac:dyDescent="0.25">
      <c r="A705">
        <v>2386</v>
      </c>
      <c r="B705" s="7">
        <v>44872</v>
      </c>
      <c r="C705" s="7">
        <v>44873</v>
      </c>
      <c r="D705" s="7">
        <v>44888</v>
      </c>
      <c r="E705" s="9">
        <f t="shared" si="97"/>
        <v>15</v>
      </c>
      <c r="F705" t="s">
        <v>8</v>
      </c>
      <c r="G705" s="6">
        <v>585</v>
      </c>
      <c r="H705" s="6">
        <f t="shared" si="98"/>
        <v>39</v>
      </c>
      <c r="I705" s="6">
        <v>53</v>
      </c>
      <c r="J705" s="6">
        <f t="shared" si="99"/>
        <v>638</v>
      </c>
      <c r="K705" t="s">
        <v>7</v>
      </c>
      <c r="L705" t="s">
        <v>181</v>
      </c>
    </row>
    <row r="706" spans="1:12" x14ac:dyDescent="0.25">
      <c r="A706">
        <v>2388</v>
      </c>
      <c r="B706" s="7">
        <f>C706</f>
        <v>44865</v>
      </c>
      <c r="C706" s="7">
        <v>44865</v>
      </c>
      <c r="D706" s="7">
        <v>44895</v>
      </c>
      <c r="E706" s="9">
        <f t="shared" si="97"/>
        <v>30</v>
      </c>
      <c r="F706" t="s">
        <v>7</v>
      </c>
      <c r="G706" s="6">
        <v>450</v>
      </c>
      <c r="H706" s="6">
        <f t="shared" si="98"/>
        <v>15</v>
      </c>
      <c r="J706" s="6">
        <f t="shared" si="99"/>
        <v>450</v>
      </c>
      <c r="K706" t="s">
        <v>7</v>
      </c>
      <c r="L706" t="s">
        <v>181</v>
      </c>
    </row>
    <row r="707" spans="1:12" x14ac:dyDescent="0.25">
      <c r="A707">
        <v>2389</v>
      </c>
      <c r="B707" s="7">
        <v>44873</v>
      </c>
      <c r="C707" s="7">
        <v>44886</v>
      </c>
      <c r="D707" s="7">
        <v>44907</v>
      </c>
      <c r="E707" s="9">
        <f t="shared" ref="E707:E770" si="103">D707-C707</f>
        <v>21</v>
      </c>
      <c r="F707" t="s">
        <v>7</v>
      </c>
      <c r="G707" s="6">
        <v>945</v>
      </c>
      <c r="H707" s="6">
        <f t="shared" ref="H707:H770" si="104">G707/E707</f>
        <v>45</v>
      </c>
      <c r="I707" s="6">
        <v>3</v>
      </c>
      <c r="J707" s="6">
        <f t="shared" ref="J707:J770" si="105">G707+I707</f>
        <v>948</v>
      </c>
      <c r="K707" t="s">
        <v>7</v>
      </c>
      <c r="L707" t="s">
        <v>181</v>
      </c>
    </row>
    <row r="708" spans="1:12" x14ac:dyDescent="0.25">
      <c r="A708">
        <v>2390</v>
      </c>
      <c r="B708" s="7">
        <v>44874</v>
      </c>
      <c r="C708" s="7">
        <v>44875</v>
      </c>
      <c r="D708" s="7">
        <v>44897</v>
      </c>
      <c r="E708" s="9">
        <f t="shared" si="103"/>
        <v>22</v>
      </c>
      <c r="F708" t="s">
        <v>8</v>
      </c>
      <c r="G708" s="6">
        <v>690</v>
      </c>
      <c r="H708" s="6">
        <f t="shared" si="104"/>
        <v>31.363636363636363</v>
      </c>
      <c r="I708" s="6">
        <v>83</v>
      </c>
      <c r="J708" s="6">
        <f t="shared" si="105"/>
        <v>773</v>
      </c>
      <c r="K708" t="s">
        <v>7</v>
      </c>
      <c r="L708" t="s">
        <v>181</v>
      </c>
    </row>
    <row r="709" spans="1:12" x14ac:dyDescent="0.25">
      <c r="A709">
        <v>2391</v>
      </c>
      <c r="B709" s="7">
        <f t="shared" ref="B709:B710" si="106">C709</f>
        <v>44875</v>
      </c>
      <c r="C709" s="7">
        <v>44875</v>
      </c>
      <c r="D709" s="7">
        <v>44879</v>
      </c>
      <c r="E709" s="9">
        <f t="shared" si="103"/>
        <v>4</v>
      </c>
      <c r="F709" t="s">
        <v>7</v>
      </c>
      <c r="G709" s="6">
        <v>300</v>
      </c>
      <c r="H709" s="6">
        <f t="shared" si="104"/>
        <v>75</v>
      </c>
      <c r="I709" s="6">
        <v>3</v>
      </c>
      <c r="J709" s="6">
        <f t="shared" si="105"/>
        <v>303</v>
      </c>
      <c r="K709" t="s">
        <v>7</v>
      </c>
      <c r="L709" t="s">
        <v>181</v>
      </c>
    </row>
    <row r="710" spans="1:12" x14ac:dyDescent="0.25">
      <c r="A710">
        <v>2392</v>
      </c>
      <c r="B710" s="7">
        <f t="shared" si="106"/>
        <v>44875</v>
      </c>
      <c r="C710" s="7">
        <v>44875</v>
      </c>
      <c r="D710" s="7">
        <v>44886</v>
      </c>
      <c r="E710" s="9">
        <f t="shared" si="103"/>
        <v>11</v>
      </c>
      <c r="F710" t="s">
        <v>8</v>
      </c>
      <c r="G710" s="6">
        <v>429</v>
      </c>
      <c r="H710" s="6">
        <f t="shared" si="104"/>
        <v>39</v>
      </c>
      <c r="I710" s="6">
        <v>53</v>
      </c>
      <c r="J710" s="6">
        <f t="shared" si="105"/>
        <v>482</v>
      </c>
      <c r="K710" t="s">
        <v>7</v>
      </c>
      <c r="L710" t="s">
        <v>181</v>
      </c>
    </row>
    <row r="711" spans="1:12" x14ac:dyDescent="0.25">
      <c r="A711">
        <v>2393</v>
      </c>
      <c r="B711" s="7">
        <v>44876</v>
      </c>
      <c r="C711" s="7">
        <v>44877</v>
      </c>
      <c r="D711" s="7">
        <v>44884</v>
      </c>
      <c r="E711" s="9">
        <f t="shared" si="103"/>
        <v>7</v>
      </c>
      <c r="F711" t="s">
        <v>7</v>
      </c>
      <c r="G711" s="6">
        <v>273</v>
      </c>
      <c r="H711" s="6">
        <f t="shared" si="104"/>
        <v>39</v>
      </c>
      <c r="I711" s="6">
        <v>18</v>
      </c>
      <c r="J711" s="6">
        <f t="shared" si="105"/>
        <v>291</v>
      </c>
      <c r="K711" t="s">
        <v>7</v>
      </c>
      <c r="L711" t="s">
        <v>181</v>
      </c>
    </row>
    <row r="712" spans="1:12" x14ac:dyDescent="0.25">
      <c r="A712">
        <v>2394</v>
      </c>
      <c r="B712" s="7">
        <f>C712</f>
        <v>44877</v>
      </c>
      <c r="C712" s="7">
        <v>44877</v>
      </c>
      <c r="D712" s="7">
        <v>44884</v>
      </c>
      <c r="E712" s="9">
        <f t="shared" si="103"/>
        <v>7</v>
      </c>
      <c r="F712" t="s">
        <v>8</v>
      </c>
      <c r="G712" s="6">
        <v>385</v>
      </c>
      <c r="H712" s="6">
        <f t="shared" si="104"/>
        <v>55</v>
      </c>
      <c r="I712" s="6">
        <v>53</v>
      </c>
      <c r="J712" s="6">
        <f t="shared" si="105"/>
        <v>438</v>
      </c>
      <c r="K712" t="s">
        <v>7</v>
      </c>
      <c r="L712" t="s">
        <v>181</v>
      </c>
    </row>
    <row r="713" spans="1:12" x14ac:dyDescent="0.25">
      <c r="A713">
        <v>2395</v>
      </c>
      <c r="B713" s="7">
        <v>44875</v>
      </c>
      <c r="C713" s="7">
        <v>44879</v>
      </c>
      <c r="D713" s="7">
        <v>44880</v>
      </c>
      <c r="E713" s="9">
        <f t="shared" si="103"/>
        <v>1</v>
      </c>
      <c r="F713" t="s">
        <v>7</v>
      </c>
      <c r="G713" s="6">
        <v>85</v>
      </c>
      <c r="H713" s="6">
        <f t="shared" si="104"/>
        <v>85</v>
      </c>
      <c r="I713" s="6">
        <v>3</v>
      </c>
      <c r="J713" s="6">
        <f t="shared" si="105"/>
        <v>88</v>
      </c>
      <c r="K713" t="s">
        <v>7</v>
      </c>
      <c r="L713" t="s">
        <v>181</v>
      </c>
    </row>
    <row r="714" spans="1:12" x14ac:dyDescent="0.25">
      <c r="A714">
        <v>2396</v>
      </c>
      <c r="B714" s="7">
        <f t="shared" ref="B714:B716" si="107">C714</f>
        <v>44879</v>
      </c>
      <c r="C714" s="7">
        <v>44879</v>
      </c>
      <c r="D714" s="7">
        <v>44886</v>
      </c>
      <c r="E714" s="9">
        <f t="shared" si="103"/>
        <v>7</v>
      </c>
      <c r="F714" t="s">
        <v>7</v>
      </c>
      <c r="G714" s="6">
        <v>294</v>
      </c>
      <c r="H714" s="6">
        <f t="shared" si="104"/>
        <v>42</v>
      </c>
      <c r="I714" s="6">
        <v>3</v>
      </c>
      <c r="J714" s="6">
        <f t="shared" si="105"/>
        <v>297</v>
      </c>
      <c r="K714" t="s">
        <v>7</v>
      </c>
      <c r="L714" t="s">
        <v>181</v>
      </c>
    </row>
    <row r="715" spans="1:12" x14ac:dyDescent="0.25">
      <c r="A715">
        <v>2397</v>
      </c>
      <c r="B715" s="7">
        <f t="shared" si="107"/>
        <v>44879</v>
      </c>
      <c r="C715" s="7">
        <v>44879</v>
      </c>
      <c r="D715" s="7">
        <v>44904</v>
      </c>
      <c r="E715" s="9">
        <f t="shared" si="103"/>
        <v>25</v>
      </c>
      <c r="F715" t="s">
        <v>7</v>
      </c>
      <c r="G715" s="6">
        <v>650</v>
      </c>
      <c r="H715" s="6">
        <f t="shared" si="104"/>
        <v>26</v>
      </c>
      <c r="I715" s="6">
        <v>3</v>
      </c>
      <c r="J715" s="6">
        <f t="shared" si="105"/>
        <v>653</v>
      </c>
      <c r="K715" t="s">
        <v>7</v>
      </c>
      <c r="L715" t="s">
        <v>181</v>
      </c>
    </row>
    <row r="716" spans="1:12" x14ac:dyDescent="0.25">
      <c r="A716">
        <v>2398</v>
      </c>
      <c r="B716" s="7">
        <f t="shared" si="107"/>
        <v>44880</v>
      </c>
      <c r="C716" s="7">
        <v>44880</v>
      </c>
      <c r="D716" s="7">
        <v>44890</v>
      </c>
      <c r="E716" s="9">
        <f t="shared" si="103"/>
        <v>10</v>
      </c>
      <c r="F716" t="s">
        <v>7</v>
      </c>
      <c r="G716" s="6">
        <v>300</v>
      </c>
      <c r="H716" s="6">
        <f t="shared" si="104"/>
        <v>30</v>
      </c>
      <c r="I716" s="6">
        <v>3</v>
      </c>
      <c r="J716" s="6">
        <f t="shared" si="105"/>
        <v>303</v>
      </c>
      <c r="K716" t="s">
        <v>7</v>
      </c>
      <c r="L716" t="s">
        <v>181</v>
      </c>
    </row>
    <row r="717" spans="1:12" x14ac:dyDescent="0.25">
      <c r="A717">
        <v>2399</v>
      </c>
      <c r="B717" s="7">
        <v>44873</v>
      </c>
      <c r="C717" s="7">
        <v>44895</v>
      </c>
      <c r="D717" s="7">
        <v>44911</v>
      </c>
      <c r="E717" s="9">
        <f t="shared" si="103"/>
        <v>16</v>
      </c>
      <c r="F717" t="s">
        <v>7</v>
      </c>
      <c r="G717" s="6">
        <v>416</v>
      </c>
      <c r="H717" s="6">
        <f t="shared" si="104"/>
        <v>26</v>
      </c>
      <c r="I717" s="6">
        <v>18</v>
      </c>
      <c r="J717" s="6">
        <f t="shared" si="105"/>
        <v>434</v>
      </c>
      <c r="K717" t="s">
        <v>7</v>
      </c>
      <c r="L717" t="s">
        <v>181</v>
      </c>
    </row>
    <row r="718" spans="1:12" x14ac:dyDescent="0.25">
      <c r="A718">
        <v>2401</v>
      </c>
      <c r="B718" s="7">
        <f t="shared" ref="B718:B721" si="108">C718</f>
        <v>44881</v>
      </c>
      <c r="C718" s="7">
        <v>44881</v>
      </c>
      <c r="D718" s="7">
        <v>44919</v>
      </c>
      <c r="E718" s="9">
        <f t="shared" si="103"/>
        <v>38</v>
      </c>
      <c r="F718" t="s">
        <v>8</v>
      </c>
      <c r="G718" s="6">
        <v>570</v>
      </c>
      <c r="H718" s="6">
        <f t="shared" si="104"/>
        <v>15</v>
      </c>
      <c r="I718" s="6">
        <v>50</v>
      </c>
      <c r="J718" s="6">
        <f t="shared" si="105"/>
        <v>620</v>
      </c>
      <c r="K718" t="s">
        <v>7</v>
      </c>
      <c r="L718" t="s">
        <v>181</v>
      </c>
    </row>
    <row r="719" spans="1:12" x14ac:dyDescent="0.25">
      <c r="A719">
        <v>2403</v>
      </c>
      <c r="B719" s="7">
        <f t="shared" si="108"/>
        <v>44884</v>
      </c>
      <c r="C719" s="7">
        <v>44884</v>
      </c>
      <c r="D719" s="7">
        <v>44886</v>
      </c>
      <c r="E719" s="9">
        <f t="shared" si="103"/>
        <v>2</v>
      </c>
      <c r="F719" t="s">
        <v>7</v>
      </c>
      <c r="G719" s="6">
        <v>170</v>
      </c>
      <c r="H719" s="6">
        <f t="shared" si="104"/>
        <v>85</v>
      </c>
      <c r="I719" s="6">
        <v>3</v>
      </c>
      <c r="J719" s="6">
        <f t="shared" si="105"/>
        <v>173</v>
      </c>
      <c r="K719" t="s">
        <v>7</v>
      </c>
      <c r="L719" t="s">
        <v>181</v>
      </c>
    </row>
    <row r="720" spans="1:12" x14ac:dyDescent="0.25">
      <c r="A720">
        <v>2404</v>
      </c>
      <c r="B720" s="7">
        <f t="shared" si="108"/>
        <v>44886</v>
      </c>
      <c r="C720" s="7">
        <v>44886</v>
      </c>
      <c r="D720" s="7">
        <v>44909</v>
      </c>
      <c r="E720" s="9">
        <f t="shared" si="103"/>
        <v>23</v>
      </c>
      <c r="F720" t="s">
        <v>7</v>
      </c>
      <c r="G720" s="6">
        <v>598</v>
      </c>
      <c r="H720" s="6">
        <f t="shared" si="104"/>
        <v>26</v>
      </c>
      <c r="I720" s="6">
        <v>3</v>
      </c>
      <c r="J720" s="6">
        <f t="shared" si="105"/>
        <v>601</v>
      </c>
      <c r="K720" t="s">
        <v>7</v>
      </c>
      <c r="L720" t="s">
        <v>181</v>
      </c>
    </row>
    <row r="721" spans="1:12" x14ac:dyDescent="0.25">
      <c r="A721">
        <v>2405</v>
      </c>
      <c r="B721" s="7">
        <f t="shared" si="108"/>
        <v>44888</v>
      </c>
      <c r="C721" s="7">
        <v>44888</v>
      </c>
      <c r="D721" s="7">
        <v>44898</v>
      </c>
      <c r="E721" s="9">
        <f t="shared" si="103"/>
        <v>10</v>
      </c>
      <c r="F721" t="s">
        <v>8</v>
      </c>
      <c r="G721" s="6">
        <v>550</v>
      </c>
      <c r="H721" s="6">
        <f t="shared" si="104"/>
        <v>55</v>
      </c>
      <c r="I721" s="6">
        <v>68</v>
      </c>
      <c r="J721" s="6">
        <f t="shared" si="105"/>
        <v>618</v>
      </c>
      <c r="K721" t="s">
        <v>7</v>
      </c>
      <c r="L721" t="s">
        <v>181</v>
      </c>
    </row>
    <row r="722" spans="1:12" x14ac:dyDescent="0.25">
      <c r="A722">
        <v>2406</v>
      </c>
      <c r="B722" s="7">
        <v>44888</v>
      </c>
      <c r="C722" s="7">
        <v>44891</v>
      </c>
      <c r="D722" s="7">
        <v>44907</v>
      </c>
      <c r="E722" s="9">
        <f t="shared" si="103"/>
        <v>16</v>
      </c>
      <c r="F722" t="s">
        <v>7</v>
      </c>
      <c r="G722" s="6">
        <v>448</v>
      </c>
      <c r="H722" s="6">
        <f t="shared" si="104"/>
        <v>28</v>
      </c>
      <c r="I722" s="6">
        <v>3</v>
      </c>
      <c r="J722" s="6">
        <f t="shared" si="105"/>
        <v>451</v>
      </c>
      <c r="K722" t="s">
        <v>7</v>
      </c>
      <c r="L722" t="s">
        <v>181</v>
      </c>
    </row>
    <row r="723" spans="1:12" x14ac:dyDescent="0.25">
      <c r="A723">
        <v>2408</v>
      </c>
      <c r="B723" s="7">
        <f t="shared" ref="B723:B726" si="109">C723</f>
        <v>44889</v>
      </c>
      <c r="C723" s="7">
        <v>44889</v>
      </c>
      <c r="D723" s="7">
        <v>44896</v>
      </c>
      <c r="E723" s="9">
        <f t="shared" si="103"/>
        <v>7</v>
      </c>
      <c r="F723" t="s">
        <v>7</v>
      </c>
      <c r="G723" s="6">
        <v>385</v>
      </c>
      <c r="H723" s="6">
        <f t="shared" si="104"/>
        <v>55</v>
      </c>
      <c r="I723" s="6">
        <v>3</v>
      </c>
      <c r="J723" s="6">
        <f t="shared" si="105"/>
        <v>388</v>
      </c>
      <c r="K723" t="s">
        <v>8</v>
      </c>
      <c r="L723" t="s">
        <v>181</v>
      </c>
    </row>
    <row r="724" spans="1:12" x14ac:dyDescent="0.25">
      <c r="A724">
        <v>2409</v>
      </c>
      <c r="B724" s="7">
        <f t="shared" si="109"/>
        <v>44890</v>
      </c>
      <c r="C724" s="7">
        <v>44890</v>
      </c>
      <c r="D724" s="7">
        <v>44891</v>
      </c>
      <c r="E724" s="9">
        <f t="shared" si="103"/>
        <v>1</v>
      </c>
      <c r="F724" t="s">
        <v>7</v>
      </c>
      <c r="G724" s="6">
        <v>85</v>
      </c>
      <c r="H724" s="6">
        <f t="shared" si="104"/>
        <v>85</v>
      </c>
      <c r="I724" s="6">
        <v>3</v>
      </c>
      <c r="J724" s="6">
        <f t="shared" si="105"/>
        <v>88</v>
      </c>
      <c r="K724" t="s">
        <v>7</v>
      </c>
      <c r="L724" t="s">
        <v>181</v>
      </c>
    </row>
    <row r="725" spans="1:12" x14ac:dyDescent="0.25">
      <c r="A725">
        <v>2410</v>
      </c>
      <c r="B725" s="7">
        <f t="shared" si="109"/>
        <v>44891</v>
      </c>
      <c r="C725" s="7">
        <v>44891</v>
      </c>
      <c r="D725" s="7">
        <v>44930</v>
      </c>
      <c r="E725" s="9">
        <f t="shared" si="103"/>
        <v>39</v>
      </c>
      <c r="F725" t="s">
        <v>7</v>
      </c>
      <c r="G725" s="6">
        <v>975</v>
      </c>
      <c r="H725" s="6">
        <f t="shared" si="104"/>
        <v>25</v>
      </c>
      <c r="I725" s="6">
        <v>13</v>
      </c>
      <c r="J725" s="6">
        <f t="shared" si="105"/>
        <v>988</v>
      </c>
      <c r="K725" t="s">
        <v>7</v>
      </c>
      <c r="L725" t="s">
        <v>181</v>
      </c>
    </row>
    <row r="726" spans="1:12" x14ac:dyDescent="0.25">
      <c r="A726">
        <v>2411</v>
      </c>
      <c r="B726" s="7">
        <f t="shared" si="109"/>
        <v>44893</v>
      </c>
      <c r="C726" s="7">
        <v>44893</v>
      </c>
      <c r="D726" s="7">
        <v>44895</v>
      </c>
      <c r="E726" s="9">
        <f t="shared" si="103"/>
        <v>2</v>
      </c>
      <c r="F726" t="s">
        <v>7</v>
      </c>
      <c r="G726" s="6">
        <v>170</v>
      </c>
      <c r="H726" s="6">
        <f t="shared" si="104"/>
        <v>85</v>
      </c>
      <c r="I726" s="6">
        <v>3</v>
      </c>
      <c r="J726" s="6">
        <f t="shared" si="105"/>
        <v>173</v>
      </c>
      <c r="K726" t="s">
        <v>7</v>
      </c>
      <c r="L726" t="s">
        <v>181</v>
      </c>
    </row>
    <row r="727" spans="1:12" x14ac:dyDescent="0.25">
      <c r="A727">
        <v>2412</v>
      </c>
      <c r="B727" s="7">
        <v>44893</v>
      </c>
      <c r="C727" s="7">
        <v>44894</v>
      </c>
      <c r="D727" s="7">
        <v>44911</v>
      </c>
      <c r="E727" s="9">
        <f t="shared" si="103"/>
        <v>17</v>
      </c>
      <c r="F727" t="s">
        <v>7</v>
      </c>
      <c r="G727" s="6">
        <v>561</v>
      </c>
      <c r="H727" s="6">
        <f t="shared" si="104"/>
        <v>33</v>
      </c>
      <c r="I727" s="6">
        <v>3</v>
      </c>
      <c r="J727" s="6">
        <f t="shared" si="105"/>
        <v>564</v>
      </c>
      <c r="K727" t="s">
        <v>7</v>
      </c>
      <c r="L727" t="s">
        <v>181</v>
      </c>
    </row>
    <row r="728" spans="1:12" x14ac:dyDescent="0.25">
      <c r="A728">
        <v>2417</v>
      </c>
      <c r="B728" s="7">
        <f t="shared" ref="B728:B735" si="110">C728</f>
        <v>44895</v>
      </c>
      <c r="C728" s="7">
        <v>44895</v>
      </c>
      <c r="D728" s="7">
        <v>44903</v>
      </c>
      <c r="E728" s="9">
        <f t="shared" si="103"/>
        <v>8</v>
      </c>
      <c r="F728" t="s">
        <v>7</v>
      </c>
      <c r="G728" s="6">
        <v>312</v>
      </c>
      <c r="H728" s="6">
        <f t="shared" si="104"/>
        <v>39</v>
      </c>
      <c r="I728" s="6">
        <v>3</v>
      </c>
      <c r="J728" s="6">
        <f t="shared" si="105"/>
        <v>315</v>
      </c>
      <c r="K728" t="s">
        <v>7</v>
      </c>
      <c r="L728" t="s">
        <v>181</v>
      </c>
    </row>
    <row r="729" spans="1:12" x14ac:dyDescent="0.25">
      <c r="A729">
        <v>2418</v>
      </c>
      <c r="B729" s="7">
        <f t="shared" si="110"/>
        <v>44895</v>
      </c>
      <c r="C729" s="7">
        <v>44895</v>
      </c>
      <c r="D729" s="7">
        <v>44902</v>
      </c>
      <c r="E729" s="9">
        <f t="shared" si="103"/>
        <v>7</v>
      </c>
      <c r="F729" t="s">
        <v>7</v>
      </c>
      <c r="G729" s="6">
        <v>350</v>
      </c>
      <c r="H729" s="6">
        <f t="shared" si="104"/>
        <v>50</v>
      </c>
      <c r="I729" s="6">
        <v>15</v>
      </c>
      <c r="J729" s="6">
        <f t="shared" si="105"/>
        <v>365</v>
      </c>
      <c r="K729" t="s">
        <v>8</v>
      </c>
      <c r="L729" t="s">
        <v>181</v>
      </c>
    </row>
    <row r="730" spans="1:12" x14ac:dyDescent="0.25">
      <c r="A730">
        <v>2419</v>
      </c>
      <c r="B730" s="7">
        <f t="shared" si="110"/>
        <v>44895</v>
      </c>
      <c r="C730" s="7">
        <v>44895</v>
      </c>
      <c r="D730" s="7">
        <v>44900</v>
      </c>
      <c r="E730" s="9">
        <f t="shared" si="103"/>
        <v>5</v>
      </c>
      <c r="F730" t="s">
        <v>7</v>
      </c>
      <c r="G730" s="6">
        <v>425</v>
      </c>
      <c r="H730" s="6">
        <f t="shared" si="104"/>
        <v>85</v>
      </c>
      <c r="I730" s="6">
        <v>3</v>
      </c>
      <c r="J730" s="6">
        <f t="shared" si="105"/>
        <v>428</v>
      </c>
      <c r="K730" t="s">
        <v>7</v>
      </c>
      <c r="L730" t="s">
        <v>181</v>
      </c>
    </row>
    <row r="731" spans="1:12" x14ac:dyDescent="0.25">
      <c r="A731" t="s">
        <v>60</v>
      </c>
      <c r="B731" s="7">
        <f t="shared" si="110"/>
        <v>44834</v>
      </c>
      <c r="C731" s="7">
        <v>44834</v>
      </c>
      <c r="D731" s="7">
        <v>44865</v>
      </c>
      <c r="E731" s="9">
        <f t="shared" si="103"/>
        <v>31</v>
      </c>
      <c r="F731" t="s">
        <v>7</v>
      </c>
      <c r="G731" s="6">
        <v>1178</v>
      </c>
      <c r="H731" s="6">
        <f t="shared" si="104"/>
        <v>38</v>
      </c>
      <c r="J731" s="6">
        <f t="shared" si="105"/>
        <v>1178</v>
      </c>
      <c r="K731" t="s">
        <v>7</v>
      </c>
      <c r="L731" t="s">
        <v>181</v>
      </c>
    </row>
    <row r="732" spans="1:12" x14ac:dyDescent="0.25">
      <c r="A732" t="s">
        <v>61</v>
      </c>
      <c r="B732" s="7">
        <f t="shared" si="110"/>
        <v>44834</v>
      </c>
      <c r="C732" s="7">
        <v>44834</v>
      </c>
      <c r="D732" s="7">
        <v>44865</v>
      </c>
      <c r="E732" s="9">
        <f t="shared" si="103"/>
        <v>31</v>
      </c>
      <c r="F732" t="s">
        <v>7</v>
      </c>
      <c r="G732" s="6">
        <f>714.25*1.085</f>
        <v>774.96124999999995</v>
      </c>
      <c r="H732" s="6">
        <f t="shared" si="104"/>
        <v>24.998749999999998</v>
      </c>
      <c r="J732" s="6">
        <f t="shared" si="105"/>
        <v>774.96124999999995</v>
      </c>
      <c r="K732" t="s">
        <v>7</v>
      </c>
      <c r="L732" t="s">
        <v>181</v>
      </c>
    </row>
    <row r="733" spans="1:12" x14ac:dyDescent="0.25">
      <c r="A733" t="s">
        <v>61</v>
      </c>
      <c r="B733" s="7">
        <f t="shared" si="110"/>
        <v>44834</v>
      </c>
      <c r="C733" s="7">
        <v>44834</v>
      </c>
      <c r="D733" s="7">
        <v>44865</v>
      </c>
      <c r="E733" s="9">
        <f t="shared" si="103"/>
        <v>31</v>
      </c>
      <c r="F733" t="s">
        <v>7</v>
      </c>
      <c r="G733" s="6">
        <f>657.14*1.085</f>
        <v>712.99689999999998</v>
      </c>
      <c r="H733" s="6">
        <f t="shared" si="104"/>
        <v>22.9999</v>
      </c>
      <c r="J733" s="6">
        <f t="shared" si="105"/>
        <v>712.99689999999998</v>
      </c>
      <c r="K733" t="s">
        <v>7</v>
      </c>
      <c r="L733" t="s">
        <v>181</v>
      </c>
    </row>
    <row r="734" spans="1:12" x14ac:dyDescent="0.25">
      <c r="A734" s="10" t="s">
        <v>62</v>
      </c>
      <c r="B734" s="11">
        <f t="shared" si="110"/>
        <v>44930</v>
      </c>
      <c r="C734" s="11">
        <v>44930</v>
      </c>
      <c r="D734" s="11">
        <v>44958</v>
      </c>
      <c r="E734" s="9">
        <f t="shared" si="103"/>
        <v>28</v>
      </c>
      <c r="F734" s="10" t="s">
        <v>7</v>
      </c>
      <c r="G734" s="12">
        <v>532</v>
      </c>
      <c r="H734" s="6">
        <f t="shared" si="104"/>
        <v>19</v>
      </c>
      <c r="I734" s="12"/>
      <c r="J734" s="12">
        <f t="shared" si="105"/>
        <v>532</v>
      </c>
      <c r="K734" t="s">
        <v>7</v>
      </c>
      <c r="L734" t="s">
        <v>181</v>
      </c>
    </row>
    <row r="735" spans="1:12" x14ac:dyDescent="0.25">
      <c r="A735" t="s">
        <v>63</v>
      </c>
      <c r="B735" s="7">
        <f t="shared" si="110"/>
        <v>44851</v>
      </c>
      <c r="C735" s="7">
        <v>44851</v>
      </c>
      <c r="D735" s="7">
        <v>44856</v>
      </c>
      <c r="E735" s="9">
        <f t="shared" si="103"/>
        <v>5</v>
      </c>
      <c r="F735" t="s">
        <v>7</v>
      </c>
      <c r="G735" s="6">
        <v>175</v>
      </c>
      <c r="H735" s="6">
        <f t="shared" si="104"/>
        <v>35</v>
      </c>
      <c r="I735" s="6">
        <v>3</v>
      </c>
      <c r="J735" s="6">
        <f t="shared" si="105"/>
        <v>178</v>
      </c>
      <c r="K735" t="s">
        <v>7</v>
      </c>
      <c r="L735" t="s">
        <v>181</v>
      </c>
    </row>
    <row r="736" spans="1:12" x14ac:dyDescent="0.25">
      <c r="A736">
        <v>2203</v>
      </c>
      <c r="B736" s="7">
        <v>44761</v>
      </c>
      <c r="C736" s="7">
        <v>44850</v>
      </c>
      <c r="D736" s="7">
        <v>44865</v>
      </c>
      <c r="E736" s="9">
        <f t="shared" si="103"/>
        <v>15</v>
      </c>
      <c r="F736" t="s">
        <v>8</v>
      </c>
      <c r="G736" s="6">
        <v>495</v>
      </c>
      <c r="H736" s="6">
        <f t="shared" si="104"/>
        <v>33</v>
      </c>
      <c r="I736" s="6">
        <v>103</v>
      </c>
      <c r="J736" s="6">
        <f t="shared" si="105"/>
        <v>598</v>
      </c>
      <c r="K736" t="s">
        <v>7</v>
      </c>
      <c r="L736" t="s">
        <v>181</v>
      </c>
    </row>
    <row r="737" spans="1:12" x14ac:dyDescent="0.25">
      <c r="A737">
        <v>2250</v>
      </c>
      <c r="B737" s="7">
        <v>44790</v>
      </c>
      <c r="C737" s="7">
        <v>44847</v>
      </c>
      <c r="D737" s="7">
        <v>44859</v>
      </c>
      <c r="E737" s="9">
        <f t="shared" si="103"/>
        <v>12</v>
      </c>
      <c r="F737" t="s">
        <v>7</v>
      </c>
      <c r="G737" s="6">
        <v>468</v>
      </c>
      <c r="H737" s="6">
        <f t="shared" si="104"/>
        <v>39</v>
      </c>
      <c r="I737" s="6">
        <v>13</v>
      </c>
      <c r="J737" s="6">
        <f t="shared" si="105"/>
        <v>481</v>
      </c>
      <c r="K737" t="s">
        <v>7</v>
      </c>
      <c r="L737" t="s">
        <v>181</v>
      </c>
    </row>
    <row r="738" spans="1:12" x14ac:dyDescent="0.25">
      <c r="A738">
        <v>2252</v>
      </c>
      <c r="B738" s="7">
        <v>44805</v>
      </c>
      <c r="C738" s="7">
        <v>44843</v>
      </c>
      <c r="D738" s="7">
        <v>44860</v>
      </c>
      <c r="E738" s="9">
        <f t="shared" si="103"/>
        <v>17</v>
      </c>
      <c r="F738" t="s">
        <v>8</v>
      </c>
      <c r="G738" s="6">
        <v>630</v>
      </c>
      <c r="H738" s="6">
        <f t="shared" si="104"/>
        <v>37.058823529411768</v>
      </c>
      <c r="I738" s="6">
        <v>88</v>
      </c>
      <c r="J738" s="6">
        <f t="shared" si="105"/>
        <v>718</v>
      </c>
      <c r="K738" t="s">
        <v>7</v>
      </c>
      <c r="L738" t="s">
        <v>181</v>
      </c>
    </row>
    <row r="739" spans="1:12" x14ac:dyDescent="0.25">
      <c r="A739">
        <v>2263</v>
      </c>
      <c r="B739" s="7">
        <v>44809</v>
      </c>
      <c r="C739" s="7">
        <v>44848</v>
      </c>
      <c r="D739" s="7">
        <v>44866</v>
      </c>
      <c r="E739" s="9">
        <f t="shared" si="103"/>
        <v>18</v>
      </c>
      <c r="F739" t="s">
        <v>8</v>
      </c>
      <c r="G739" s="6">
        <v>665</v>
      </c>
      <c r="H739" s="6">
        <f t="shared" si="104"/>
        <v>36.944444444444443</v>
      </c>
      <c r="I739" s="6">
        <v>83</v>
      </c>
      <c r="J739" s="6">
        <f t="shared" si="105"/>
        <v>748</v>
      </c>
      <c r="K739" t="s">
        <v>7</v>
      </c>
      <c r="L739" t="s">
        <v>181</v>
      </c>
    </row>
    <row r="740" spans="1:12" x14ac:dyDescent="0.25">
      <c r="A740">
        <v>2272</v>
      </c>
      <c r="B740" s="7">
        <v>44812</v>
      </c>
      <c r="C740" s="7">
        <v>44847</v>
      </c>
      <c r="D740" s="7">
        <v>44861</v>
      </c>
      <c r="E740" s="9">
        <f t="shared" si="103"/>
        <v>14</v>
      </c>
      <c r="F740" t="s">
        <v>7</v>
      </c>
      <c r="G740" s="6">
        <v>555</v>
      </c>
      <c r="H740" s="6">
        <f t="shared" si="104"/>
        <v>39.642857142857146</v>
      </c>
      <c r="I740" s="6">
        <v>13</v>
      </c>
      <c r="J740" s="6">
        <f t="shared" si="105"/>
        <v>568</v>
      </c>
      <c r="K740" t="s">
        <v>7</v>
      </c>
      <c r="L740" t="s">
        <v>181</v>
      </c>
    </row>
    <row r="741" spans="1:12" x14ac:dyDescent="0.25">
      <c r="A741">
        <v>2273</v>
      </c>
      <c r="B741" s="7">
        <v>44813</v>
      </c>
      <c r="C741" s="7">
        <v>44839</v>
      </c>
      <c r="D741" s="7">
        <v>44867</v>
      </c>
      <c r="E741" s="9">
        <f t="shared" si="103"/>
        <v>28</v>
      </c>
      <c r="F741" t="s">
        <v>8</v>
      </c>
      <c r="G741" s="6">
        <v>924</v>
      </c>
      <c r="H741" s="6">
        <f t="shared" si="104"/>
        <v>33</v>
      </c>
      <c r="I741" s="6">
        <v>83</v>
      </c>
      <c r="J741" s="6">
        <f t="shared" si="105"/>
        <v>1007</v>
      </c>
      <c r="K741" t="s">
        <v>7</v>
      </c>
      <c r="L741" t="s">
        <v>181</v>
      </c>
    </row>
    <row r="742" spans="1:12" x14ac:dyDescent="0.25">
      <c r="A742">
        <v>2296</v>
      </c>
      <c r="B742" s="7">
        <v>44825</v>
      </c>
      <c r="C742" s="7">
        <v>44851</v>
      </c>
      <c r="D742" s="7">
        <v>44877</v>
      </c>
      <c r="E742" s="9">
        <f t="shared" si="103"/>
        <v>26</v>
      </c>
      <c r="F742" t="s">
        <v>8</v>
      </c>
      <c r="G742" s="6">
        <v>910</v>
      </c>
      <c r="H742" s="6">
        <f t="shared" si="104"/>
        <v>35</v>
      </c>
      <c r="I742" s="6">
        <v>113</v>
      </c>
      <c r="J742" s="6">
        <f t="shared" si="105"/>
        <v>1023</v>
      </c>
      <c r="K742" t="s">
        <v>7</v>
      </c>
      <c r="L742" t="s">
        <v>181</v>
      </c>
    </row>
    <row r="743" spans="1:12" x14ac:dyDescent="0.25">
      <c r="A743">
        <v>2294</v>
      </c>
      <c r="B743" s="7">
        <v>44804</v>
      </c>
      <c r="C743" s="7">
        <v>44839</v>
      </c>
      <c r="D743" s="7">
        <v>44851</v>
      </c>
      <c r="E743" s="9">
        <f t="shared" si="103"/>
        <v>12</v>
      </c>
      <c r="F743" t="s">
        <v>8</v>
      </c>
      <c r="G743" s="6">
        <v>546</v>
      </c>
      <c r="H743" s="6">
        <f t="shared" si="104"/>
        <v>45.5</v>
      </c>
      <c r="I743" s="6">
        <v>83</v>
      </c>
      <c r="J743" s="6">
        <f t="shared" si="105"/>
        <v>629</v>
      </c>
      <c r="K743" t="s">
        <v>7</v>
      </c>
      <c r="L743" t="s">
        <v>181</v>
      </c>
    </row>
    <row r="744" spans="1:12" x14ac:dyDescent="0.25">
      <c r="A744">
        <v>2297</v>
      </c>
      <c r="B744" s="7">
        <v>44811</v>
      </c>
      <c r="C744" s="7">
        <v>44844</v>
      </c>
      <c r="D744" s="7">
        <v>44880</v>
      </c>
      <c r="E744" s="9">
        <f t="shared" si="103"/>
        <v>36</v>
      </c>
      <c r="F744" t="s">
        <v>7</v>
      </c>
      <c r="G744" s="6">
        <v>900</v>
      </c>
      <c r="H744" s="6">
        <f t="shared" si="104"/>
        <v>25</v>
      </c>
      <c r="I744" s="6">
        <v>18</v>
      </c>
      <c r="J744" s="6">
        <f t="shared" si="105"/>
        <v>918</v>
      </c>
      <c r="K744" t="s">
        <v>7</v>
      </c>
      <c r="L744" t="s">
        <v>181</v>
      </c>
    </row>
    <row r="745" spans="1:12" x14ac:dyDescent="0.25">
      <c r="A745">
        <v>2307</v>
      </c>
      <c r="B745" s="7">
        <v>44736</v>
      </c>
      <c r="C745" s="7">
        <v>44846</v>
      </c>
      <c r="D745" s="7">
        <v>44914</v>
      </c>
      <c r="E745" s="9">
        <f t="shared" si="103"/>
        <v>68</v>
      </c>
      <c r="F745" t="s">
        <v>8</v>
      </c>
      <c r="G745" s="6">
        <v>1768</v>
      </c>
      <c r="H745" s="6">
        <f t="shared" si="104"/>
        <v>26</v>
      </c>
      <c r="I745" s="6">
        <v>53</v>
      </c>
      <c r="J745" s="6">
        <f t="shared" si="105"/>
        <v>1821</v>
      </c>
      <c r="K745" t="s">
        <v>7</v>
      </c>
      <c r="L745" t="s">
        <v>181</v>
      </c>
    </row>
    <row r="746" spans="1:12" x14ac:dyDescent="0.25">
      <c r="A746">
        <v>2308</v>
      </c>
      <c r="B746" s="7">
        <v>44831</v>
      </c>
      <c r="C746" s="7">
        <v>44834</v>
      </c>
      <c r="D746" s="7">
        <v>44846</v>
      </c>
      <c r="E746" s="9">
        <f t="shared" si="103"/>
        <v>12</v>
      </c>
      <c r="F746" t="s">
        <v>8</v>
      </c>
      <c r="G746" s="6">
        <v>444</v>
      </c>
      <c r="H746" s="6">
        <f t="shared" si="104"/>
        <v>37</v>
      </c>
      <c r="I746" s="6">
        <v>53</v>
      </c>
      <c r="J746" s="6">
        <f t="shared" si="105"/>
        <v>497</v>
      </c>
      <c r="K746" t="s">
        <v>7</v>
      </c>
      <c r="L746" t="s">
        <v>181</v>
      </c>
    </row>
    <row r="747" spans="1:12" x14ac:dyDescent="0.25">
      <c r="A747">
        <v>2309</v>
      </c>
      <c r="B747" s="7">
        <v>44832</v>
      </c>
      <c r="C747" s="7">
        <v>44834</v>
      </c>
      <c r="D747" s="7">
        <v>44926</v>
      </c>
      <c r="E747" s="9">
        <f t="shared" si="103"/>
        <v>92</v>
      </c>
      <c r="F747" t="s">
        <v>8</v>
      </c>
      <c r="G747" s="6">
        <v>1748</v>
      </c>
      <c r="H747" s="6">
        <f t="shared" si="104"/>
        <v>19</v>
      </c>
      <c r="I747" s="6">
        <v>73</v>
      </c>
      <c r="J747" s="6">
        <f t="shared" si="105"/>
        <v>1821</v>
      </c>
      <c r="K747" t="s">
        <v>7</v>
      </c>
      <c r="L747" t="s">
        <v>181</v>
      </c>
    </row>
    <row r="748" spans="1:12" x14ac:dyDescent="0.25">
      <c r="A748">
        <v>2311</v>
      </c>
      <c r="B748" s="7">
        <v>44827</v>
      </c>
      <c r="C748" s="7">
        <v>44844</v>
      </c>
      <c r="D748" s="7">
        <v>44926</v>
      </c>
      <c r="E748" s="9">
        <f t="shared" si="103"/>
        <v>82</v>
      </c>
      <c r="F748" t="s">
        <v>7</v>
      </c>
      <c r="G748" s="6">
        <v>1558</v>
      </c>
      <c r="H748" s="6">
        <f t="shared" si="104"/>
        <v>19</v>
      </c>
      <c r="I748" s="6">
        <v>3</v>
      </c>
      <c r="J748" s="6">
        <f t="shared" si="105"/>
        <v>1561</v>
      </c>
      <c r="K748" t="s">
        <v>7</v>
      </c>
      <c r="L748" t="s">
        <v>181</v>
      </c>
    </row>
    <row r="749" spans="1:12" x14ac:dyDescent="0.25">
      <c r="A749">
        <v>2312</v>
      </c>
      <c r="B749" s="7">
        <v>44834</v>
      </c>
      <c r="C749" s="7">
        <v>44838</v>
      </c>
      <c r="D749" s="7">
        <v>44847</v>
      </c>
      <c r="E749" s="9">
        <f t="shared" si="103"/>
        <v>9</v>
      </c>
      <c r="F749" t="s">
        <v>7</v>
      </c>
      <c r="G749" s="6">
        <v>315</v>
      </c>
      <c r="H749" s="6">
        <f t="shared" si="104"/>
        <v>35</v>
      </c>
      <c r="I749" s="6">
        <v>18</v>
      </c>
      <c r="J749" s="6">
        <f t="shared" si="105"/>
        <v>333</v>
      </c>
      <c r="K749" t="s">
        <v>7</v>
      </c>
      <c r="L749" t="s">
        <v>181</v>
      </c>
    </row>
    <row r="750" spans="1:12" x14ac:dyDescent="0.25">
      <c r="A750">
        <v>2313</v>
      </c>
      <c r="B750" s="7">
        <f t="shared" ref="B750:B751" si="111">C750</f>
        <v>44835</v>
      </c>
      <c r="C750" s="7">
        <v>44835</v>
      </c>
      <c r="D750" s="7">
        <v>44839</v>
      </c>
      <c r="E750" s="9">
        <f t="shared" si="103"/>
        <v>4</v>
      </c>
      <c r="F750" t="s">
        <v>7</v>
      </c>
      <c r="G750" s="6">
        <v>200</v>
      </c>
      <c r="H750" s="6">
        <f t="shared" si="104"/>
        <v>50</v>
      </c>
      <c r="I750" s="6">
        <v>3</v>
      </c>
      <c r="J750" s="6">
        <f t="shared" si="105"/>
        <v>203</v>
      </c>
      <c r="K750" t="s">
        <v>7</v>
      </c>
      <c r="L750" t="s">
        <v>181</v>
      </c>
    </row>
    <row r="751" spans="1:12" x14ac:dyDescent="0.25">
      <c r="A751">
        <v>2314</v>
      </c>
      <c r="B751" s="7">
        <f t="shared" si="111"/>
        <v>44835</v>
      </c>
      <c r="C751" s="7">
        <v>44835</v>
      </c>
      <c r="D751" s="7">
        <v>44844</v>
      </c>
      <c r="E751" s="9">
        <f t="shared" si="103"/>
        <v>9</v>
      </c>
      <c r="F751" t="s">
        <v>7</v>
      </c>
      <c r="G751" s="6">
        <v>315</v>
      </c>
      <c r="H751" s="6">
        <f t="shared" si="104"/>
        <v>35</v>
      </c>
      <c r="I751" s="6">
        <v>3</v>
      </c>
      <c r="J751" s="6">
        <f t="shared" si="105"/>
        <v>318</v>
      </c>
      <c r="K751" t="s">
        <v>7</v>
      </c>
      <c r="L751" t="s">
        <v>181</v>
      </c>
    </row>
    <row r="752" spans="1:12" x14ac:dyDescent="0.25">
      <c r="A752">
        <v>2315</v>
      </c>
      <c r="B752" s="7">
        <v>44833</v>
      </c>
      <c r="C752" s="7">
        <v>44837</v>
      </c>
      <c r="D752" s="7">
        <v>44848</v>
      </c>
      <c r="E752" s="9">
        <f t="shared" si="103"/>
        <v>11</v>
      </c>
      <c r="F752" t="s">
        <v>7</v>
      </c>
      <c r="G752" s="6">
        <v>440</v>
      </c>
      <c r="H752" s="6">
        <f t="shared" si="104"/>
        <v>40</v>
      </c>
      <c r="I752" s="6">
        <v>3</v>
      </c>
      <c r="J752" s="6">
        <f t="shared" si="105"/>
        <v>443</v>
      </c>
      <c r="K752" t="s">
        <v>7</v>
      </c>
      <c r="L752" t="s">
        <v>181</v>
      </c>
    </row>
    <row r="753" spans="1:12" x14ac:dyDescent="0.25">
      <c r="A753">
        <v>2316</v>
      </c>
      <c r="B753" s="7">
        <f t="shared" ref="B753:B754" si="112">C753</f>
        <v>44837</v>
      </c>
      <c r="C753" s="7">
        <v>44837</v>
      </c>
      <c r="D753" s="7">
        <v>44895</v>
      </c>
      <c r="E753" s="9">
        <f t="shared" si="103"/>
        <v>58</v>
      </c>
      <c r="F753" t="s">
        <v>7</v>
      </c>
      <c r="G753" s="6">
        <v>1450</v>
      </c>
      <c r="H753" s="6">
        <f t="shared" si="104"/>
        <v>25</v>
      </c>
      <c r="I753" s="6">
        <v>3</v>
      </c>
      <c r="J753" s="6">
        <f t="shared" si="105"/>
        <v>1453</v>
      </c>
      <c r="K753" t="s">
        <v>7</v>
      </c>
      <c r="L753" t="s">
        <v>181</v>
      </c>
    </row>
    <row r="754" spans="1:12" x14ac:dyDescent="0.25">
      <c r="A754">
        <v>2318</v>
      </c>
      <c r="B754" s="7">
        <f t="shared" si="112"/>
        <v>44834</v>
      </c>
      <c r="C754" s="7">
        <v>44834</v>
      </c>
      <c r="D754" s="7">
        <v>44865</v>
      </c>
      <c r="E754" s="9">
        <f t="shared" si="103"/>
        <v>31</v>
      </c>
      <c r="F754" t="s">
        <v>7</v>
      </c>
      <c r="G754" s="6">
        <v>589</v>
      </c>
      <c r="H754" s="6">
        <f t="shared" si="104"/>
        <v>19</v>
      </c>
      <c r="J754" s="6">
        <f t="shared" si="105"/>
        <v>589</v>
      </c>
      <c r="K754" t="s">
        <v>7</v>
      </c>
      <c r="L754" t="s">
        <v>181</v>
      </c>
    </row>
    <row r="755" spans="1:12" x14ac:dyDescent="0.25">
      <c r="A755">
        <v>2319</v>
      </c>
      <c r="B755" s="7">
        <v>44832</v>
      </c>
      <c r="C755" s="7">
        <v>44838</v>
      </c>
      <c r="D755" s="7">
        <v>44858</v>
      </c>
      <c r="E755" s="9">
        <f t="shared" si="103"/>
        <v>20</v>
      </c>
      <c r="F755" t="s">
        <v>7</v>
      </c>
      <c r="G755" s="6">
        <v>560</v>
      </c>
      <c r="H755" s="6">
        <f t="shared" si="104"/>
        <v>28</v>
      </c>
      <c r="I755" s="6">
        <v>18</v>
      </c>
      <c r="J755" s="6">
        <f t="shared" si="105"/>
        <v>578</v>
      </c>
      <c r="K755" t="s">
        <v>7</v>
      </c>
      <c r="L755" t="s">
        <v>181</v>
      </c>
    </row>
    <row r="756" spans="1:12" x14ac:dyDescent="0.25">
      <c r="A756">
        <v>2320</v>
      </c>
      <c r="B756" s="7">
        <f t="shared" ref="B756:B758" si="113">C756</f>
        <v>44834</v>
      </c>
      <c r="C756" s="7">
        <v>44834</v>
      </c>
      <c r="D756" s="7">
        <v>44844</v>
      </c>
      <c r="E756" s="9">
        <f t="shared" si="103"/>
        <v>10</v>
      </c>
      <c r="F756" t="s">
        <v>7</v>
      </c>
      <c r="G756" s="6">
        <v>170</v>
      </c>
      <c r="H756" s="6">
        <f t="shared" si="104"/>
        <v>17</v>
      </c>
      <c r="I756" s="6">
        <v>3</v>
      </c>
      <c r="J756" s="6">
        <f t="shared" si="105"/>
        <v>173</v>
      </c>
      <c r="K756" t="s">
        <v>7</v>
      </c>
      <c r="L756" t="s">
        <v>181</v>
      </c>
    </row>
    <row r="757" spans="1:12" x14ac:dyDescent="0.25">
      <c r="A757">
        <v>2321</v>
      </c>
      <c r="B757" s="7">
        <f t="shared" si="113"/>
        <v>44839</v>
      </c>
      <c r="C757" s="7">
        <v>44839</v>
      </c>
      <c r="D757" s="7">
        <v>44849</v>
      </c>
      <c r="E757" s="9">
        <f t="shared" si="103"/>
        <v>10</v>
      </c>
      <c r="F757" t="s">
        <v>7</v>
      </c>
      <c r="G757" s="6">
        <v>350</v>
      </c>
      <c r="H757" s="6">
        <f t="shared" si="104"/>
        <v>35</v>
      </c>
      <c r="I757" s="6">
        <v>3</v>
      </c>
      <c r="J757" s="6">
        <f t="shared" si="105"/>
        <v>353</v>
      </c>
      <c r="K757" t="s">
        <v>7</v>
      </c>
      <c r="L757" t="s">
        <v>181</v>
      </c>
    </row>
    <row r="758" spans="1:12" x14ac:dyDescent="0.25">
      <c r="A758">
        <v>2322</v>
      </c>
      <c r="B758" s="7">
        <f t="shared" si="113"/>
        <v>44839</v>
      </c>
      <c r="C758" s="7">
        <v>44839</v>
      </c>
      <c r="D758" s="7">
        <v>44844</v>
      </c>
      <c r="E758" s="9">
        <f t="shared" si="103"/>
        <v>5</v>
      </c>
      <c r="F758" t="s">
        <v>7</v>
      </c>
      <c r="G758" s="6">
        <v>175</v>
      </c>
      <c r="H758" s="6">
        <f t="shared" si="104"/>
        <v>35</v>
      </c>
      <c r="I758" s="6">
        <v>18</v>
      </c>
      <c r="J758" s="6">
        <f t="shared" si="105"/>
        <v>193</v>
      </c>
      <c r="K758" t="s">
        <v>7</v>
      </c>
      <c r="L758" t="s">
        <v>181</v>
      </c>
    </row>
    <row r="759" spans="1:12" x14ac:dyDescent="0.25">
      <c r="A759">
        <v>2323</v>
      </c>
      <c r="B759" s="7">
        <v>44837</v>
      </c>
      <c r="C759" s="7">
        <v>44841</v>
      </c>
      <c r="D759" s="7">
        <v>44875</v>
      </c>
      <c r="E759" s="9">
        <f t="shared" si="103"/>
        <v>34</v>
      </c>
      <c r="F759" t="s">
        <v>8</v>
      </c>
      <c r="G759" s="6">
        <v>672</v>
      </c>
      <c r="H759" s="6">
        <f t="shared" si="104"/>
        <v>19.764705882352942</v>
      </c>
      <c r="I759" s="6">
        <v>83</v>
      </c>
      <c r="J759" s="6">
        <f t="shared" si="105"/>
        <v>755</v>
      </c>
      <c r="K759" t="s">
        <v>7</v>
      </c>
      <c r="L759" t="s">
        <v>181</v>
      </c>
    </row>
    <row r="760" spans="1:12" x14ac:dyDescent="0.25">
      <c r="A760">
        <v>2324</v>
      </c>
      <c r="B760" s="7">
        <v>44837</v>
      </c>
      <c r="C760" s="7">
        <v>44854</v>
      </c>
      <c r="D760" s="7">
        <v>44898</v>
      </c>
      <c r="E760" s="9">
        <f t="shared" si="103"/>
        <v>44</v>
      </c>
      <c r="F760" t="s">
        <v>7</v>
      </c>
      <c r="G760" s="6">
        <v>1320</v>
      </c>
      <c r="H760" s="6">
        <f t="shared" si="104"/>
        <v>30</v>
      </c>
      <c r="I760" s="6">
        <v>13</v>
      </c>
      <c r="J760" s="6">
        <f t="shared" si="105"/>
        <v>1333</v>
      </c>
      <c r="K760" t="s">
        <v>7</v>
      </c>
      <c r="L760" t="s">
        <v>181</v>
      </c>
    </row>
    <row r="761" spans="1:12" x14ac:dyDescent="0.25">
      <c r="A761">
        <v>2326</v>
      </c>
      <c r="B761" s="7">
        <v>44819</v>
      </c>
      <c r="C761" s="7">
        <v>44840</v>
      </c>
      <c r="D761" s="7">
        <v>44859</v>
      </c>
      <c r="E761" s="9">
        <f t="shared" si="103"/>
        <v>19</v>
      </c>
      <c r="F761" t="s">
        <v>7</v>
      </c>
      <c r="G761" s="6">
        <v>532</v>
      </c>
      <c r="H761" s="6">
        <f t="shared" si="104"/>
        <v>28</v>
      </c>
      <c r="I761" s="6">
        <v>18</v>
      </c>
      <c r="J761" s="6">
        <f t="shared" si="105"/>
        <v>550</v>
      </c>
      <c r="K761" t="s">
        <v>7</v>
      </c>
      <c r="L761" t="s">
        <v>181</v>
      </c>
    </row>
    <row r="762" spans="1:12" x14ac:dyDescent="0.25">
      <c r="A762">
        <v>2327</v>
      </c>
      <c r="B762" s="7">
        <f>C762</f>
        <v>44840</v>
      </c>
      <c r="C762" s="7">
        <v>44840</v>
      </c>
      <c r="D762" s="7">
        <v>44858</v>
      </c>
      <c r="E762" s="9">
        <f t="shared" si="103"/>
        <v>18</v>
      </c>
      <c r="F762" t="s">
        <v>7</v>
      </c>
      <c r="G762" s="6">
        <v>530</v>
      </c>
      <c r="H762" s="6">
        <f t="shared" si="104"/>
        <v>29.444444444444443</v>
      </c>
      <c r="I762" s="6">
        <v>3</v>
      </c>
      <c r="J762" s="6">
        <f t="shared" si="105"/>
        <v>533</v>
      </c>
      <c r="K762" t="s">
        <v>7</v>
      </c>
      <c r="L762" t="s">
        <v>181</v>
      </c>
    </row>
    <row r="763" spans="1:12" x14ac:dyDescent="0.25">
      <c r="A763">
        <v>2328</v>
      </c>
      <c r="B763" s="7">
        <v>44839</v>
      </c>
      <c r="C763" s="7">
        <v>44842</v>
      </c>
      <c r="D763" s="7">
        <v>44873</v>
      </c>
      <c r="E763" s="9">
        <f t="shared" si="103"/>
        <v>31</v>
      </c>
      <c r="F763" t="s">
        <v>8</v>
      </c>
      <c r="G763" s="6">
        <v>736</v>
      </c>
      <c r="H763" s="6">
        <f t="shared" si="104"/>
        <v>23.741935483870968</v>
      </c>
      <c r="I763" s="6">
        <v>83</v>
      </c>
      <c r="J763" s="6">
        <f t="shared" si="105"/>
        <v>819</v>
      </c>
      <c r="K763" t="s">
        <v>7</v>
      </c>
      <c r="L763" t="s">
        <v>181</v>
      </c>
    </row>
    <row r="764" spans="1:12" x14ac:dyDescent="0.25">
      <c r="A764">
        <v>2330</v>
      </c>
      <c r="B764" s="7">
        <f t="shared" ref="B764:B765" si="114">C764</f>
        <v>44842</v>
      </c>
      <c r="C764" s="7">
        <v>44842</v>
      </c>
      <c r="D764" s="7">
        <v>44869</v>
      </c>
      <c r="E764" s="9">
        <f t="shared" si="103"/>
        <v>27</v>
      </c>
      <c r="F764" t="s">
        <v>7</v>
      </c>
      <c r="G764" s="6">
        <v>810</v>
      </c>
      <c r="H764" s="6">
        <f t="shared" si="104"/>
        <v>30</v>
      </c>
      <c r="I764" s="6">
        <v>18</v>
      </c>
      <c r="J764" s="6">
        <f t="shared" si="105"/>
        <v>828</v>
      </c>
      <c r="K764" t="s">
        <v>7</v>
      </c>
      <c r="L764" t="s">
        <v>181</v>
      </c>
    </row>
    <row r="765" spans="1:12" x14ac:dyDescent="0.25">
      <c r="A765">
        <v>2331</v>
      </c>
      <c r="B765" s="7">
        <f t="shared" si="114"/>
        <v>44842</v>
      </c>
      <c r="C765" s="7">
        <v>44842</v>
      </c>
      <c r="D765" s="7">
        <v>44926</v>
      </c>
      <c r="E765" s="9">
        <f t="shared" si="103"/>
        <v>84</v>
      </c>
      <c r="F765" t="s">
        <v>7</v>
      </c>
      <c r="G765" s="6">
        <v>1596</v>
      </c>
      <c r="H765" s="6">
        <f t="shared" si="104"/>
        <v>19</v>
      </c>
      <c r="I765" s="6">
        <v>3</v>
      </c>
      <c r="J765" s="6">
        <f t="shared" si="105"/>
        <v>1599</v>
      </c>
      <c r="K765" t="s">
        <v>7</v>
      </c>
      <c r="L765" t="s">
        <v>181</v>
      </c>
    </row>
    <row r="766" spans="1:12" x14ac:dyDescent="0.25">
      <c r="A766">
        <v>2332</v>
      </c>
      <c r="B766" s="7">
        <v>44844</v>
      </c>
      <c r="C766" s="7">
        <v>44845</v>
      </c>
      <c r="D766" s="7">
        <v>44855</v>
      </c>
      <c r="E766" s="9">
        <f t="shared" si="103"/>
        <v>10</v>
      </c>
      <c r="F766" t="s">
        <v>7</v>
      </c>
      <c r="G766" s="6">
        <v>495</v>
      </c>
      <c r="H766" s="6">
        <f t="shared" si="104"/>
        <v>49.5</v>
      </c>
      <c r="I766" s="6">
        <v>3</v>
      </c>
      <c r="J766" s="6">
        <f t="shared" si="105"/>
        <v>498</v>
      </c>
      <c r="K766" t="s">
        <v>7</v>
      </c>
      <c r="L766" t="s">
        <v>181</v>
      </c>
    </row>
    <row r="767" spans="1:12" x14ac:dyDescent="0.25">
      <c r="A767">
        <v>2333</v>
      </c>
      <c r="B767" s="7">
        <f>C767</f>
        <v>44846</v>
      </c>
      <c r="C767" s="7">
        <v>44846</v>
      </c>
      <c r="D767" s="7">
        <v>44847</v>
      </c>
      <c r="E767" s="9">
        <f t="shared" si="103"/>
        <v>1</v>
      </c>
      <c r="F767" t="s">
        <v>7</v>
      </c>
      <c r="G767" s="6">
        <v>55</v>
      </c>
      <c r="H767" s="6">
        <f t="shared" si="104"/>
        <v>55</v>
      </c>
      <c r="I767" s="6">
        <v>3</v>
      </c>
      <c r="J767" s="6">
        <f t="shared" si="105"/>
        <v>58</v>
      </c>
      <c r="K767" t="s">
        <v>7</v>
      </c>
      <c r="L767" t="s">
        <v>181</v>
      </c>
    </row>
    <row r="768" spans="1:12" x14ac:dyDescent="0.25">
      <c r="A768">
        <v>2334</v>
      </c>
      <c r="B768" s="7">
        <v>44842</v>
      </c>
      <c r="C768" s="7">
        <v>44845</v>
      </c>
      <c r="D768" s="7">
        <v>44926</v>
      </c>
      <c r="E768" s="9">
        <f t="shared" si="103"/>
        <v>81</v>
      </c>
      <c r="F768" t="s">
        <v>7</v>
      </c>
      <c r="G768" s="6">
        <v>1539</v>
      </c>
      <c r="H768" s="6">
        <f t="shared" si="104"/>
        <v>19</v>
      </c>
      <c r="I768" s="6">
        <v>3</v>
      </c>
      <c r="J768" s="6">
        <f t="shared" si="105"/>
        <v>1542</v>
      </c>
      <c r="K768" t="s">
        <v>7</v>
      </c>
      <c r="L768" t="s">
        <v>181</v>
      </c>
    </row>
    <row r="769" spans="1:12" x14ac:dyDescent="0.25">
      <c r="A769">
        <v>2335</v>
      </c>
      <c r="B769" s="7">
        <f>C769</f>
        <v>44847</v>
      </c>
      <c r="C769" s="7">
        <v>44847</v>
      </c>
      <c r="D769" s="7">
        <v>44851</v>
      </c>
      <c r="E769" s="9">
        <f t="shared" si="103"/>
        <v>4</v>
      </c>
      <c r="F769" t="s">
        <v>7</v>
      </c>
      <c r="G769" s="6">
        <v>340</v>
      </c>
      <c r="H769" s="6">
        <f t="shared" si="104"/>
        <v>85</v>
      </c>
      <c r="I769" s="6">
        <v>3</v>
      </c>
      <c r="J769" s="6">
        <f t="shared" si="105"/>
        <v>343</v>
      </c>
      <c r="K769" t="s">
        <v>7</v>
      </c>
      <c r="L769" t="s">
        <v>181</v>
      </c>
    </row>
    <row r="770" spans="1:12" x14ac:dyDescent="0.25">
      <c r="A770">
        <v>2337</v>
      </c>
      <c r="B770" s="7">
        <v>44844</v>
      </c>
      <c r="C770" s="7">
        <v>44847</v>
      </c>
      <c r="D770" s="7">
        <v>44926</v>
      </c>
      <c r="E770" s="9">
        <f t="shared" si="103"/>
        <v>79</v>
      </c>
      <c r="F770" t="s">
        <v>7</v>
      </c>
      <c r="G770" s="6">
        <v>1580</v>
      </c>
      <c r="H770" s="6">
        <f t="shared" si="104"/>
        <v>20</v>
      </c>
      <c r="J770" s="6">
        <f t="shared" si="105"/>
        <v>1580</v>
      </c>
      <c r="K770" t="s">
        <v>7</v>
      </c>
      <c r="L770" t="s">
        <v>181</v>
      </c>
    </row>
    <row r="771" spans="1:12" x14ac:dyDescent="0.25">
      <c r="A771">
        <v>2338</v>
      </c>
      <c r="B771" s="7">
        <f>C771</f>
        <v>44848</v>
      </c>
      <c r="C771" s="7">
        <v>44848</v>
      </c>
      <c r="D771" s="7">
        <v>44878</v>
      </c>
      <c r="E771" s="9">
        <f t="shared" ref="E771:E834" si="115">D771-C771</f>
        <v>30</v>
      </c>
      <c r="F771" t="s">
        <v>7</v>
      </c>
      <c r="G771" s="6">
        <v>1500</v>
      </c>
      <c r="H771" s="6">
        <f t="shared" ref="H771:H834" si="116">G771/E771</f>
        <v>50</v>
      </c>
      <c r="J771" s="6">
        <f t="shared" ref="J771:J834" si="117">G771+I771</f>
        <v>1500</v>
      </c>
      <c r="K771" t="s">
        <v>8</v>
      </c>
      <c r="L771" t="s">
        <v>181</v>
      </c>
    </row>
    <row r="772" spans="1:12" x14ac:dyDescent="0.25">
      <c r="A772">
        <v>2339</v>
      </c>
      <c r="B772" s="7">
        <v>44848</v>
      </c>
      <c r="C772" s="7">
        <v>44854</v>
      </c>
      <c r="D772" s="7">
        <v>44856</v>
      </c>
      <c r="E772" s="9">
        <f t="shared" si="115"/>
        <v>2</v>
      </c>
      <c r="F772" t="s">
        <v>7</v>
      </c>
      <c r="G772" s="6">
        <v>165</v>
      </c>
      <c r="H772" s="6">
        <f t="shared" si="116"/>
        <v>82.5</v>
      </c>
      <c r="I772" s="6">
        <v>3</v>
      </c>
      <c r="J772" s="6">
        <f t="shared" si="117"/>
        <v>168</v>
      </c>
      <c r="K772" t="s">
        <v>7</v>
      </c>
      <c r="L772" t="s">
        <v>181</v>
      </c>
    </row>
    <row r="773" spans="1:12" x14ac:dyDescent="0.25">
      <c r="A773">
        <v>2340</v>
      </c>
      <c r="B773" s="7">
        <f t="shared" ref="B773:B775" si="118">C773</f>
        <v>44848</v>
      </c>
      <c r="C773" s="7">
        <v>44848</v>
      </c>
      <c r="D773" s="7">
        <v>44869</v>
      </c>
      <c r="E773" s="9">
        <f t="shared" si="115"/>
        <v>21</v>
      </c>
      <c r="F773" t="s">
        <v>7</v>
      </c>
      <c r="G773" s="6">
        <v>1050</v>
      </c>
      <c r="H773" s="6">
        <f t="shared" si="116"/>
        <v>50</v>
      </c>
      <c r="I773" s="6">
        <v>3</v>
      </c>
      <c r="J773" s="6">
        <f t="shared" si="117"/>
        <v>1053</v>
      </c>
      <c r="K773" t="s">
        <v>7</v>
      </c>
      <c r="L773" t="s">
        <v>181</v>
      </c>
    </row>
    <row r="774" spans="1:12" x14ac:dyDescent="0.25">
      <c r="A774">
        <v>2343</v>
      </c>
      <c r="B774" s="7">
        <f t="shared" si="118"/>
        <v>44851</v>
      </c>
      <c r="C774" s="7">
        <v>44851</v>
      </c>
      <c r="D774" s="7">
        <v>44881</v>
      </c>
      <c r="E774" s="9">
        <f t="shared" si="115"/>
        <v>30</v>
      </c>
      <c r="F774" t="s">
        <v>7</v>
      </c>
      <c r="G774" s="6">
        <v>450</v>
      </c>
      <c r="H774" s="6">
        <f t="shared" si="116"/>
        <v>15</v>
      </c>
      <c r="J774" s="6">
        <f t="shared" si="117"/>
        <v>450</v>
      </c>
      <c r="K774" t="s">
        <v>7</v>
      </c>
      <c r="L774" t="s">
        <v>181</v>
      </c>
    </row>
    <row r="775" spans="1:12" x14ac:dyDescent="0.25">
      <c r="A775">
        <v>2345</v>
      </c>
      <c r="B775" s="7">
        <f t="shared" si="118"/>
        <v>44851</v>
      </c>
      <c r="C775" s="7">
        <v>44851</v>
      </c>
      <c r="D775" s="7">
        <v>44856</v>
      </c>
      <c r="E775" s="9">
        <f t="shared" si="115"/>
        <v>5</v>
      </c>
      <c r="F775" t="s">
        <v>7</v>
      </c>
      <c r="G775" s="6">
        <f>178+175</f>
        <v>353</v>
      </c>
      <c r="H775" s="6">
        <f t="shared" si="116"/>
        <v>70.599999999999994</v>
      </c>
      <c r="J775" s="6">
        <f t="shared" si="117"/>
        <v>353</v>
      </c>
      <c r="K775" t="s">
        <v>8</v>
      </c>
      <c r="L775" t="s">
        <v>181</v>
      </c>
    </row>
    <row r="776" spans="1:12" x14ac:dyDescent="0.25">
      <c r="A776">
        <v>2347</v>
      </c>
      <c r="B776" s="7">
        <v>44852</v>
      </c>
      <c r="C776" s="7">
        <v>44852</v>
      </c>
      <c r="D776" s="7">
        <v>44867</v>
      </c>
      <c r="E776" s="9">
        <f t="shared" si="115"/>
        <v>15</v>
      </c>
      <c r="F776" t="s">
        <v>7</v>
      </c>
      <c r="G776" s="6">
        <v>375</v>
      </c>
      <c r="H776" s="6">
        <f t="shared" si="116"/>
        <v>25</v>
      </c>
      <c r="I776" s="6">
        <v>3</v>
      </c>
      <c r="J776" s="6">
        <f t="shared" si="117"/>
        <v>378</v>
      </c>
      <c r="K776" t="s">
        <v>7</v>
      </c>
      <c r="L776" t="s">
        <v>181</v>
      </c>
    </row>
    <row r="777" spans="1:12" x14ac:dyDescent="0.25">
      <c r="A777">
        <v>2348</v>
      </c>
      <c r="B777" s="7">
        <v>44852</v>
      </c>
      <c r="C777" s="7">
        <v>44863</v>
      </c>
      <c r="D777" s="7">
        <v>44874</v>
      </c>
      <c r="E777" s="9">
        <f t="shared" si="115"/>
        <v>11</v>
      </c>
      <c r="F777" t="s">
        <v>8</v>
      </c>
      <c r="G777" s="6">
        <v>468</v>
      </c>
      <c r="H777" s="6">
        <f t="shared" si="116"/>
        <v>42.545454545454547</v>
      </c>
      <c r="I777" s="6">
        <v>73</v>
      </c>
      <c r="J777" s="6">
        <f t="shared" si="117"/>
        <v>541</v>
      </c>
      <c r="K777" t="s">
        <v>7</v>
      </c>
      <c r="L777" t="s">
        <v>181</v>
      </c>
    </row>
    <row r="778" spans="1:12" x14ac:dyDescent="0.25">
      <c r="A778">
        <v>2351</v>
      </c>
      <c r="B778" s="7">
        <f t="shared" ref="B778:B783" si="119">C778</f>
        <v>44855</v>
      </c>
      <c r="C778" s="7">
        <v>44855</v>
      </c>
      <c r="D778" s="7">
        <v>44856</v>
      </c>
      <c r="E778" s="9">
        <f t="shared" si="115"/>
        <v>1</v>
      </c>
      <c r="F778" t="s">
        <v>7</v>
      </c>
      <c r="G778" s="6">
        <v>45</v>
      </c>
      <c r="H778" s="6">
        <f t="shared" si="116"/>
        <v>45</v>
      </c>
      <c r="I778" s="6">
        <v>3</v>
      </c>
      <c r="J778" s="6">
        <f t="shared" si="117"/>
        <v>48</v>
      </c>
      <c r="K778" t="s">
        <v>7</v>
      </c>
      <c r="L778" t="s">
        <v>181</v>
      </c>
    </row>
    <row r="779" spans="1:12" x14ac:dyDescent="0.25">
      <c r="A779">
        <v>2352</v>
      </c>
      <c r="B779" s="7">
        <f t="shared" si="119"/>
        <v>44854</v>
      </c>
      <c r="C779" s="7">
        <v>44854</v>
      </c>
      <c r="D779" s="7">
        <v>44858</v>
      </c>
      <c r="E779" s="9">
        <f t="shared" si="115"/>
        <v>4</v>
      </c>
      <c r="F779" t="s">
        <v>7</v>
      </c>
      <c r="G779" s="6">
        <v>340</v>
      </c>
      <c r="H779" s="6">
        <f t="shared" si="116"/>
        <v>85</v>
      </c>
      <c r="I779" s="6">
        <v>3</v>
      </c>
      <c r="J779" s="6">
        <f t="shared" si="117"/>
        <v>343</v>
      </c>
      <c r="K779" t="s">
        <v>7</v>
      </c>
      <c r="L779" t="s">
        <v>181</v>
      </c>
    </row>
    <row r="780" spans="1:12" x14ac:dyDescent="0.25">
      <c r="A780">
        <v>2355</v>
      </c>
      <c r="B780" s="7">
        <f t="shared" si="119"/>
        <v>44856</v>
      </c>
      <c r="C780" s="7">
        <v>44856</v>
      </c>
      <c r="D780" s="7">
        <v>44895</v>
      </c>
      <c r="E780" s="9">
        <f t="shared" si="115"/>
        <v>39</v>
      </c>
      <c r="F780" t="s">
        <v>7</v>
      </c>
      <c r="G780" s="6">
        <v>936</v>
      </c>
      <c r="H780" s="6">
        <f t="shared" si="116"/>
        <v>24</v>
      </c>
      <c r="I780" s="6">
        <v>3</v>
      </c>
      <c r="J780" s="6">
        <f t="shared" si="117"/>
        <v>939</v>
      </c>
      <c r="K780" t="s">
        <v>7</v>
      </c>
      <c r="L780" t="s">
        <v>181</v>
      </c>
    </row>
    <row r="781" spans="1:12" x14ac:dyDescent="0.25">
      <c r="A781">
        <v>2357</v>
      </c>
      <c r="B781" s="7">
        <f t="shared" si="119"/>
        <v>44858</v>
      </c>
      <c r="C781" s="7">
        <v>44858</v>
      </c>
      <c r="D781" s="7">
        <v>44867</v>
      </c>
      <c r="E781" s="9">
        <f t="shared" si="115"/>
        <v>9</v>
      </c>
      <c r="F781" t="s">
        <v>7</v>
      </c>
      <c r="G781" s="6">
        <v>270</v>
      </c>
      <c r="H781" s="6">
        <f t="shared" si="116"/>
        <v>30</v>
      </c>
      <c r="I781" s="6">
        <v>3</v>
      </c>
      <c r="J781" s="6">
        <f t="shared" si="117"/>
        <v>273</v>
      </c>
      <c r="K781" t="s">
        <v>7</v>
      </c>
      <c r="L781" t="s">
        <v>181</v>
      </c>
    </row>
    <row r="782" spans="1:12" x14ac:dyDescent="0.25">
      <c r="A782">
        <v>2358</v>
      </c>
      <c r="B782" s="7">
        <f t="shared" si="119"/>
        <v>44860</v>
      </c>
      <c r="C782" s="7">
        <v>44860</v>
      </c>
      <c r="D782" s="7">
        <v>44861</v>
      </c>
      <c r="E782" s="9">
        <f t="shared" si="115"/>
        <v>1</v>
      </c>
      <c r="F782" t="s">
        <v>7</v>
      </c>
      <c r="G782" s="6">
        <v>55</v>
      </c>
      <c r="H782" s="6">
        <f t="shared" si="116"/>
        <v>55</v>
      </c>
      <c r="I782" s="6">
        <v>3</v>
      </c>
      <c r="J782" s="6">
        <f t="shared" si="117"/>
        <v>58</v>
      </c>
      <c r="K782" t="s">
        <v>7</v>
      </c>
      <c r="L782" t="s">
        <v>181</v>
      </c>
    </row>
    <row r="783" spans="1:12" x14ac:dyDescent="0.25">
      <c r="A783">
        <v>2360</v>
      </c>
      <c r="B783" s="7">
        <f t="shared" si="119"/>
        <v>44859</v>
      </c>
      <c r="C783" s="7">
        <v>44859</v>
      </c>
      <c r="D783" s="7">
        <v>44875</v>
      </c>
      <c r="E783" s="9">
        <f t="shared" si="115"/>
        <v>16</v>
      </c>
      <c r="F783" t="s">
        <v>8</v>
      </c>
      <c r="G783" s="6">
        <v>800</v>
      </c>
      <c r="H783" s="6">
        <f t="shared" si="116"/>
        <v>50</v>
      </c>
      <c r="I783" s="6">
        <v>53</v>
      </c>
      <c r="J783" s="6">
        <f t="shared" si="117"/>
        <v>853</v>
      </c>
      <c r="K783" t="s">
        <v>7</v>
      </c>
      <c r="L783" t="s">
        <v>181</v>
      </c>
    </row>
    <row r="784" spans="1:12" x14ac:dyDescent="0.25">
      <c r="A784">
        <v>2361</v>
      </c>
      <c r="B784" s="7">
        <v>44858</v>
      </c>
      <c r="C784" s="7">
        <v>44862</v>
      </c>
      <c r="D784" s="7">
        <v>44879</v>
      </c>
      <c r="E784" s="9">
        <f t="shared" si="115"/>
        <v>17</v>
      </c>
      <c r="F784" t="s">
        <v>8</v>
      </c>
      <c r="G784" s="6">
        <v>510</v>
      </c>
      <c r="H784" s="6">
        <f t="shared" si="116"/>
        <v>30</v>
      </c>
      <c r="I784" s="6">
        <v>68</v>
      </c>
      <c r="J784" s="6">
        <f t="shared" si="117"/>
        <v>578</v>
      </c>
      <c r="K784" t="s">
        <v>7</v>
      </c>
      <c r="L784" t="s">
        <v>181</v>
      </c>
    </row>
    <row r="785" spans="1:12" x14ac:dyDescent="0.25">
      <c r="A785">
        <v>2362</v>
      </c>
      <c r="B785" s="7">
        <f>C785</f>
        <v>44860</v>
      </c>
      <c r="C785" s="7">
        <v>44860</v>
      </c>
      <c r="D785" s="7">
        <v>44870</v>
      </c>
      <c r="E785" s="9">
        <f t="shared" si="115"/>
        <v>10</v>
      </c>
      <c r="F785" t="s">
        <v>7</v>
      </c>
      <c r="G785" s="6">
        <v>350</v>
      </c>
      <c r="H785" s="6">
        <f t="shared" si="116"/>
        <v>35</v>
      </c>
      <c r="I785" s="6">
        <v>18</v>
      </c>
      <c r="J785" s="6">
        <f t="shared" si="117"/>
        <v>368</v>
      </c>
      <c r="K785" t="s">
        <v>7</v>
      </c>
      <c r="L785" t="s">
        <v>181</v>
      </c>
    </row>
    <row r="786" spans="1:12" x14ac:dyDescent="0.25">
      <c r="A786">
        <v>2363</v>
      </c>
      <c r="B786" s="7">
        <v>44858</v>
      </c>
      <c r="C786" s="7">
        <v>44861</v>
      </c>
      <c r="D786" s="7">
        <v>44874</v>
      </c>
      <c r="E786" s="9">
        <f t="shared" si="115"/>
        <v>13</v>
      </c>
      <c r="F786" t="s">
        <v>7</v>
      </c>
      <c r="G786" s="6">
        <v>364</v>
      </c>
      <c r="H786" s="6">
        <f t="shared" si="116"/>
        <v>28</v>
      </c>
      <c r="I786" s="6">
        <v>3</v>
      </c>
      <c r="J786" s="6">
        <f t="shared" si="117"/>
        <v>367</v>
      </c>
      <c r="K786" t="s">
        <v>7</v>
      </c>
      <c r="L786" t="s">
        <v>181</v>
      </c>
    </row>
    <row r="787" spans="1:12" x14ac:dyDescent="0.25">
      <c r="A787">
        <v>2365</v>
      </c>
      <c r="B787" s="7">
        <v>44860</v>
      </c>
      <c r="C787" s="7">
        <v>44861</v>
      </c>
      <c r="D787" s="7">
        <v>44868</v>
      </c>
      <c r="E787" s="9">
        <f t="shared" si="115"/>
        <v>7</v>
      </c>
      <c r="F787" t="s">
        <v>7</v>
      </c>
      <c r="G787" s="6">
        <v>240</v>
      </c>
      <c r="H787" s="6">
        <f t="shared" si="116"/>
        <v>34.285714285714285</v>
      </c>
      <c r="I787" s="6">
        <v>3</v>
      </c>
      <c r="J787" s="6">
        <f t="shared" si="117"/>
        <v>243</v>
      </c>
      <c r="K787" t="s">
        <v>7</v>
      </c>
      <c r="L787" t="s">
        <v>181</v>
      </c>
    </row>
    <row r="788" spans="1:12" x14ac:dyDescent="0.25">
      <c r="A788">
        <v>2369</v>
      </c>
      <c r="B788" s="7">
        <f t="shared" ref="B788:B790" si="120">C788</f>
        <v>44862</v>
      </c>
      <c r="C788" s="7">
        <v>44862</v>
      </c>
      <c r="D788" s="7">
        <v>44869</v>
      </c>
      <c r="E788" s="9">
        <f t="shared" si="115"/>
        <v>7</v>
      </c>
      <c r="F788" t="s">
        <v>7</v>
      </c>
      <c r="G788" s="6">
        <f>350+70</f>
        <v>420</v>
      </c>
      <c r="H788" s="6">
        <f t="shared" si="116"/>
        <v>60</v>
      </c>
      <c r="I788" s="6">
        <v>3</v>
      </c>
      <c r="J788" s="6">
        <f t="shared" si="117"/>
        <v>423</v>
      </c>
      <c r="K788" t="s">
        <v>8</v>
      </c>
      <c r="L788" t="s">
        <v>181</v>
      </c>
    </row>
    <row r="789" spans="1:12" x14ac:dyDescent="0.25">
      <c r="A789">
        <v>2371</v>
      </c>
      <c r="B789" s="7">
        <f t="shared" si="120"/>
        <v>44863</v>
      </c>
      <c r="C789" s="7">
        <v>44863</v>
      </c>
      <c r="D789" s="7">
        <v>44865</v>
      </c>
      <c r="E789" s="9">
        <f t="shared" si="115"/>
        <v>2</v>
      </c>
      <c r="F789" t="s">
        <v>7</v>
      </c>
      <c r="G789" s="6">
        <v>90</v>
      </c>
      <c r="H789" s="6">
        <f t="shared" si="116"/>
        <v>45</v>
      </c>
      <c r="I789" s="6">
        <v>3</v>
      </c>
      <c r="J789" s="6">
        <f t="shared" si="117"/>
        <v>93</v>
      </c>
      <c r="K789" t="s">
        <v>7</v>
      </c>
      <c r="L789" t="s">
        <v>181</v>
      </c>
    </row>
    <row r="790" spans="1:12" x14ac:dyDescent="0.25">
      <c r="A790">
        <v>2387</v>
      </c>
      <c r="B790" s="7">
        <f t="shared" si="120"/>
        <v>44834</v>
      </c>
      <c r="C790" s="7">
        <v>44834</v>
      </c>
      <c r="D790" s="7">
        <v>44865</v>
      </c>
      <c r="E790" s="9">
        <f t="shared" si="115"/>
        <v>31</v>
      </c>
      <c r="F790" t="s">
        <v>7</v>
      </c>
      <c r="G790" s="6">
        <v>465</v>
      </c>
      <c r="H790" s="6">
        <f t="shared" si="116"/>
        <v>15</v>
      </c>
      <c r="J790" s="6">
        <f t="shared" si="117"/>
        <v>465</v>
      </c>
      <c r="K790" t="s">
        <v>7</v>
      </c>
      <c r="L790" t="s">
        <v>181</v>
      </c>
    </row>
    <row r="791" spans="1:12" x14ac:dyDescent="0.25">
      <c r="A791" t="s">
        <v>64</v>
      </c>
      <c r="B791" s="7">
        <v>44746</v>
      </c>
      <c r="C791" s="7">
        <v>44858</v>
      </c>
      <c r="D791" s="7">
        <v>44869</v>
      </c>
      <c r="E791" s="9">
        <f t="shared" si="115"/>
        <v>11</v>
      </c>
      <c r="F791" t="s">
        <v>7</v>
      </c>
      <c r="G791" s="6">
        <f>55*12</f>
        <v>660</v>
      </c>
      <c r="H791" s="6">
        <f t="shared" si="116"/>
        <v>60</v>
      </c>
      <c r="J791" s="6">
        <f t="shared" si="117"/>
        <v>660</v>
      </c>
      <c r="K791" t="s">
        <v>7</v>
      </c>
      <c r="L791" t="s">
        <v>22</v>
      </c>
    </row>
    <row r="792" spans="1:12" x14ac:dyDescent="0.25">
      <c r="A792" t="s">
        <v>65</v>
      </c>
      <c r="B792" s="7">
        <f t="shared" ref="B792:B799" si="121">C792</f>
        <v>44804</v>
      </c>
      <c r="C792" s="7">
        <v>44804</v>
      </c>
      <c r="D792" s="7">
        <v>44834</v>
      </c>
      <c r="E792" s="9">
        <f t="shared" si="115"/>
        <v>30</v>
      </c>
      <c r="F792" t="s">
        <v>7</v>
      </c>
      <c r="G792" s="6">
        <v>1140</v>
      </c>
      <c r="H792" s="6">
        <f t="shared" si="116"/>
        <v>38</v>
      </c>
      <c r="J792" s="6">
        <f t="shared" si="117"/>
        <v>1140</v>
      </c>
      <c r="K792" t="s">
        <v>7</v>
      </c>
      <c r="L792" t="s">
        <v>181</v>
      </c>
    </row>
    <row r="793" spans="1:12" ht="14.25" customHeight="1" x14ac:dyDescent="0.25">
      <c r="A793" t="s">
        <v>66</v>
      </c>
      <c r="B793" s="7">
        <f t="shared" si="121"/>
        <v>44806</v>
      </c>
      <c r="C793" s="7">
        <v>44806</v>
      </c>
      <c r="D793" s="7">
        <v>44826</v>
      </c>
      <c r="E793" s="9">
        <f t="shared" si="115"/>
        <v>20</v>
      </c>
      <c r="F793" t="s">
        <v>7</v>
      </c>
      <c r="G793" s="8">
        <v>380</v>
      </c>
      <c r="H793" s="6">
        <f t="shared" si="116"/>
        <v>19</v>
      </c>
      <c r="I793" s="8"/>
      <c r="J793" s="8">
        <f t="shared" si="117"/>
        <v>380</v>
      </c>
      <c r="K793" t="s">
        <v>7</v>
      </c>
      <c r="L793" t="s">
        <v>181</v>
      </c>
    </row>
    <row r="794" spans="1:12" x14ac:dyDescent="0.25">
      <c r="A794" t="s">
        <v>67</v>
      </c>
      <c r="B794" s="7">
        <f t="shared" si="121"/>
        <v>44815</v>
      </c>
      <c r="C794" s="7">
        <v>44815</v>
      </c>
      <c r="D794" s="7">
        <v>44818</v>
      </c>
      <c r="E794" s="9">
        <f t="shared" si="115"/>
        <v>3</v>
      </c>
      <c r="F794" t="s">
        <v>7</v>
      </c>
      <c r="G794" s="8">
        <v>63</v>
      </c>
      <c r="H794" s="6">
        <f t="shared" si="116"/>
        <v>21</v>
      </c>
      <c r="I794" s="8"/>
      <c r="J794" s="8">
        <f t="shared" si="117"/>
        <v>63</v>
      </c>
      <c r="K794" t="s">
        <v>7</v>
      </c>
      <c r="L794" t="s">
        <v>181</v>
      </c>
    </row>
    <row r="795" spans="1:12" x14ac:dyDescent="0.25">
      <c r="A795" t="s">
        <v>68</v>
      </c>
      <c r="B795" s="7">
        <f t="shared" si="121"/>
        <v>44812</v>
      </c>
      <c r="C795" s="7">
        <v>44812</v>
      </c>
      <c r="D795" s="7">
        <v>44814</v>
      </c>
      <c r="E795" s="9">
        <f t="shared" si="115"/>
        <v>2</v>
      </c>
      <c r="F795" t="s">
        <v>7</v>
      </c>
      <c r="G795" s="8">
        <v>40</v>
      </c>
      <c r="H795" s="6">
        <f t="shared" si="116"/>
        <v>20</v>
      </c>
      <c r="I795" s="8"/>
      <c r="J795" s="8">
        <f t="shared" si="117"/>
        <v>40</v>
      </c>
      <c r="K795" t="s">
        <v>7</v>
      </c>
      <c r="L795" t="s">
        <v>181</v>
      </c>
    </row>
    <row r="796" spans="1:12" x14ac:dyDescent="0.25">
      <c r="A796" t="s">
        <v>69</v>
      </c>
      <c r="B796" s="7">
        <f t="shared" si="121"/>
        <v>44820</v>
      </c>
      <c r="C796" s="7">
        <v>44820</v>
      </c>
      <c r="D796" s="7">
        <v>44821</v>
      </c>
      <c r="E796" s="9">
        <f t="shared" si="115"/>
        <v>1</v>
      </c>
      <c r="F796" t="s">
        <v>7</v>
      </c>
      <c r="G796" s="8">
        <v>17</v>
      </c>
      <c r="H796" s="6">
        <f t="shared" si="116"/>
        <v>17</v>
      </c>
      <c r="I796" s="8"/>
      <c r="J796" s="8">
        <f t="shared" si="117"/>
        <v>17</v>
      </c>
      <c r="K796" t="s">
        <v>7</v>
      </c>
      <c r="L796" t="s">
        <v>181</v>
      </c>
    </row>
    <row r="797" spans="1:12" x14ac:dyDescent="0.25">
      <c r="A797" t="s">
        <v>70</v>
      </c>
      <c r="B797" s="7">
        <f t="shared" si="121"/>
        <v>44813</v>
      </c>
      <c r="C797" s="7">
        <v>44813</v>
      </c>
      <c r="D797" s="7">
        <v>44820</v>
      </c>
      <c r="E797" s="9">
        <f t="shared" si="115"/>
        <v>7</v>
      </c>
      <c r="F797" t="s">
        <v>7</v>
      </c>
      <c r="G797" s="8">
        <v>119</v>
      </c>
      <c r="H797" s="6">
        <f t="shared" si="116"/>
        <v>17</v>
      </c>
      <c r="I797" s="8"/>
      <c r="J797" s="8">
        <f t="shared" si="117"/>
        <v>119</v>
      </c>
      <c r="K797" t="s">
        <v>7</v>
      </c>
      <c r="L797" t="s">
        <v>181</v>
      </c>
    </row>
    <row r="798" spans="1:12" x14ac:dyDescent="0.25">
      <c r="A798" t="s">
        <v>71</v>
      </c>
      <c r="B798" s="7">
        <f t="shared" si="121"/>
        <v>44804</v>
      </c>
      <c r="C798" s="7">
        <v>44804</v>
      </c>
      <c r="D798" s="7">
        <v>44834</v>
      </c>
      <c r="E798" s="9">
        <f t="shared" si="115"/>
        <v>30</v>
      </c>
      <c r="F798" t="s">
        <v>7</v>
      </c>
      <c r="G798" s="8">
        <f>691.25*1.085</f>
        <v>750.00625000000002</v>
      </c>
      <c r="H798" s="6">
        <f t="shared" si="116"/>
        <v>25.000208333333333</v>
      </c>
      <c r="I798" s="8"/>
      <c r="J798" s="8">
        <f t="shared" si="117"/>
        <v>750.00625000000002</v>
      </c>
      <c r="K798" t="s">
        <v>7</v>
      </c>
      <c r="L798" t="s">
        <v>181</v>
      </c>
    </row>
    <row r="799" spans="1:12" x14ac:dyDescent="0.25">
      <c r="A799" t="s">
        <v>71</v>
      </c>
      <c r="B799" s="7">
        <f t="shared" si="121"/>
        <v>44804</v>
      </c>
      <c r="C799" s="7">
        <v>44804</v>
      </c>
      <c r="D799" s="7">
        <v>44834</v>
      </c>
      <c r="E799" s="9">
        <f t="shared" si="115"/>
        <v>30</v>
      </c>
      <c r="F799" t="s">
        <v>7</v>
      </c>
      <c r="G799" s="8">
        <f>635.95*1.085</f>
        <v>690.00575000000003</v>
      </c>
      <c r="H799" s="6">
        <f t="shared" si="116"/>
        <v>23.000191666666669</v>
      </c>
      <c r="I799" s="8"/>
      <c r="J799" s="8">
        <f t="shared" si="117"/>
        <v>690.00575000000003</v>
      </c>
      <c r="K799" t="s">
        <v>7</v>
      </c>
      <c r="L799" t="s">
        <v>181</v>
      </c>
    </row>
    <row r="800" spans="1:12" x14ac:dyDescent="0.25">
      <c r="A800">
        <v>2174</v>
      </c>
      <c r="B800" s="7">
        <v>44819</v>
      </c>
      <c r="C800" s="7">
        <v>44821</v>
      </c>
      <c r="D800" s="7">
        <v>44834</v>
      </c>
      <c r="E800" s="9">
        <f t="shared" si="115"/>
        <v>13</v>
      </c>
      <c r="F800" t="s">
        <v>7</v>
      </c>
      <c r="G800" s="8">
        <v>325</v>
      </c>
      <c r="H800" s="6">
        <f t="shared" si="116"/>
        <v>25</v>
      </c>
      <c r="I800" s="8">
        <v>18</v>
      </c>
      <c r="J800" s="8">
        <f t="shared" si="117"/>
        <v>343</v>
      </c>
      <c r="K800" t="s">
        <v>7</v>
      </c>
      <c r="L800" t="s">
        <v>181</v>
      </c>
    </row>
    <row r="801" spans="1:12" x14ac:dyDescent="0.25">
      <c r="A801">
        <v>2191</v>
      </c>
      <c r="B801" s="7">
        <v>44761</v>
      </c>
      <c r="C801" s="7">
        <v>44808</v>
      </c>
      <c r="D801" s="7">
        <v>44824</v>
      </c>
      <c r="E801" s="9">
        <f t="shared" si="115"/>
        <v>16</v>
      </c>
      <c r="F801" t="s">
        <v>8</v>
      </c>
      <c r="G801" s="8">
        <v>340</v>
      </c>
      <c r="H801" s="6">
        <f t="shared" si="116"/>
        <v>21.25</v>
      </c>
      <c r="I801" s="8">
        <v>98</v>
      </c>
      <c r="J801" s="8">
        <f t="shared" si="117"/>
        <v>438</v>
      </c>
      <c r="K801" t="s">
        <v>7</v>
      </c>
      <c r="L801" t="s">
        <v>181</v>
      </c>
    </row>
    <row r="802" spans="1:12" x14ac:dyDescent="0.25">
      <c r="A802">
        <v>2255</v>
      </c>
      <c r="B802" s="7">
        <f>C802</f>
        <v>44806</v>
      </c>
      <c r="C802" s="7">
        <v>44806</v>
      </c>
      <c r="D802" s="7">
        <v>44809</v>
      </c>
      <c r="E802" s="9">
        <f t="shared" si="115"/>
        <v>3</v>
      </c>
      <c r="F802" t="s">
        <v>7</v>
      </c>
      <c r="G802" s="8">
        <v>90</v>
      </c>
      <c r="H802" s="6">
        <f t="shared" si="116"/>
        <v>30</v>
      </c>
      <c r="I802" s="8">
        <v>3</v>
      </c>
      <c r="J802" s="8">
        <f t="shared" si="117"/>
        <v>93</v>
      </c>
      <c r="K802" t="s">
        <v>7</v>
      </c>
      <c r="L802" t="s">
        <v>181</v>
      </c>
    </row>
    <row r="803" spans="1:12" x14ac:dyDescent="0.25">
      <c r="A803">
        <v>2256</v>
      </c>
      <c r="B803" s="7">
        <v>44807</v>
      </c>
      <c r="C803" s="7">
        <v>44809</v>
      </c>
      <c r="D803" s="7">
        <v>44823</v>
      </c>
      <c r="E803" s="9">
        <f t="shared" si="115"/>
        <v>14</v>
      </c>
      <c r="F803" t="s">
        <v>7</v>
      </c>
      <c r="G803" s="8">
        <v>280</v>
      </c>
      <c r="H803" s="6">
        <f t="shared" si="116"/>
        <v>20</v>
      </c>
      <c r="I803" s="8">
        <v>18</v>
      </c>
      <c r="J803" s="8">
        <f t="shared" si="117"/>
        <v>298</v>
      </c>
      <c r="K803" t="s">
        <v>7</v>
      </c>
      <c r="L803" t="s">
        <v>181</v>
      </c>
    </row>
    <row r="804" spans="1:12" x14ac:dyDescent="0.25">
      <c r="A804">
        <v>2257</v>
      </c>
      <c r="B804" s="7">
        <f t="shared" ref="B804:B812" si="122">C804</f>
        <v>44807</v>
      </c>
      <c r="C804" s="7">
        <v>44807</v>
      </c>
      <c r="D804" s="7">
        <v>44825</v>
      </c>
      <c r="E804" s="9">
        <f t="shared" si="115"/>
        <v>18</v>
      </c>
      <c r="F804" t="s">
        <v>7</v>
      </c>
      <c r="G804" s="8">
        <v>475</v>
      </c>
      <c r="H804" s="6">
        <f t="shared" si="116"/>
        <v>26.388888888888889</v>
      </c>
      <c r="I804" s="8">
        <v>3</v>
      </c>
      <c r="J804" s="8">
        <f t="shared" si="117"/>
        <v>478</v>
      </c>
      <c r="K804" t="s">
        <v>7</v>
      </c>
      <c r="L804" t="s">
        <v>181</v>
      </c>
    </row>
    <row r="805" spans="1:12" x14ac:dyDescent="0.25">
      <c r="A805">
        <v>2258</v>
      </c>
      <c r="B805" s="7">
        <f t="shared" si="122"/>
        <v>44809</v>
      </c>
      <c r="C805" s="7">
        <v>44809</v>
      </c>
      <c r="D805" s="7">
        <v>44820</v>
      </c>
      <c r="E805" s="9">
        <f t="shared" si="115"/>
        <v>11</v>
      </c>
      <c r="F805" t="s">
        <v>7</v>
      </c>
      <c r="G805" s="8">
        <v>231</v>
      </c>
      <c r="H805" s="6">
        <f t="shared" si="116"/>
        <v>21</v>
      </c>
      <c r="I805" s="8">
        <v>3</v>
      </c>
      <c r="J805" s="8">
        <f t="shared" si="117"/>
        <v>234</v>
      </c>
      <c r="K805" t="s">
        <v>7</v>
      </c>
      <c r="L805" t="s">
        <v>181</v>
      </c>
    </row>
    <row r="806" spans="1:12" x14ac:dyDescent="0.25">
      <c r="A806">
        <v>2259</v>
      </c>
      <c r="B806" s="7">
        <f t="shared" si="122"/>
        <v>44810</v>
      </c>
      <c r="C806" s="7">
        <v>44810</v>
      </c>
      <c r="D806" s="7">
        <v>44813</v>
      </c>
      <c r="E806" s="9">
        <f t="shared" si="115"/>
        <v>3</v>
      </c>
      <c r="F806" t="s">
        <v>7</v>
      </c>
      <c r="G806" s="8">
        <v>90</v>
      </c>
      <c r="H806" s="6">
        <f t="shared" si="116"/>
        <v>30</v>
      </c>
      <c r="I806" s="8">
        <v>13</v>
      </c>
      <c r="J806" s="8">
        <f t="shared" si="117"/>
        <v>103</v>
      </c>
      <c r="K806" t="s">
        <v>7</v>
      </c>
      <c r="L806" t="s">
        <v>181</v>
      </c>
    </row>
    <row r="807" spans="1:12" x14ac:dyDescent="0.25">
      <c r="A807">
        <v>2261</v>
      </c>
      <c r="B807" s="7">
        <f t="shared" si="122"/>
        <v>44804</v>
      </c>
      <c r="C807" s="7">
        <v>44804</v>
      </c>
      <c r="D807" s="7">
        <v>44834</v>
      </c>
      <c r="E807" s="9">
        <f t="shared" si="115"/>
        <v>30</v>
      </c>
      <c r="F807" t="s">
        <v>7</v>
      </c>
      <c r="G807" s="8">
        <v>450</v>
      </c>
      <c r="H807" s="6">
        <f t="shared" si="116"/>
        <v>15</v>
      </c>
      <c r="I807" s="8"/>
      <c r="J807" s="8">
        <f t="shared" si="117"/>
        <v>450</v>
      </c>
      <c r="K807" t="s">
        <v>7</v>
      </c>
      <c r="L807" t="s">
        <v>181</v>
      </c>
    </row>
    <row r="808" spans="1:12" x14ac:dyDescent="0.25">
      <c r="A808">
        <v>2262</v>
      </c>
      <c r="B808" s="7">
        <f t="shared" si="122"/>
        <v>44811</v>
      </c>
      <c r="C808" s="7">
        <v>44811</v>
      </c>
      <c r="D808" s="7">
        <v>44812</v>
      </c>
      <c r="E808" s="9">
        <f t="shared" si="115"/>
        <v>1</v>
      </c>
      <c r="F808" t="s">
        <v>7</v>
      </c>
      <c r="G808" s="8">
        <v>39</v>
      </c>
      <c r="H808" s="6">
        <f t="shared" si="116"/>
        <v>39</v>
      </c>
      <c r="I808" s="8"/>
      <c r="J808" s="8">
        <f t="shared" si="117"/>
        <v>39</v>
      </c>
      <c r="K808" t="s">
        <v>8</v>
      </c>
      <c r="L808" t="s">
        <v>181</v>
      </c>
    </row>
    <row r="809" spans="1:12" x14ac:dyDescent="0.25">
      <c r="A809">
        <v>2264</v>
      </c>
      <c r="B809" s="7">
        <f t="shared" si="122"/>
        <v>44812</v>
      </c>
      <c r="C809" s="7">
        <v>44812</v>
      </c>
      <c r="D809" s="7">
        <v>44820</v>
      </c>
      <c r="E809" s="9">
        <f t="shared" si="115"/>
        <v>8</v>
      </c>
      <c r="F809" t="s">
        <v>7</v>
      </c>
      <c r="G809" s="8">
        <v>200</v>
      </c>
      <c r="H809" s="6">
        <f t="shared" si="116"/>
        <v>25</v>
      </c>
      <c r="I809" s="8">
        <v>3</v>
      </c>
      <c r="J809" s="8">
        <f t="shared" si="117"/>
        <v>203</v>
      </c>
      <c r="K809" t="s">
        <v>7</v>
      </c>
      <c r="L809" t="s">
        <v>181</v>
      </c>
    </row>
    <row r="810" spans="1:12" x14ac:dyDescent="0.25">
      <c r="A810">
        <v>2265</v>
      </c>
      <c r="B810" s="7">
        <f t="shared" si="122"/>
        <v>44812</v>
      </c>
      <c r="C810" s="7">
        <v>44812</v>
      </c>
      <c r="D810" s="7">
        <v>44816</v>
      </c>
      <c r="E810" s="9">
        <f t="shared" si="115"/>
        <v>4</v>
      </c>
      <c r="F810" t="s">
        <v>7</v>
      </c>
      <c r="G810" s="8">
        <v>120</v>
      </c>
      <c r="H810" s="6">
        <f t="shared" si="116"/>
        <v>30</v>
      </c>
      <c r="I810" s="8">
        <v>3</v>
      </c>
      <c r="J810" s="8">
        <f t="shared" si="117"/>
        <v>123</v>
      </c>
      <c r="K810" t="s">
        <v>7</v>
      </c>
      <c r="L810" t="s">
        <v>181</v>
      </c>
    </row>
    <row r="811" spans="1:12" x14ac:dyDescent="0.25">
      <c r="A811">
        <v>2266</v>
      </c>
      <c r="B811" s="7">
        <f t="shared" si="122"/>
        <v>44812</v>
      </c>
      <c r="C811" s="7">
        <v>44812</v>
      </c>
      <c r="D811" s="7">
        <v>44814</v>
      </c>
      <c r="E811" s="9">
        <f t="shared" si="115"/>
        <v>2</v>
      </c>
      <c r="F811" t="s">
        <v>7</v>
      </c>
      <c r="G811" s="8">
        <v>170</v>
      </c>
      <c r="H811" s="6">
        <f t="shared" si="116"/>
        <v>85</v>
      </c>
      <c r="I811" s="8">
        <v>3</v>
      </c>
      <c r="J811" s="8">
        <f t="shared" si="117"/>
        <v>173</v>
      </c>
      <c r="K811" t="s">
        <v>7</v>
      </c>
      <c r="L811" t="s">
        <v>181</v>
      </c>
    </row>
    <row r="812" spans="1:12" x14ac:dyDescent="0.25">
      <c r="A812">
        <v>2267</v>
      </c>
      <c r="B812" s="7">
        <f t="shared" si="122"/>
        <v>44812</v>
      </c>
      <c r="C812" s="7">
        <v>44812</v>
      </c>
      <c r="D812" s="7">
        <v>44842</v>
      </c>
      <c r="E812" s="9">
        <f t="shared" si="115"/>
        <v>30</v>
      </c>
      <c r="F812" t="s">
        <v>7</v>
      </c>
      <c r="G812" s="8">
        <v>450</v>
      </c>
      <c r="H812" s="6">
        <f t="shared" si="116"/>
        <v>15</v>
      </c>
      <c r="I812" s="8">
        <v>3</v>
      </c>
      <c r="J812" s="8">
        <f t="shared" si="117"/>
        <v>453</v>
      </c>
      <c r="K812" t="s">
        <v>7</v>
      </c>
      <c r="L812" t="s">
        <v>181</v>
      </c>
    </row>
    <row r="813" spans="1:12" x14ac:dyDescent="0.25">
      <c r="A813">
        <v>2268</v>
      </c>
      <c r="B813" s="7">
        <v>44810</v>
      </c>
      <c r="C813" s="7">
        <v>44813</v>
      </c>
      <c r="D813" s="7">
        <v>44831</v>
      </c>
      <c r="E813" s="9">
        <f t="shared" si="115"/>
        <v>18</v>
      </c>
      <c r="F813" t="s">
        <v>8</v>
      </c>
      <c r="G813" s="8">
        <v>361</v>
      </c>
      <c r="H813" s="6">
        <f t="shared" si="116"/>
        <v>20.055555555555557</v>
      </c>
      <c r="I813" s="8">
        <v>83</v>
      </c>
      <c r="J813" s="8">
        <f t="shared" si="117"/>
        <v>444</v>
      </c>
      <c r="K813" t="s">
        <v>7</v>
      </c>
      <c r="L813" t="s">
        <v>181</v>
      </c>
    </row>
    <row r="814" spans="1:12" x14ac:dyDescent="0.25">
      <c r="A814">
        <v>2269</v>
      </c>
      <c r="B814" s="7">
        <f>C814</f>
        <v>44814</v>
      </c>
      <c r="C814" s="7">
        <v>44814</v>
      </c>
      <c r="D814" s="7">
        <v>44816</v>
      </c>
      <c r="E814" s="9">
        <f t="shared" si="115"/>
        <v>2</v>
      </c>
      <c r="F814" t="s">
        <v>7</v>
      </c>
      <c r="G814" s="8">
        <v>100</v>
      </c>
      <c r="H814" s="6">
        <f t="shared" si="116"/>
        <v>50</v>
      </c>
      <c r="I814" s="8">
        <v>3</v>
      </c>
      <c r="J814" s="8">
        <f t="shared" si="117"/>
        <v>103</v>
      </c>
      <c r="K814" t="s">
        <v>7</v>
      </c>
      <c r="L814" t="s">
        <v>181</v>
      </c>
    </row>
    <row r="815" spans="1:12" x14ac:dyDescent="0.25">
      <c r="A815">
        <v>2270</v>
      </c>
      <c r="B815" s="7">
        <v>44812</v>
      </c>
      <c r="C815" s="7">
        <v>44816</v>
      </c>
      <c r="D815" s="7">
        <v>44830</v>
      </c>
      <c r="E815" s="9">
        <f t="shared" si="115"/>
        <v>14</v>
      </c>
      <c r="F815" t="s">
        <v>7</v>
      </c>
      <c r="G815" s="8">
        <v>322</v>
      </c>
      <c r="H815" s="6">
        <f t="shared" si="116"/>
        <v>23</v>
      </c>
      <c r="I815" s="8">
        <v>13</v>
      </c>
      <c r="J815" s="8">
        <f t="shared" si="117"/>
        <v>335</v>
      </c>
      <c r="K815" t="s">
        <v>7</v>
      </c>
      <c r="L815" t="s">
        <v>181</v>
      </c>
    </row>
    <row r="816" spans="1:12" x14ac:dyDescent="0.25">
      <c r="A816">
        <v>2271</v>
      </c>
      <c r="B816" s="7">
        <f t="shared" ref="B816:B817" si="123">C816</f>
        <v>44804</v>
      </c>
      <c r="C816" s="7">
        <v>44804</v>
      </c>
      <c r="D816" s="7">
        <v>44834</v>
      </c>
      <c r="E816" s="9">
        <f t="shared" si="115"/>
        <v>30</v>
      </c>
      <c r="F816" t="s">
        <v>7</v>
      </c>
      <c r="G816" s="8">
        <v>570</v>
      </c>
      <c r="H816" s="6">
        <f t="shared" si="116"/>
        <v>19</v>
      </c>
      <c r="I816" s="8"/>
      <c r="J816" s="8">
        <f t="shared" si="117"/>
        <v>570</v>
      </c>
      <c r="K816" t="s">
        <v>7</v>
      </c>
      <c r="L816" t="s">
        <v>181</v>
      </c>
    </row>
    <row r="817" spans="1:12" x14ac:dyDescent="0.25">
      <c r="A817">
        <v>2274</v>
      </c>
      <c r="B817" s="7">
        <f t="shared" si="123"/>
        <v>44817</v>
      </c>
      <c r="C817" s="7">
        <v>44817</v>
      </c>
      <c r="D817" s="7">
        <v>44831</v>
      </c>
      <c r="E817" s="9">
        <f t="shared" si="115"/>
        <v>14</v>
      </c>
      <c r="F817" t="s">
        <v>7</v>
      </c>
      <c r="G817" s="8">
        <v>350</v>
      </c>
      <c r="H817" s="6">
        <f t="shared" si="116"/>
        <v>25</v>
      </c>
      <c r="I817" s="8">
        <v>3</v>
      </c>
      <c r="J817" s="8">
        <f t="shared" si="117"/>
        <v>353</v>
      </c>
      <c r="K817" t="s">
        <v>7</v>
      </c>
      <c r="L817" t="s">
        <v>181</v>
      </c>
    </row>
    <row r="818" spans="1:12" x14ac:dyDescent="0.25">
      <c r="A818">
        <v>2275</v>
      </c>
      <c r="B818" s="7">
        <v>44814</v>
      </c>
      <c r="C818" s="7">
        <v>44824</v>
      </c>
      <c r="D818" s="7">
        <v>44877</v>
      </c>
      <c r="E818" s="9">
        <f t="shared" si="115"/>
        <v>53</v>
      </c>
      <c r="F818" t="s">
        <v>8</v>
      </c>
      <c r="G818" s="8">
        <v>1219</v>
      </c>
      <c r="H818" s="6">
        <f t="shared" si="116"/>
        <v>23</v>
      </c>
      <c r="I818" s="8">
        <v>83</v>
      </c>
      <c r="J818" s="8">
        <f t="shared" si="117"/>
        <v>1302</v>
      </c>
      <c r="K818" t="s">
        <v>7</v>
      </c>
      <c r="L818" t="s">
        <v>181</v>
      </c>
    </row>
    <row r="819" spans="1:12" x14ac:dyDescent="0.25">
      <c r="A819">
        <v>2276</v>
      </c>
      <c r="B819" s="7">
        <f>C819</f>
        <v>44818</v>
      </c>
      <c r="C819" s="7">
        <v>44818</v>
      </c>
      <c r="D819" s="7">
        <v>44819</v>
      </c>
      <c r="E819" s="9">
        <f t="shared" si="115"/>
        <v>1</v>
      </c>
      <c r="F819" t="s">
        <v>7</v>
      </c>
      <c r="G819" s="8">
        <v>55</v>
      </c>
      <c r="H819" s="6">
        <f t="shared" si="116"/>
        <v>55</v>
      </c>
      <c r="I819" s="8">
        <v>3</v>
      </c>
      <c r="J819" s="8">
        <f t="shared" si="117"/>
        <v>58</v>
      </c>
      <c r="K819" t="s">
        <v>7</v>
      </c>
      <c r="L819" t="s">
        <v>181</v>
      </c>
    </row>
    <row r="820" spans="1:12" x14ac:dyDescent="0.25">
      <c r="A820">
        <v>2277</v>
      </c>
      <c r="B820" s="7">
        <v>44818</v>
      </c>
      <c r="C820" s="7">
        <v>44818</v>
      </c>
      <c r="D820" s="7">
        <v>44828</v>
      </c>
      <c r="E820" s="9">
        <f t="shared" si="115"/>
        <v>10</v>
      </c>
      <c r="F820" t="s">
        <v>7</v>
      </c>
      <c r="G820" s="8">
        <v>280</v>
      </c>
      <c r="H820" s="6">
        <f t="shared" si="116"/>
        <v>28</v>
      </c>
      <c r="I820" s="8">
        <v>18</v>
      </c>
      <c r="J820" s="8">
        <f t="shared" si="117"/>
        <v>298</v>
      </c>
      <c r="K820" t="s">
        <v>7</v>
      </c>
      <c r="L820" t="s">
        <v>181</v>
      </c>
    </row>
    <row r="821" spans="1:12" x14ac:dyDescent="0.25">
      <c r="A821">
        <v>2278</v>
      </c>
      <c r="B821" s="7">
        <f>C821</f>
        <v>44818</v>
      </c>
      <c r="C821" s="7">
        <v>44818</v>
      </c>
      <c r="D821" s="7">
        <v>44825</v>
      </c>
      <c r="E821" s="9">
        <f t="shared" si="115"/>
        <v>7</v>
      </c>
      <c r="F821" t="s">
        <v>7</v>
      </c>
      <c r="G821" s="8">
        <v>175</v>
      </c>
      <c r="H821" s="6">
        <f t="shared" si="116"/>
        <v>25</v>
      </c>
      <c r="I821" s="8">
        <v>3</v>
      </c>
      <c r="J821" s="8">
        <f t="shared" si="117"/>
        <v>178</v>
      </c>
      <c r="K821" t="s">
        <v>7</v>
      </c>
      <c r="L821" t="s">
        <v>181</v>
      </c>
    </row>
    <row r="822" spans="1:12" x14ac:dyDescent="0.25">
      <c r="A822">
        <v>2279</v>
      </c>
      <c r="B822" s="7">
        <v>44817</v>
      </c>
      <c r="C822" s="7">
        <v>44832</v>
      </c>
      <c r="D822" s="7">
        <v>44930</v>
      </c>
      <c r="E822" s="9">
        <f t="shared" si="115"/>
        <v>98</v>
      </c>
      <c r="F822" t="s">
        <v>8</v>
      </c>
      <c r="G822" s="8">
        <v>1862</v>
      </c>
      <c r="H822" s="6">
        <f t="shared" si="116"/>
        <v>19</v>
      </c>
      <c r="I822" s="8">
        <v>83</v>
      </c>
      <c r="J822" s="8">
        <f t="shared" si="117"/>
        <v>1945</v>
      </c>
      <c r="K822" t="s">
        <v>7</v>
      </c>
      <c r="L822" t="s">
        <v>181</v>
      </c>
    </row>
    <row r="823" spans="1:12" x14ac:dyDescent="0.25">
      <c r="A823">
        <v>2280</v>
      </c>
      <c r="B823" s="7">
        <v>44814</v>
      </c>
      <c r="C823" s="7">
        <v>44831</v>
      </c>
      <c r="D823" s="7">
        <v>44839</v>
      </c>
      <c r="E823" s="9">
        <f t="shared" si="115"/>
        <v>8</v>
      </c>
      <c r="F823" t="s">
        <v>8</v>
      </c>
      <c r="G823" s="8">
        <v>240</v>
      </c>
      <c r="H823" s="6">
        <f t="shared" si="116"/>
        <v>30</v>
      </c>
      <c r="I823" s="8">
        <v>98</v>
      </c>
      <c r="J823" s="8">
        <f t="shared" si="117"/>
        <v>338</v>
      </c>
      <c r="K823" t="s">
        <v>7</v>
      </c>
      <c r="L823" t="s">
        <v>181</v>
      </c>
    </row>
    <row r="824" spans="1:12" x14ac:dyDescent="0.25">
      <c r="A824">
        <v>2281</v>
      </c>
      <c r="B824" s="7">
        <f t="shared" ref="B824:B835" si="124">C824</f>
        <v>44819</v>
      </c>
      <c r="C824" s="7">
        <v>44819</v>
      </c>
      <c r="D824" s="7">
        <v>44828</v>
      </c>
      <c r="E824" s="9">
        <f t="shared" si="115"/>
        <v>9</v>
      </c>
      <c r="F824" t="s">
        <v>7</v>
      </c>
      <c r="G824" s="8">
        <v>270</v>
      </c>
      <c r="H824" s="6">
        <f t="shared" si="116"/>
        <v>30</v>
      </c>
      <c r="I824" s="8">
        <v>3</v>
      </c>
      <c r="J824" s="8">
        <f t="shared" si="117"/>
        <v>273</v>
      </c>
      <c r="K824" t="s">
        <v>7</v>
      </c>
      <c r="L824" t="s">
        <v>181</v>
      </c>
    </row>
    <row r="825" spans="1:12" x14ac:dyDescent="0.25">
      <c r="A825">
        <v>2282</v>
      </c>
      <c r="B825" s="7">
        <f t="shared" si="124"/>
        <v>44819</v>
      </c>
      <c r="C825" s="7">
        <v>44819</v>
      </c>
      <c r="D825" s="7">
        <v>44835</v>
      </c>
      <c r="E825" s="9">
        <f t="shared" si="115"/>
        <v>16</v>
      </c>
      <c r="F825" t="s">
        <v>7</v>
      </c>
      <c r="G825" s="8">
        <v>400</v>
      </c>
      <c r="H825" s="6">
        <f t="shared" si="116"/>
        <v>25</v>
      </c>
      <c r="I825" s="8">
        <v>18</v>
      </c>
      <c r="J825" s="8">
        <f t="shared" si="117"/>
        <v>418</v>
      </c>
      <c r="K825" t="s">
        <v>7</v>
      </c>
      <c r="L825" t="s">
        <v>181</v>
      </c>
    </row>
    <row r="826" spans="1:12" x14ac:dyDescent="0.25">
      <c r="A826">
        <v>2283</v>
      </c>
      <c r="B826" s="7">
        <f t="shared" si="124"/>
        <v>44823</v>
      </c>
      <c r="C826" s="7">
        <v>44823</v>
      </c>
      <c r="D826" s="7">
        <v>44827</v>
      </c>
      <c r="E826" s="9">
        <f t="shared" si="115"/>
        <v>4</v>
      </c>
      <c r="F826" t="s">
        <v>7</v>
      </c>
      <c r="G826" s="8">
        <v>125</v>
      </c>
      <c r="H826" s="6">
        <f t="shared" si="116"/>
        <v>31.25</v>
      </c>
      <c r="I826" s="8">
        <v>3</v>
      </c>
      <c r="J826" s="8">
        <f t="shared" si="117"/>
        <v>128</v>
      </c>
      <c r="K826" t="s">
        <v>7</v>
      </c>
      <c r="L826" t="s">
        <v>181</v>
      </c>
    </row>
    <row r="827" spans="1:12" x14ac:dyDescent="0.25">
      <c r="A827">
        <v>2284</v>
      </c>
      <c r="B827" s="7">
        <f t="shared" si="124"/>
        <v>44821</v>
      </c>
      <c r="C827" s="7">
        <v>44821</v>
      </c>
      <c r="D827" s="7">
        <v>44827</v>
      </c>
      <c r="E827" s="9">
        <f t="shared" si="115"/>
        <v>6</v>
      </c>
      <c r="F827" t="s">
        <v>7</v>
      </c>
      <c r="G827" s="8">
        <v>150</v>
      </c>
      <c r="H827" s="6">
        <f t="shared" si="116"/>
        <v>25</v>
      </c>
      <c r="I827" s="8">
        <v>3</v>
      </c>
      <c r="J827" s="8">
        <f t="shared" si="117"/>
        <v>153</v>
      </c>
      <c r="K827" t="s">
        <v>7</v>
      </c>
      <c r="L827" t="s">
        <v>181</v>
      </c>
    </row>
    <row r="828" spans="1:12" x14ac:dyDescent="0.25">
      <c r="A828">
        <v>2285</v>
      </c>
      <c r="B828" s="7">
        <f t="shared" si="124"/>
        <v>44821</v>
      </c>
      <c r="C828" s="7">
        <v>44821</v>
      </c>
      <c r="D828" s="7">
        <v>44838</v>
      </c>
      <c r="E828" s="9">
        <f t="shared" si="115"/>
        <v>17</v>
      </c>
      <c r="F828" t="s">
        <v>7</v>
      </c>
      <c r="G828" s="8">
        <v>540</v>
      </c>
      <c r="H828" s="6">
        <f t="shared" si="116"/>
        <v>31.764705882352942</v>
      </c>
      <c r="I828" s="8">
        <v>3</v>
      </c>
      <c r="J828" s="8">
        <f t="shared" si="117"/>
        <v>543</v>
      </c>
      <c r="K828" t="s">
        <v>7</v>
      </c>
      <c r="L828" t="s">
        <v>181</v>
      </c>
    </row>
    <row r="829" spans="1:12" x14ac:dyDescent="0.25">
      <c r="A829">
        <v>2286</v>
      </c>
      <c r="B829" s="7">
        <f t="shared" si="124"/>
        <v>44821</v>
      </c>
      <c r="C829" s="7">
        <v>44821</v>
      </c>
      <c r="D829" s="7">
        <v>44826</v>
      </c>
      <c r="E829" s="9">
        <f t="shared" si="115"/>
        <v>5</v>
      </c>
      <c r="F829" t="s">
        <v>7</v>
      </c>
      <c r="G829" s="8">
        <v>140</v>
      </c>
      <c r="H829" s="6">
        <f t="shared" si="116"/>
        <v>28</v>
      </c>
      <c r="I829" s="8">
        <v>3</v>
      </c>
      <c r="J829" s="8">
        <f t="shared" si="117"/>
        <v>143</v>
      </c>
      <c r="K829" t="s">
        <v>7</v>
      </c>
      <c r="L829" t="s">
        <v>181</v>
      </c>
    </row>
    <row r="830" spans="1:12" x14ac:dyDescent="0.25">
      <c r="A830">
        <v>2287</v>
      </c>
      <c r="B830" s="7">
        <f t="shared" si="124"/>
        <v>44821</v>
      </c>
      <c r="C830" s="7">
        <v>44821</v>
      </c>
      <c r="D830" s="7">
        <v>44847</v>
      </c>
      <c r="E830" s="9">
        <f t="shared" si="115"/>
        <v>26</v>
      </c>
      <c r="F830" t="s">
        <v>7</v>
      </c>
      <c r="G830" s="8">
        <v>598</v>
      </c>
      <c r="H830" s="6">
        <f t="shared" si="116"/>
        <v>23</v>
      </c>
      <c r="I830" s="8">
        <v>18</v>
      </c>
      <c r="J830" s="8">
        <f t="shared" si="117"/>
        <v>616</v>
      </c>
      <c r="K830" t="s">
        <v>7</v>
      </c>
      <c r="L830" t="s">
        <v>181</v>
      </c>
    </row>
    <row r="831" spans="1:12" x14ac:dyDescent="0.25">
      <c r="A831">
        <v>2288</v>
      </c>
      <c r="B831" s="7">
        <f t="shared" si="124"/>
        <v>44821</v>
      </c>
      <c r="C831" s="7">
        <v>44821</v>
      </c>
      <c r="D831" s="7">
        <v>44851</v>
      </c>
      <c r="E831" s="9">
        <f t="shared" si="115"/>
        <v>30</v>
      </c>
      <c r="F831" t="s">
        <v>7</v>
      </c>
      <c r="G831" s="8">
        <v>450</v>
      </c>
      <c r="H831" s="6">
        <f t="shared" si="116"/>
        <v>15</v>
      </c>
      <c r="I831" s="8">
        <v>3</v>
      </c>
      <c r="J831" s="8">
        <f t="shared" si="117"/>
        <v>453</v>
      </c>
      <c r="K831" t="s">
        <v>7</v>
      </c>
      <c r="L831" t="s">
        <v>181</v>
      </c>
    </row>
    <row r="832" spans="1:12" x14ac:dyDescent="0.25">
      <c r="A832">
        <v>2289</v>
      </c>
      <c r="B832" s="7">
        <f t="shared" si="124"/>
        <v>44824</v>
      </c>
      <c r="C832" s="7">
        <v>44824</v>
      </c>
      <c r="D832" s="7">
        <v>44825</v>
      </c>
      <c r="E832" s="9">
        <f t="shared" si="115"/>
        <v>1</v>
      </c>
      <c r="F832" t="s">
        <v>7</v>
      </c>
      <c r="G832" s="8">
        <v>85</v>
      </c>
      <c r="H832" s="6">
        <f t="shared" si="116"/>
        <v>85</v>
      </c>
      <c r="I832" s="8">
        <v>3</v>
      </c>
      <c r="J832" s="8">
        <f t="shared" si="117"/>
        <v>88</v>
      </c>
      <c r="K832" t="s">
        <v>7</v>
      </c>
      <c r="L832" t="s">
        <v>181</v>
      </c>
    </row>
    <row r="833" spans="1:12" x14ac:dyDescent="0.25">
      <c r="A833">
        <v>2290</v>
      </c>
      <c r="B833" s="7">
        <f t="shared" si="124"/>
        <v>44825</v>
      </c>
      <c r="C833" s="7">
        <v>44825</v>
      </c>
      <c r="D833" s="7">
        <v>44832</v>
      </c>
      <c r="E833" s="9">
        <f t="shared" si="115"/>
        <v>7</v>
      </c>
      <c r="F833" t="s">
        <v>7</v>
      </c>
      <c r="G833" s="8">
        <v>350</v>
      </c>
      <c r="H833" s="6">
        <f t="shared" si="116"/>
        <v>50</v>
      </c>
      <c r="I833" s="8"/>
      <c r="J833" s="8">
        <f t="shared" si="117"/>
        <v>350</v>
      </c>
      <c r="K833" t="s">
        <v>8</v>
      </c>
      <c r="L833" t="s">
        <v>181</v>
      </c>
    </row>
    <row r="834" spans="1:12" x14ac:dyDescent="0.25">
      <c r="A834">
        <v>2291</v>
      </c>
      <c r="B834" s="7">
        <f t="shared" si="124"/>
        <v>44825</v>
      </c>
      <c r="C834" s="7">
        <v>44825</v>
      </c>
      <c r="D834" s="7">
        <v>44830</v>
      </c>
      <c r="E834" s="9">
        <f t="shared" si="115"/>
        <v>5</v>
      </c>
      <c r="F834" t="s">
        <v>7</v>
      </c>
      <c r="G834" s="8">
        <v>125</v>
      </c>
      <c r="H834" s="6">
        <f t="shared" si="116"/>
        <v>25</v>
      </c>
      <c r="I834" s="8">
        <v>3</v>
      </c>
      <c r="J834" s="8">
        <f t="shared" si="117"/>
        <v>128</v>
      </c>
      <c r="K834" t="s">
        <v>7</v>
      </c>
      <c r="L834" t="s">
        <v>181</v>
      </c>
    </row>
    <row r="835" spans="1:12" x14ac:dyDescent="0.25">
      <c r="A835">
        <v>2292</v>
      </c>
      <c r="B835" s="7">
        <f t="shared" si="124"/>
        <v>44825</v>
      </c>
      <c r="C835" s="7">
        <v>44825</v>
      </c>
      <c r="D835" s="7">
        <v>44836</v>
      </c>
      <c r="E835" s="9">
        <f t="shared" ref="E835:E898" si="125">D835-C835</f>
        <v>11</v>
      </c>
      <c r="F835" t="s">
        <v>8</v>
      </c>
      <c r="G835" s="8">
        <v>336</v>
      </c>
      <c r="H835" s="6">
        <f t="shared" ref="H835:H898" si="126">G835/E835</f>
        <v>30.545454545454547</v>
      </c>
      <c r="I835" s="8">
        <v>58</v>
      </c>
      <c r="J835" s="8">
        <f t="shared" ref="J835:J898" si="127">G835+I835</f>
        <v>394</v>
      </c>
      <c r="K835" t="s">
        <v>7</v>
      </c>
      <c r="L835" t="s">
        <v>181</v>
      </c>
    </row>
    <row r="836" spans="1:12" x14ac:dyDescent="0.25">
      <c r="A836">
        <v>2293</v>
      </c>
      <c r="B836" s="7">
        <v>44793</v>
      </c>
      <c r="C836" s="7">
        <v>44827</v>
      </c>
      <c r="D836" s="7">
        <v>44839</v>
      </c>
      <c r="E836" s="9">
        <f t="shared" si="125"/>
        <v>12</v>
      </c>
      <c r="F836" t="s">
        <v>8</v>
      </c>
      <c r="G836" s="8">
        <v>300</v>
      </c>
      <c r="H836" s="6">
        <f t="shared" si="126"/>
        <v>25</v>
      </c>
      <c r="I836" s="8">
        <v>113</v>
      </c>
      <c r="J836" s="8">
        <f t="shared" si="127"/>
        <v>413</v>
      </c>
      <c r="K836" t="s">
        <v>7</v>
      </c>
      <c r="L836" t="s">
        <v>181</v>
      </c>
    </row>
    <row r="837" spans="1:12" x14ac:dyDescent="0.25">
      <c r="A837">
        <v>2295</v>
      </c>
      <c r="B837" s="7">
        <v>44817</v>
      </c>
      <c r="C837" s="7">
        <v>44833</v>
      </c>
      <c r="D837" s="7">
        <v>44901</v>
      </c>
      <c r="E837" s="9">
        <f t="shared" si="125"/>
        <v>68</v>
      </c>
      <c r="F837" t="s">
        <v>8</v>
      </c>
      <c r="G837" s="8">
        <v>1360</v>
      </c>
      <c r="H837" s="6">
        <f t="shared" si="126"/>
        <v>20</v>
      </c>
      <c r="I837" s="8">
        <v>93</v>
      </c>
      <c r="J837" s="8">
        <f t="shared" si="127"/>
        <v>1453</v>
      </c>
      <c r="K837" t="s">
        <v>7</v>
      </c>
      <c r="L837" t="s">
        <v>181</v>
      </c>
    </row>
    <row r="838" spans="1:12" x14ac:dyDescent="0.25">
      <c r="A838">
        <v>2298</v>
      </c>
      <c r="B838" s="7">
        <f t="shared" ref="B838:B850" si="128">C838</f>
        <v>44827</v>
      </c>
      <c r="C838" s="7">
        <v>44827</v>
      </c>
      <c r="D838" s="7">
        <v>44828</v>
      </c>
      <c r="E838" s="9">
        <f t="shared" si="125"/>
        <v>1</v>
      </c>
      <c r="F838" t="s">
        <v>7</v>
      </c>
      <c r="G838" s="8">
        <v>85</v>
      </c>
      <c r="H838" s="6">
        <f t="shared" si="126"/>
        <v>85</v>
      </c>
      <c r="I838" s="8">
        <v>3</v>
      </c>
      <c r="J838" s="8">
        <f t="shared" si="127"/>
        <v>88</v>
      </c>
      <c r="K838" t="s">
        <v>7</v>
      </c>
      <c r="L838" t="s">
        <v>181</v>
      </c>
    </row>
    <row r="839" spans="1:12" x14ac:dyDescent="0.25">
      <c r="A839">
        <v>2299</v>
      </c>
      <c r="B839" s="7">
        <f t="shared" si="128"/>
        <v>44828</v>
      </c>
      <c r="C839" s="7">
        <v>44828</v>
      </c>
      <c r="D839" s="7">
        <v>44828</v>
      </c>
      <c r="E839" s="9">
        <f t="shared" si="125"/>
        <v>0</v>
      </c>
      <c r="F839" t="s">
        <v>7</v>
      </c>
      <c r="G839" s="8">
        <v>55</v>
      </c>
      <c r="H839" s="6" t="e">
        <f t="shared" si="126"/>
        <v>#DIV/0!</v>
      </c>
      <c r="I839" s="8">
        <v>3</v>
      </c>
      <c r="J839" s="8">
        <f t="shared" si="127"/>
        <v>58</v>
      </c>
      <c r="K839" t="s">
        <v>7</v>
      </c>
      <c r="L839" t="s">
        <v>181</v>
      </c>
    </row>
    <row r="840" spans="1:12" x14ac:dyDescent="0.25">
      <c r="A840">
        <v>2300</v>
      </c>
      <c r="B840" s="7">
        <f t="shared" si="128"/>
        <v>44828</v>
      </c>
      <c r="C840" s="7">
        <v>44828</v>
      </c>
      <c r="D840" s="7">
        <v>44832</v>
      </c>
      <c r="E840" s="9">
        <f t="shared" si="125"/>
        <v>4</v>
      </c>
      <c r="F840" t="s">
        <v>7</v>
      </c>
      <c r="G840" s="8">
        <v>150</v>
      </c>
      <c r="H840" s="6">
        <f t="shared" si="126"/>
        <v>37.5</v>
      </c>
      <c r="I840" s="8">
        <v>18</v>
      </c>
      <c r="J840" s="8">
        <f t="shared" si="127"/>
        <v>168</v>
      </c>
      <c r="K840" t="s">
        <v>7</v>
      </c>
      <c r="L840" t="s">
        <v>181</v>
      </c>
    </row>
    <row r="841" spans="1:12" x14ac:dyDescent="0.25">
      <c r="A841">
        <v>2301</v>
      </c>
      <c r="B841" s="7">
        <f t="shared" si="128"/>
        <v>44830</v>
      </c>
      <c r="C841" s="7">
        <v>44830</v>
      </c>
      <c r="D841" s="7">
        <v>44851</v>
      </c>
      <c r="E841" s="9">
        <f t="shared" si="125"/>
        <v>21</v>
      </c>
      <c r="F841" t="s">
        <v>7</v>
      </c>
      <c r="G841" s="8">
        <v>399</v>
      </c>
      <c r="H841" s="6">
        <f t="shared" si="126"/>
        <v>19</v>
      </c>
      <c r="I841" s="8">
        <v>3</v>
      </c>
      <c r="J841" s="8">
        <f t="shared" si="127"/>
        <v>402</v>
      </c>
      <c r="K841" t="s">
        <v>7</v>
      </c>
      <c r="L841" t="s">
        <v>181</v>
      </c>
    </row>
    <row r="842" spans="1:12" x14ac:dyDescent="0.25">
      <c r="A842">
        <v>2302</v>
      </c>
      <c r="B842" s="7">
        <f t="shared" si="128"/>
        <v>44830</v>
      </c>
      <c r="C842" s="7">
        <v>44830</v>
      </c>
      <c r="D842" s="7">
        <v>44833</v>
      </c>
      <c r="E842" s="9">
        <f t="shared" si="125"/>
        <v>3</v>
      </c>
      <c r="F842" t="s">
        <v>7</v>
      </c>
      <c r="G842" s="8">
        <v>105</v>
      </c>
      <c r="H842" s="6">
        <f t="shared" si="126"/>
        <v>35</v>
      </c>
      <c r="I842" s="8">
        <v>3</v>
      </c>
      <c r="J842" s="8">
        <f t="shared" si="127"/>
        <v>108</v>
      </c>
      <c r="K842" t="s">
        <v>7</v>
      </c>
      <c r="L842" t="s">
        <v>181</v>
      </c>
    </row>
    <row r="843" spans="1:12" x14ac:dyDescent="0.25">
      <c r="A843">
        <v>2303</v>
      </c>
      <c r="B843" s="7">
        <f t="shared" si="128"/>
        <v>44830</v>
      </c>
      <c r="C843" s="7">
        <v>44830</v>
      </c>
      <c r="D843" s="7">
        <v>44832</v>
      </c>
      <c r="E843" s="9">
        <f t="shared" si="125"/>
        <v>2</v>
      </c>
      <c r="F843" t="s">
        <v>7</v>
      </c>
      <c r="G843" s="8">
        <v>70</v>
      </c>
      <c r="H843" s="6">
        <f t="shared" si="126"/>
        <v>35</v>
      </c>
      <c r="I843" s="8">
        <v>3</v>
      </c>
      <c r="J843" s="8">
        <f t="shared" si="127"/>
        <v>73</v>
      </c>
      <c r="K843" t="s">
        <v>7</v>
      </c>
      <c r="L843" t="s">
        <v>181</v>
      </c>
    </row>
    <row r="844" spans="1:12" x14ac:dyDescent="0.25">
      <c r="A844">
        <v>2304</v>
      </c>
      <c r="B844" s="7">
        <f t="shared" si="128"/>
        <v>44831</v>
      </c>
      <c r="C844" s="7">
        <v>44831</v>
      </c>
      <c r="D844" s="7">
        <v>44838</v>
      </c>
      <c r="E844" s="9">
        <f t="shared" si="125"/>
        <v>7</v>
      </c>
      <c r="F844" t="s">
        <v>7</v>
      </c>
      <c r="G844" s="8">
        <v>196</v>
      </c>
      <c r="H844" s="6">
        <f t="shared" si="126"/>
        <v>28</v>
      </c>
      <c r="I844" s="8">
        <v>3</v>
      </c>
      <c r="J844" s="8">
        <f t="shared" si="127"/>
        <v>199</v>
      </c>
      <c r="K844" t="s">
        <v>7</v>
      </c>
      <c r="L844" t="s">
        <v>181</v>
      </c>
    </row>
    <row r="845" spans="1:12" x14ac:dyDescent="0.25">
      <c r="A845">
        <v>2305</v>
      </c>
      <c r="B845" s="7">
        <f t="shared" si="128"/>
        <v>44832</v>
      </c>
      <c r="C845" s="7">
        <v>44832</v>
      </c>
      <c r="D845" s="7">
        <v>44837</v>
      </c>
      <c r="E845" s="9">
        <f t="shared" si="125"/>
        <v>5</v>
      </c>
      <c r="F845" t="s">
        <v>7</v>
      </c>
      <c r="G845" s="8">
        <v>175</v>
      </c>
      <c r="H845" s="6">
        <f t="shared" si="126"/>
        <v>35</v>
      </c>
      <c r="I845" s="8">
        <v>3</v>
      </c>
      <c r="J845" s="8">
        <f t="shared" si="127"/>
        <v>178</v>
      </c>
      <c r="K845" t="s">
        <v>7</v>
      </c>
      <c r="L845" t="s">
        <v>181</v>
      </c>
    </row>
    <row r="846" spans="1:12" x14ac:dyDescent="0.25">
      <c r="A846">
        <v>2310</v>
      </c>
      <c r="B846" s="7">
        <f t="shared" si="128"/>
        <v>44834</v>
      </c>
      <c r="C846" s="7">
        <v>44834</v>
      </c>
      <c r="D846" s="7">
        <v>44835</v>
      </c>
      <c r="E846" s="9">
        <f t="shared" si="125"/>
        <v>1</v>
      </c>
      <c r="F846" t="s">
        <v>7</v>
      </c>
      <c r="G846" s="8">
        <v>85</v>
      </c>
      <c r="H846" s="6">
        <f t="shared" si="126"/>
        <v>85</v>
      </c>
      <c r="I846" s="8">
        <v>3</v>
      </c>
      <c r="J846" s="8">
        <f t="shared" si="127"/>
        <v>88</v>
      </c>
      <c r="K846" t="s">
        <v>7</v>
      </c>
      <c r="L846" t="s">
        <v>181</v>
      </c>
    </row>
    <row r="847" spans="1:12" x14ac:dyDescent="0.25">
      <c r="A847" t="s">
        <v>72</v>
      </c>
      <c r="B847" s="7">
        <f t="shared" si="128"/>
        <v>44773</v>
      </c>
      <c r="C847" s="7">
        <v>44773</v>
      </c>
      <c r="D847" s="7">
        <v>44804</v>
      </c>
      <c r="E847" s="9">
        <f t="shared" si="125"/>
        <v>31</v>
      </c>
      <c r="F847" t="s">
        <v>7</v>
      </c>
      <c r="G847" s="8">
        <v>620</v>
      </c>
      <c r="H847" s="6">
        <f t="shared" si="126"/>
        <v>20</v>
      </c>
      <c r="I847" s="8"/>
      <c r="J847" s="8">
        <f t="shared" si="127"/>
        <v>620</v>
      </c>
      <c r="K847" t="s">
        <v>7</v>
      </c>
      <c r="L847" t="s">
        <v>181</v>
      </c>
    </row>
    <row r="848" spans="1:12" x14ac:dyDescent="0.25">
      <c r="A848" t="s">
        <v>73</v>
      </c>
      <c r="B848" s="7">
        <f t="shared" si="128"/>
        <v>44773</v>
      </c>
      <c r="C848" s="7">
        <v>44773</v>
      </c>
      <c r="D848" s="7">
        <v>44804</v>
      </c>
      <c r="E848" s="9">
        <f t="shared" si="125"/>
        <v>31</v>
      </c>
      <c r="F848" t="s">
        <v>7</v>
      </c>
      <c r="G848" s="8">
        <f>714.29*1.085</f>
        <v>775.00464999999997</v>
      </c>
      <c r="H848" s="6">
        <f t="shared" si="126"/>
        <v>25.000149999999998</v>
      </c>
      <c r="I848" s="8"/>
      <c r="J848" s="8">
        <f t="shared" si="127"/>
        <v>775.00464999999997</v>
      </c>
      <c r="K848" t="s">
        <v>7</v>
      </c>
      <c r="L848" t="s">
        <v>181</v>
      </c>
    </row>
    <row r="849" spans="1:12" x14ac:dyDescent="0.25">
      <c r="A849" t="s">
        <v>73</v>
      </c>
      <c r="B849" s="7">
        <f t="shared" si="128"/>
        <v>44773</v>
      </c>
      <c r="C849" s="7">
        <v>44773</v>
      </c>
      <c r="D849" s="7">
        <v>44804</v>
      </c>
      <c r="E849" s="9">
        <f t="shared" si="125"/>
        <v>31</v>
      </c>
      <c r="F849" t="s">
        <v>7</v>
      </c>
      <c r="G849" s="8">
        <f>657.14*1.085</f>
        <v>712.99689999999998</v>
      </c>
      <c r="H849" s="6">
        <f t="shared" si="126"/>
        <v>22.9999</v>
      </c>
      <c r="I849" s="8"/>
      <c r="J849" s="8">
        <f t="shared" si="127"/>
        <v>712.99689999999998</v>
      </c>
      <c r="K849" t="s">
        <v>7</v>
      </c>
      <c r="L849" t="s">
        <v>181</v>
      </c>
    </row>
    <row r="850" spans="1:12" x14ac:dyDescent="0.25">
      <c r="A850" t="s">
        <v>74</v>
      </c>
      <c r="B850" s="7">
        <f t="shared" si="128"/>
        <v>44806</v>
      </c>
      <c r="C850" s="7">
        <v>44806</v>
      </c>
      <c r="D850" s="7">
        <v>44814</v>
      </c>
      <c r="E850" s="9">
        <f t="shared" si="125"/>
        <v>8</v>
      </c>
      <c r="F850" t="s">
        <v>7</v>
      </c>
      <c r="G850" s="8">
        <v>176</v>
      </c>
      <c r="H850" s="6">
        <f t="shared" si="126"/>
        <v>22</v>
      </c>
      <c r="I850" s="8"/>
      <c r="J850" s="8">
        <f t="shared" si="127"/>
        <v>176</v>
      </c>
      <c r="K850" t="s">
        <v>7</v>
      </c>
      <c r="L850" t="s">
        <v>181</v>
      </c>
    </row>
    <row r="851" spans="1:12" x14ac:dyDescent="0.25">
      <c r="A851">
        <v>2073</v>
      </c>
      <c r="B851" s="7">
        <v>44692</v>
      </c>
      <c r="C851" s="7">
        <v>44774</v>
      </c>
      <c r="D851" s="7">
        <v>44804</v>
      </c>
      <c r="E851" s="9">
        <f t="shared" si="125"/>
        <v>30</v>
      </c>
      <c r="F851" t="s">
        <v>8</v>
      </c>
      <c r="G851" s="8">
        <v>775</v>
      </c>
      <c r="H851" s="6">
        <f t="shared" si="126"/>
        <v>25.833333333333332</v>
      </c>
      <c r="I851" s="8">
        <v>83</v>
      </c>
      <c r="J851" s="8">
        <f t="shared" si="127"/>
        <v>858</v>
      </c>
      <c r="K851" t="s">
        <v>7</v>
      </c>
      <c r="L851" t="s">
        <v>181</v>
      </c>
    </row>
    <row r="852" spans="1:12" x14ac:dyDescent="0.25">
      <c r="A852">
        <v>2140</v>
      </c>
      <c r="B852" s="7">
        <v>44736</v>
      </c>
      <c r="C852" s="7">
        <v>44804</v>
      </c>
      <c r="D852" s="7">
        <v>44819</v>
      </c>
      <c r="E852" s="9">
        <f t="shared" si="125"/>
        <v>15</v>
      </c>
      <c r="F852" t="s">
        <v>8</v>
      </c>
      <c r="G852" s="8">
        <v>400</v>
      </c>
      <c r="H852" s="6">
        <f t="shared" si="126"/>
        <v>26.666666666666668</v>
      </c>
      <c r="I852" s="8">
        <v>78</v>
      </c>
      <c r="J852" s="8">
        <f t="shared" si="127"/>
        <v>478</v>
      </c>
      <c r="K852" t="s">
        <v>7</v>
      </c>
      <c r="L852" t="s">
        <v>181</v>
      </c>
    </row>
    <row r="853" spans="1:12" x14ac:dyDescent="0.25">
      <c r="A853">
        <v>2142</v>
      </c>
      <c r="B853" s="7">
        <v>44721</v>
      </c>
      <c r="C853" s="7">
        <v>44775</v>
      </c>
      <c r="D853" s="7">
        <v>44798</v>
      </c>
      <c r="E853" s="9">
        <f t="shared" si="125"/>
        <v>23</v>
      </c>
      <c r="F853" t="s">
        <v>8</v>
      </c>
      <c r="G853" s="8">
        <v>720</v>
      </c>
      <c r="H853" s="6">
        <f t="shared" si="126"/>
        <v>31.304347826086957</v>
      </c>
      <c r="I853" s="8">
        <v>83</v>
      </c>
      <c r="J853" s="8">
        <f t="shared" si="127"/>
        <v>803</v>
      </c>
      <c r="K853" t="s">
        <v>7</v>
      </c>
      <c r="L853" t="s">
        <v>181</v>
      </c>
    </row>
    <row r="854" spans="1:12" x14ac:dyDescent="0.25">
      <c r="A854">
        <v>2160</v>
      </c>
      <c r="B854" s="7">
        <v>44750</v>
      </c>
      <c r="C854" s="7">
        <v>44776</v>
      </c>
      <c r="D854" s="7">
        <v>44806</v>
      </c>
      <c r="E854" s="9">
        <f t="shared" si="125"/>
        <v>30</v>
      </c>
      <c r="F854" t="s">
        <v>8</v>
      </c>
      <c r="G854" s="8">
        <v>840</v>
      </c>
      <c r="H854" s="6">
        <f t="shared" si="126"/>
        <v>28</v>
      </c>
      <c r="I854" s="8">
        <v>88</v>
      </c>
      <c r="J854" s="8">
        <f t="shared" si="127"/>
        <v>928</v>
      </c>
      <c r="K854" t="s">
        <v>7</v>
      </c>
      <c r="L854" t="s">
        <v>181</v>
      </c>
    </row>
    <row r="855" spans="1:12" x14ac:dyDescent="0.25">
      <c r="A855">
        <v>2176</v>
      </c>
      <c r="B855" s="7">
        <v>44751</v>
      </c>
      <c r="C855" s="7">
        <v>44779</v>
      </c>
      <c r="D855" s="7">
        <v>44799</v>
      </c>
      <c r="E855" s="9">
        <f t="shared" si="125"/>
        <v>20</v>
      </c>
      <c r="F855" t="s">
        <v>8</v>
      </c>
      <c r="G855" s="8">
        <v>700</v>
      </c>
      <c r="H855" s="6">
        <f t="shared" si="126"/>
        <v>35</v>
      </c>
      <c r="I855" s="8">
        <v>103</v>
      </c>
      <c r="J855" s="8">
        <f t="shared" si="127"/>
        <v>803</v>
      </c>
      <c r="K855" t="s">
        <v>7</v>
      </c>
      <c r="L855" t="s">
        <v>181</v>
      </c>
    </row>
    <row r="856" spans="1:12" x14ac:dyDescent="0.25">
      <c r="A856">
        <v>2206</v>
      </c>
      <c r="B856" s="7">
        <f>C856</f>
        <v>44774</v>
      </c>
      <c r="C856" s="7">
        <v>44774</v>
      </c>
      <c r="D856" s="7">
        <v>44784</v>
      </c>
      <c r="E856" s="9">
        <f t="shared" si="125"/>
        <v>10</v>
      </c>
      <c r="F856" t="s">
        <v>7</v>
      </c>
      <c r="G856" s="8">
        <f>325+357</f>
        <v>682</v>
      </c>
      <c r="H856" s="6">
        <f t="shared" si="126"/>
        <v>68.2</v>
      </c>
      <c r="I856" s="8">
        <v>3</v>
      </c>
      <c r="J856" s="8">
        <f t="shared" si="127"/>
        <v>685</v>
      </c>
      <c r="K856" t="s">
        <v>7</v>
      </c>
      <c r="L856" t="s">
        <v>181</v>
      </c>
    </row>
    <row r="857" spans="1:12" x14ac:dyDescent="0.25">
      <c r="A857">
        <v>2207</v>
      </c>
      <c r="B857" s="7">
        <v>44774</v>
      </c>
      <c r="C857" s="7">
        <v>44775</v>
      </c>
      <c r="D857" s="7">
        <v>44783</v>
      </c>
      <c r="E857" s="9">
        <f t="shared" si="125"/>
        <v>8</v>
      </c>
      <c r="F857" t="s">
        <v>7</v>
      </c>
      <c r="G857" s="8">
        <v>280</v>
      </c>
      <c r="H857" s="6">
        <f t="shared" si="126"/>
        <v>35</v>
      </c>
      <c r="I857" s="8">
        <v>3</v>
      </c>
      <c r="J857" s="8">
        <f t="shared" si="127"/>
        <v>283</v>
      </c>
      <c r="K857" t="s">
        <v>7</v>
      </c>
      <c r="L857" t="s">
        <v>181</v>
      </c>
    </row>
    <row r="858" spans="1:12" x14ac:dyDescent="0.25">
      <c r="A858">
        <v>2208</v>
      </c>
      <c r="B858" s="7">
        <f>C858</f>
        <v>44773</v>
      </c>
      <c r="C858" s="7">
        <v>44773</v>
      </c>
      <c r="D858" s="7">
        <v>44804</v>
      </c>
      <c r="E858" s="9">
        <f t="shared" si="125"/>
        <v>31</v>
      </c>
      <c r="F858" t="s">
        <v>7</v>
      </c>
      <c r="G858" s="8">
        <v>589</v>
      </c>
      <c r="H858" s="6">
        <f t="shared" si="126"/>
        <v>19</v>
      </c>
      <c r="I858" s="8"/>
      <c r="J858" s="8">
        <f t="shared" si="127"/>
        <v>589</v>
      </c>
      <c r="K858" t="s">
        <v>7</v>
      </c>
      <c r="L858" t="s">
        <v>181</v>
      </c>
    </row>
    <row r="859" spans="1:12" x14ac:dyDescent="0.25">
      <c r="A859">
        <v>2209</v>
      </c>
      <c r="B859" s="7">
        <v>44770</v>
      </c>
      <c r="C859" s="7">
        <v>44781</v>
      </c>
      <c r="D859" s="7">
        <v>44789</v>
      </c>
      <c r="E859" s="9">
        <f t="shared" si="125"/>
        <v>8</v>
      </c>
      <c r="F859" t="s">
        <v>7</v>
      </c>
      <c r="G859" s="8">
        <v>360</v>
      </c>
      <c r="H859" s="6">
        <f t="shared" si="126"/>
        <v>45</v>
      </c>
      <c r="I859" s="8">
        <v>3</v>
      </c>
      <c r="J859" s="8">
        <f t="shared" si="127"/>
        <v>363</v>
      </c>
      <c r="K859" t="s">
        <v>7</v>
      </c>
      <c r="L859" t="s">
        <v>181</v>
      </c>
    </row>
    <row r="860" spans="1:12" x14ac:dyDescent="0.25">
      <c r="A860">
        <v>2211</v>
      </c>
      <c r="B860" s="7">
        <v>44758</v>
      </c>
      <c r="C860" s="7">
        <v>44781</v>
      </c>
      <c r="D860" s="7">
        <v>44812</v>
      </c>
      <c r="E860" s="9">
        <f t="shared" si="125"/>
        <v>31</v>
      </c>
      <c r="F860" t="s">
        <v>8</v>
      </c>
      <c r="G860" s="8">
        <v>620</v>
      </c>
      <c r="H860" s="6">
        <f t="shared" si="126"/>
        <v>20</v>
      </c>
      <c r="I860" s="8">
        <v>83</v>
      </c>
      <c r="J860" s="8">
        <f t="shared" si="127"/>
        <v>703</v>
      </c>
      <c r="K860" t="s">
        <v>7</v>
      </c>
      <c r="L860" t="s">
        <v>181</v>
      </c>
    </row>
    <row r="861" spans="1:12" x14ac:dyDescent="0.25">
      <c r="A861">
        <v>2212</v>
      </c>
      <c r="B861" s="7">
        <f t="shared" ref="B861:B864" si="129">C861</f>
        <v>44778</v>
      </c>
      <c r="C861" s="7">
        <v>44778</v>
      </c>
      <c r="D861" s="7">
        <v>44802</v>
      </c>
      <c r="E861" s="9">
        <f t="shared" si="125"/>
        <v>24</v>
      </c>
      <c r="F861" t="s">
        <v>7</v>
      </c>
      <c r="G861" s="8">
        <f>175+180+90+90+150+56</f>
        <v>741</v>
      </c>
      <c r="H861" s="6">
        <f t="shared" si="126"/>
        <v>30.875</v>
      </c>
      <c r="I861" s="8">
        <v>3</v>
      </c>
      <c r="J861" s="8">
        <f t="shared" si="127"/>
        <v>744</v>
      </c>
      <c r="K861" t="s">
        <v>7</v>
      </c>
      <c r="L861" t="s">
        <v>181</v>
      </c>
    </row>
    <row r="862" spans="1:12" x14ac:dyDescent="0.25">
      <c r="A862">
        <v>2213</v>
      </c>
      <c r="B862" s="7">
        <f t="shared" si="129"/>
        <v>44778</v>
      </c>
      <c r="C862" s="7">
        <v>44778</v>
      </c>
      <c r="D862" s="7">
        <v>44813</v>
      </c>
      <c r="E862" s="9">
        <f t="shared" si="125"/>
        <v>35</v>
      </c>
      <c r="F862" t="s">
        <v>7</v>
      </c>
      <c r="G862" s="8">
        <v>595</v>
      </c>
      <c r="H862" s="6">
        <f t="shared" si="126"/>
        <v>17</v>
      </c>
      <c r="I862" s="8">
        <v>3</v>
      </c>
      <c r="J862" s="8">
        <f t="shared" si="127"/>
        <v>598</v>
      </c>
      <c r="K862" t="s">
        <v>7</v>
      </c>
      <c r="L862" t="s">
        <v>181</v>
      </c>
    </row>
    <row r="863" spans="1:12" x14ac:dyDescent="0.25">
      <c r="A863">
        <v>2214</v>
      </c>
      <c r="B863" s="7">
        <f t="shared" si="129"/>
        <v>44778</v>
      </c>
      <c r="C863" s="7">
        <v>44778</v>
      </c>
      <c r="D863" s="7">
        <v>44795</v>
      </c>
      <c r="E863" s="9">
        <f t="shared" si="125"/>
        <v>17</v>
      </c>
      <c r="F863" t="s">
        <v>7</v>
      </c>
      <c r="G863" s="8">
        <v>595</v>
      </c>
      <c r="H863" s="6">
        <f t="shared" si="126"/>
        <v>35</v>
      </c>
      <c r="I863" s="8">
        <v>3</v>
      </c>
      <c r="J863" s="8">
        <f t="shared" si="127"/>
        <v>598</v>
      </c>
      <c r="K863" t="s">
        <v>7</v>
      </c>
      <c r="L863" t="s">
        <v>181</v>
      </c>
    </row>
    <row r="864" spans="1:12" x14ac:dyDescent="0.25">
      <c r="A864">
        <v>2215</v>
      </c>
      <c r="B864" s="7">
        <f t="shared" si="129"/>
        <v>44778</v>
      </c>
      <c r="C864" s="7">
        <v>44778</v>
      </c>
      <c r="D864" s="7">
        <v>44781</v>
      </c>
      <c r="E864" s="9">
        <f t="shared" si="125"/>
        <v>3</v>
      </c>
      <c r="F864" t="s">
        <v>7</v>
      </c>
      <c r="G864" s="8">
        <v>255</v>
      </c>
      <c r="H864" s="6">
        <f t="shared" si="126"/>
        <v>85</v>
      </c>
      <c r="I864" s="8">
        <v>3</v>
      </c>
      <c r="J864" s="8">
        <f t="shared" si="127"/>
        <v>258</v>
      </c>
      <c r="K864" t="s">
        <v>7</v>
      </c>
      <c r="L864" t="s">
        <v>181</v>
      </c>
    </row>
    <row r="865" spans="1:12" x14ac:dyDescent="0.25">
      <c r="A865">
        <v>2216</v>
      </c>
      <c r="B865" s="7">
        <v>44778</v>
      </c>
      <c r="C865" s="7">
        <v>44797</v>
      </c>
      <c r="D865" s="7">
        <v>44828</v>
      </c>
      <c r="E865" s="9">
        <f t="shared" si="125"/>
        <v>31</v>
      </c>
      <c r="F865" t="s">
        <v>8</v>
      </c>
      <c r="G865" s="8">
        <v>465</v>
      </c>
      <c r="H865" s="6">
        <f t="shared" si="126"/>
        <v>15</v>
      </c>
      <c r="I865" s="8">
        <v>73</v>
      </c>
      <c r="J865" s="8">
        <f t="shared" si="127"/>
        <v>538</v>
      </c>
      <c r="K865" t="s">
        <v>7</v>
      </c>
      <c r="L865" t="s">
        <v>181</v>
      </c>
    </row>
    <row r="866" spans="1:12" x14ac:dyDescent="0.25">
      <c r="A866">
        <v>2217</v>
      </c>
      <c r="B866" s="7">
        <v>44776</v>
      </c>
      <c r="C866" s="7">
        <v>44779</v>
      </c>
      <c r="D866" s="7">
        <v>44798</v>
      </c>
      <c r="E866" s="9">
        <f t="shared" si="125"/>
        <v>19</v>
      </c>
      <c r="F866" t="s">
        <v>7</v>
      </c>
      <c r="G866" s="8">
        <f>357+42</f>
        <v>399</v>
      </c>
      <c r="H866" s="6">
        <f t="shared" si="126"/>
        <v>21</v>
      </c>
      <c r="I866" s="8">
        <v>13</v>
      </c>
      <c r="J866" s="8">
        <f t="shared" si="127"/>
        <v>412</v>
      </c>
      <c r="K866" t="s">
        <v>7</v>
      </c>
      <c r="L866" t="s">
        <v>181</v>
      </c>
    </row>
    <row r="867" spans="1:12" x14ac:dyDescent="0.25">
      <c r="A867">
        <v>2218</v>
      </c>
      <c r="B867" s="7">
        <v>44771</v>
      </c>
      <c r="C867" s="7">
        <v>44779</v>
      </c>
      <c r="D867" s="7">
        <v>44792</v>
      </c>
      <c r="E867" s="9">
        <f t="shared" si="125"/>
        <v>13</v>
      </c>
      <c r="F867" t="s">
        <v>7</v>
      </c>
      <c r="G867" s="8">
        <v>364</v>
      </c>
      <c r="H867" s="6">
        <f t="shared" si="126"/>
        <v>28</v>
      </c>
      <c r="I867" s="8">
        <v>3</v>
      </c>
      <c r="J867" s="8">
        <f t="shared" si="127"/>
        <v>367</v>
      </c>
      <c r="K867" t="s">
        <v>7</v>
      </c>
      <c r="L867" t="s">
        <v>181</v>
      </c>
    </row>
    <row r="868" spans="1:12" x14ac:dyDescent="0.25">
      <c r="A868">
        <v>2219</v>
      </c>
      <c r="B868" s="7">
        <f t="shared" ref="B868:B871" si="130">C868</f>
        <v>44781</v>
      </c>
      <c r="C868" s="7">
        <v>44781</v>
      </c>
      <c r="D868" s="7">
        <v>44800</v>
      </c>
      <c r="E868" s="9">
        <f t="shared" si="125"/>
        <v>19</v>
      </c>
      <c r="F868" t="s">
        <v>7</v>
      </c>
      <c r="G868" s="8">
        <v>570</v>
      </c>
      <c r="H868" s="6">
        <f t="shared" si="126"/>
        <v>30</v>
      </c>
      <c r="I868" s="8">
        <v>18</v>
      </c>
      <c r="J868" s="8">
        <f t="shared" si="127"/>
        <v>588</v>
      </c>
      <c r="K868" t="s">
        <v>7</v>
      </c>
      <c r="L868" t="s">
        <v>181</v>
      </c>
    </row>
    <row r="869" spans="1:12" x14ac:dyDescent="0.25">
      <c r="A869">
        <v>2220</v>
      </c>
      <c r="B869" s="7">
        <f t="shared" si="130"/>
        <v>44786</v>
      </c>
      <c r="C869" s="7">
        <v>44786</v>
      </c>
      <c r="D869" s="7">
        <v>44793</v>
      </c>
      <c r="E869" s="9">
        <f t="shared" si="125"/>
        <v>7</v>
      </c>
      <c r="F869" t="s">
        <v>7</v>
      </c>
      <c r="G869" s="8">
        <v>133</v>
      </c>
      <c r="H869" s="6">
        <f t="shared" si="126"/>
        <v>19</v>
      </c>
      <c r="I869" s="8"/>
      <c r="J869" s="8">
        <f t="shared" si="127"/>
        <v>133</v>
      </c>
      <c r="K869" t="s">
        <v>7</v>
      </c>
      <c r="L869" t="s">
        <v>181</v>
      </c>
    </row>
    <row r="870" spans="1:12" x14ac:dyDescent="0.25">
      <c r="A870">
        <v>2221</v>
      </c>
      <c r="B870" s="7">
        <f t="shared" si="130"/>
        <v>44784</v>
      </c>
      <c r="C870" s="7">
        <v>44784</v>
      </c>
      <c r="D870" s="7">
        <v>44793</v>
      </c>
      <c r="E870" s="9">
        <f t="shared" si="125"/>
        <v>9</v>
      </c>
      <c r="F870" t="s">
        <v>7</v>
      </c>
      <c r="G870" s="8">
        <v>270</v>
      </c>
      <c r="H870" s="6">
        <f t="shared" si="126"/>
        <v>30</v>
      </c>
      <c r="I870" s="8">
        <v>3</v>
      </c>
      <c r="J870" s="8">
        <f t="shared" si="127"/>
        <v>273</v>
      </c>
      <c r="K870" t="s">
        <v>7</v>
      </c>
      <c r="L870" t="s">
        <v>181</v>
      </c>
    </row>
    <row r="871" spans="1:12" x14ac:dyDescent="0.25">
      <c r="A871">
        <v>2222</v>
      </c>
      <c r="B871" s="7">
        <f t="shared" si="130"/>
        <v>44784</v>
      </c>
      <c r="C871" s="7">
        <v>44784</v>
      </c>
      <c r="D871" s="7">
        <v>44794</v>
      </c>
      <c r="E871" s="9">
        <f t="shared" si="125"/>
        <v>10</v>
      </c>
      <c r="F871" t="s">
        <v>8</v>
      </c>
      <c r="G871" s="8">
        <v>370</v>
      </c>
      <c r="H871" s="6">
        <f t="shared" si="126"/>
        <v>37</v>
      </c>
      <c r="I871" s="8">
        <v>68</v>
      </c>
      <c r="J871" s="8">
        <f t="shared" si="127"/>
        <v>438</v>
      </c>
      <c r="K871" t="s">
        <v>7</v>
      </c>
      <c r="L871" t="s">
        <v>181</v>
      </c>
    </row>
    <row r="872" spans="1:12" x14ac:dyDescent="0.25">
      <c r="A872">
        <v>2223</v>
      </c>
      <c r="B872" s="7">
        <v>44784</v>
      </c>
      <c r="C872" s="7">
        <v>44786</v>
      </c>
      <c r="D872" s="7">
        <v>44793</v>
      </c>
      <c r="E872" s="9">
        <f t="shared" si="125"/>
        <v>7</v>
      </c>
      <c r="F872" t="s">
        <v>7</v>
      </c>
      <c r="G872" s="8">
        <v>280</v>
      </c>
      <c r="H872" s="6">
        <f t="shared" si="126"/>
        <v>40</v>
      </c>
      <c r="I872" s="8">
        <v>18</v>
      </c>
      <c r="J872" s="8">
        <f t="shared" si="127"/>
        <v>298</v>
      </c>
      <c r="K872" t="s">
        <v>7</v>
      </c>
      <c r="L872" t="s">
        <v>181</v>
      </c>
    </row>
    <row r="873" spans="1:12" x14ac:dyDescent="0.25">
      <c r="A873">
        <v>2224</v>
      </c>
      <c r="B873" s="7">
        <f t="shared" ref="B873:B874" si="131">C873</f>
        <v>44784</v>
      </c>
      <c r="C873" s="7">
        <v>44784</v>
      </c>
      <c r="D873" s="7">
        <v>44786</v>
      </c>
      <c r="E873" s="9">
        <f t="shared" si="125"/>
        <v>2</v>
      </c>
      <c r="F873" t="s">
        <v>7</v>
      </c>
      <c r="G873" s="8">
        <v>82.5</v>
      </c>
      <c r="H873" s="6">
        <f t="shared" si="126"/>
        <v>41.25</v>
      </c>
      <c r="I873" s="8">
        <v>3</v>
      </c>
      <c r="J873" s="8">
        <f t="shared" si="127"/>
        <v>85.5</v>
      </c>
      <c r="K873" t="s">
        <v>7</v>
      </c>
      <c r="L873" t="s">
        <v>181</v>
      </c>
    </row>
    <row r="874" spans="1:12" x14ac:dyDescent="0.25">
      <c r="A874">
        <v>2225</v>
      </c>
      <c r="B874" s="7">
        <f t="shared" si="131"/>
        <v>44785</v>
      </c>
      <c r="C874" s="7">
        <v>44785</v>
      </c>
      <c r="D874" s="7">
        <v>44795</v>
      </c>
      <c r="E874" s="9">
        <f t="shared" si="125"/>
        <v>10</v>
      </c>
      <c r="F874" t="s">
        <v>7</v>
      </c>
      <c r="G874" s="8">
        <v>300</v>
      </c>
      <c r="H874" s="6">
        <f t="shared" si="126"/>
        <v>30</v>
      </c>
      <c r="I874" s="8">
        <v>3</v>
      </c>
      <c r="J874" s="8">
        <f t="shared" si="127"/>
        <v>303</v>
      </c>
      <c r="K874" t="s">
        <v>7</v>
      </c>
      <c r="L874" t="s">
        <v>181</v>
      </c>
    </row>
    <row r="875" spans="1:12" x14ac:dyDescent="0.25">
      <c r="A875">
        <v>2226</v>
      </c>
      <c r="B875" s="7">
        <v>44785</v>
      </c>
      <c r="C875" s="7">
        <v>44793</v>
      </c>
      <c r="D875" s="7">
        <v>44816</v>
      </c>
      <c r="E875" s="9">
        <f t="shared" si="125"/>
        <v>23</v>
      </c>
      <c r="F875" t="s">
        <v>7</v>
      </c>
      <c r="G875" s="8">
        <v>690</v>
      </c>
      <c r="H875" s="6">
        <f t="shared" si="126"/>
        <v>30</v>
      </c>
      <c r="I875" s="8">
        <v>13</v>
      </c>
      <c r="J875" s="8">
        <f t="shared" si="127"/>
        <v>703</v>
      </c>
      <c r="K875" t="s">
        <v>7</v>
      </c>
      <c r="L875" t="s">
        <v>181</v>
      </c>
    </row>
    <row r="876" spans="1:12" x14ac:dyDescent="0.25">
      <c r="A876">
        <v>2227</v>
      </c>
      <c r="B876" s="7">
        <f t="shared" ref="B876:B879" si="132">C876</f>
        <v>44791</v>
      </c>
      <c r="C876" s="7">
        <v>44791</v>
      </c>
      <c r="D876" s="7">
        <v>44821</v>
      </c>
      <c r="E876" s="9">
        <f t="shared" si="125"/>
        <v>30</v>
      </c>
      <c r="F876" t="s">
        <v>7</v>
      </c>
      <c r="G876" s="8">
        <v>450</v>
      </c>
      <c r="H876" s="6">
        <f t="shared" si="126"/>
        <v>15</v>
      </c>
      <c r="I876" s="8"/>
      <c r="J876" s="8">
        <f t="shared" si="127"/>
        <v>450</v>
      </c>
      <c r="K876" t="s">
        <v>7</v>
      </c>
      <c r="L876" t="s">
        <v>181</v>
      </c>
    </row>
    <row r="877" spans="1:12" x14ac:dyDescent="0.25">
      <c r="A877">
        <v>2228</v>
      </c>
      <c r="B877" s="7">
        <f t="shared" si="132"/>
        <v>44789</v>
      </c>
      <c r="C877" s="7">
        <v>44789</v>
      </c>
      <c r="D877" s="7">
        <v>44800</v>
      </c>
      <c r="E877" s="9">
        <f t="shared" si="125"/>
        <v>11</v>
      </c>
      <c r="F877" t="s">
        <v>8</v>
      </c>
      <c r="G877" s="8">
        <v>275</v>
      </c>
      <c r="H877" s="6">
        <f t="shared" si="126"/>
        <v>25</v>
      </c>
      <c r="I877" s="8">
        <v>53</v>
      </c>
      <c r="J877" s="8">
        <f t="shared" si="127"/>
        <v>328</v>
      </c>
      <c r="K877" t="s">
        <v>7</v>
      </c>
      <c r="L877" t="s">
        <v>181</v>
      </c>
    </row>
    <row r="878" spans="1:12" x14ac:dyDescent="0.25">
      <c r="A878">
        <v>2229</v>
      </c>
      <c r="B878" s="7">
        <f t="shared" si="132"/>
        <v>44789</v>
      </c>
      <c r="C878" s="7">
        <v>44789</v>
      </c>
      <c r="D878" s="7">
        <v>44793</v>
      </c>
      <c r="E878" s="9">
        <f t="shared" si="125"/>
        <v>4</v>
      </c>
      <c r="F878" t="s">
        <v>7</v>
      </c>
      <c r="G878" s="8">
        <v>100</v>
      </c>
      <c r="H878" s="6">
        <f t="shared" si="126"/>
        <v>25</v>
      </c>
      <c r="I878" s="8">
        <v>3</v>
      </c>
      <c r="J878" s="8">
        <f t="shared" si="127"/>
        <v>103</v>
      </c>
      <c r="K878" t="s">
        <v>7</v>
      </c>
      <c r="L878" t="s">
        <v>181</v>
      </c>
    </row>
    <row r="879" spans="1:12" x14ac:dyDescent="0.25">
      <c r="A879">
        <v>2230</v>
      </c>
      <c r="B879" s="7">
        <f t="shared" si="132"/>
        <v>44790</v>
      </c>
      <c r="C879" s="7">
        <v>44790</v>
      </c>
      <c r="D879" s="7">
        <v>44790</v>
      </c>
      <c r="E879" s="9">
        <f t="shared" si="125"/>
        <v>0</v>
      </c>
      <c r="F879" t="s">
        <v>7</v>
      </c>
      <c r="G879" s="8">
        <v>85</v>
      </c>
      <c r="H879" s="6" t="e">
        <f t="shared" si="126"/>
        <v>#DIV/0!</v>
      </c>
      <c r="I879" s="8">
        <v>3</v>
      </c>
      <c r="J879" s="8">
        <f t="shared" si="127"/>
        <v>88</v>
      </c>
      <c r="K879" t="s">
        <v>7</v>
      </c>
      <c r="L879" t="s">
        <v>181</v>
      </c>
    </row>
    <row r="880" spans="1:12" x14ac:dyDescent="0.25">
      <c r="A880">
        <v>2231</v>
      </c>
      <c r="B880" s="7">
        <v>44781</v>
      </c>
      <c r="C880" s="7">
        <v>44795</v>
      </c>
      <c r="D880" s="7">
        <v>44813</v>
      </c>
      <c r="E880" s="9">
        <f t="shared" si="125"/>
        <v>18</v>
      </c>
      <c r="F880" t="s">
        <v>8</v>
      </c>
      <c r="G880" s="8">
        <v>437</v>
      </c>
      <c r="H880" s="6">
        <f t="shared" si="126"/>
        <v>24.277777777777779</v>
      </c>
      <c r="I880" s="8">
        <v>73</v>
      </c>
      <c r="J880" s="8">
        <f t="shared" si="127"/>
        <v>510</v>
      </c>
      <c r="K880" t="s">
        <v>7</v>
      </c>
      <c r="L880" t="s">
        <v>181</v>
      </c>
    </row>
    <row r="881" spans="1:12" x14ac:dyDescent="0.25">
      <c r="A881">
        <v>2233</v>
      </c>
      <c r="B881" s="7">
        <v>44789</v>
      </c>
      <c r="C881" s="7">
        <v>44790</v>
      </c>
      <c r="D881" s="7">
        <v>44797</v>
      </c>
      <c r="E881" s="9">
        <f t="shared" si="125"/>
        <v>7</v>
      </c>
      <c r="F881" t="s">
        <v>7</v>
      </c>
      <c r="G881" s="8">
        <v>280</v>
      </c>
      <c r="H881" s="6">
        <f t="shared" si="126"/>
        <v>40</v>
      </c>
      <c r="I881" s="8">
        <v>3</v>
      </c>
      <c r="J881" s="8">
        <f t="shared" si="127"/>
        <v>283</v>
      </c>
      <c r="K881" t="s">
        <v>7</v>
      </c>
      <c r="L881" t="s">
        <v>181</v>
      </c>
    </row>
    <row r="882" spans="1:12" x14ac:dyDescent="0.25">
      <c r="A882">
        <v>2234</v>
      </c>
      <c r="B882" s="7">
        <v>44789</v>
      </c>
      <c r="C882" s="7">
        <v>44790</v>
      </c>
      <c r="D882" s="7">
        <v>44815</v>
      </c>
      <c r="E882" s="9">
        <f t="shared" si="125"/>
        <v>25</v>
      </c>
      <c r="F882" t="s">
        <v>7</v>
      </c>
      <c r="G882" s="8">
        <v>525</v>
      </c>
      <c r="H882" s="6">
        <f t="shared" si="126"/>
        <v>21</v>
      </c>
      <c r="I882" s="8">
        <v>13</v>
      </c>
      <c r="J882" s="8">
        <f t="shared" si="127"/>
        <v>538</v>
      </c>
      <c r="K882" t="s">
        <v>7</v>
      </c>
      <c r="L882" t="s">
        <v>181</v>
      </c>
    </row>
    <row r="883" spans="1:12" x14ac:dyDescent="0.25">
      <c r="A883">
        <v>2235</v>
      </c>
      <c r="B883" s="7">
        <f t="shared" ref="B883:B884" si="133">C883</f>
        <v>44790</v>
      </c>
      <c r="C883" s="7">
        <v>44790</v>
      </c>
      <c r="D883" s="7">
        <v>44795</v>
      </c>
      <c r="E883" s="9">
        <f t="shared" si="125"/>
        <v>5</v>
      </c>
      <c r="F883" t="s">
        <v>7</v>
      </c>
      <c r="G883" s="6">
        <v>150</v>
      </c>
      <c r="H883" s="6">
        <f t="shared" si="126"/>
        <v>30</v>
      </c>
      <c r="I883" s="6">
        <v>3</v>
      </c>
      <c r="J883" s="8">
        <f t="shared" si="127"/>
        <v>153</v>
      </c>
      <c r="K883" t="s">
        <v>7</v>
      </c>
      <c r="L883" t="s">
        <v>181</v>
      </c>
    </row>
    <row r="884" spans="1:12" x14ac:dyDescent="0.25">
      <c r="A884">
        <v>2236</v>
      </c>
      <c r="B884" s="7">
        <f t="shared" si="133"/>
        <v>44791</v>
      </c>
      <c r="C884" s="7">
        <v>44791</v>
      </c>
      <c r="D884" s="7">
        <v>44805</v>
      </c>
      <c r="E884" s="9">
        <f t="shared" si="125"/>
        <v>14</v>
      </c>
      <c r="F884" t="s">
        <v>7</v>
      </c>
      <c r="G884" s="6">
        <v>322</v>
      </c>
      <c r="H884" s="6">
        <f t="shared" si="126"/>
        <v>23</v>
      </c>
      <c r="I884" s="6">
        <v>3</v>
      </c>
      <c r="J884" s="8">
        <f t="shared" si="127"/>
        <v>325</v>
      </c>
      <c r="K884" t="s">
        <v>7</v>
      </c>
      <c r="L884" t="s">
        <v>181</v>
      </c>
    </row>
    <row r="885" spans="1:12" x14ac:dyDescent="0.25">
      <c r="A885">
        <v>2238</v>
      </c>
      <c r="B885" s="7">
        <v>44790</v>
      </c>
      <c r="C885" s="7">
        <v>44794</v>
      </c>
      <c r="D885" s="7">
        <v>44801</v>
      </c>
      <c r="E885" s="9">
        <f t="shared" si="125"/>
        <v>7</v>
      </c>
      <c r="F885" t="s">
        <v>8</v>
      </c>
      <c r="G885" s="6">
        <v>385</v>
      </c>
      <c r="H885" s="6">
        <f t="shared" si="126"/>
        <v>55</v>
      </c>
      <c r="I885" s="6">
        <v>103</v>
      </c>
      <c r="J885" s="8">
        <f t="shared" si="127"/>
        <v>488</v>
      </c>
      <c r="K885" t="s">
        <v>7</v>
      </c>
      <c r="L885" t="s">
        <v>181</v>
      </c>
    </row>
    <row r="886" spans="1:12" x14ac:dyDescent="0.25">
      <c r="A886">
        <v>2239</v>
      </c>
      <c r="B886" s="7">
        <f t="shared" ref="B886:B888" si="134">C886</f>
        <v>44791</v>
      </c>
      <c r="C886" s="7">
        <v>44791</v>
      </c>
      <c r="D886" s="7">
        <v>44795</v>
      </c>
      <c r="E886" s="9">
        <f t="shared" si="125"/>
        <v>4</v>
      </c>
      <c r="F886" t="s">
        <v>7</v>
      </c>
      <c r="G886" s="6">
        <v>340</v>
      </c>
      <c r="H886" s="6">
        <f t="shared" si="126"/>
        <v>85</v>
      </c>
      <c r="I886" s="6">
        <v>3</v>
      </c>
      <c r="J886" s="8">
        <f t="shared" si="127"/>
        <v>343</v>
      </c>
      <c r="K886" t="s">
        <v>7</v>
      </c>
      <c r="L886" t="s">
        <v>181</v>
      </c>
    </row>
    <row r="887" spans="1:12" x14ac:dyDescent="0.25">
      <c r="A887">
        <v>2240</v>
      </c>
      <c r="B887" s="7">
        <f t="shared" si="134"/>
        <v>44792</v>
      </c>
      <c r="C887" s="7">
        <v>44792</v>
      </c>
      <c r="D887" s="7">
        <v>44798</v>
      </c>
      <c r="E887" s="9">
        <f t="shared" si="125"/>
        <v>6</v>
      </c>
      <c r="F887" t="s">
        <v>7</v>
      </c>
      <c r="G887" s="6">
        <v>156</v>
      </c>
      <c r="H887" s="6">
        <f t="shared" si="126"/>
        <v>26</v>
      </c>
      <c r="I887" s="6">
        <v>3</v>
      </c>
      <c r="J887" s="8">
        <f t="shared" si="127"/>
        <v>159</v>
      </c>
      <c r="K887" t="s">
        <v>7</v>
      </c>
      <c r="L887" t="s">
        <v>181</v>
      </c>
    </row>
    <row r="888" spans="1:12" x14ac:dyDescent="0.25">
      <c r="A888">
        <v>2241</v>
      </c>
      <c r="B888" s="7">
        <f t="shared" si="134"/>
        <v>44795</v>
      </c>
      <c r="C888" s="7">
        <v>44795</v>
      </c>
      <c r="D888" s="7">
        <v>44809</v>
      </c>
      <c r="E888" s="9">
        <f t="shared" si="125"/>
        <v>14</v>
      </c>
      <c r="F888" t="s">
        <v>7</v>
      </c>
      <c r="G888" s="6">
        <f>245+245</f>
        <v>490</v>
      </c>
      <c r="H888" s="6">
        <f t="shared" si="126"/>
        <v>35</v>
      </c>
      <c r="I888" s="6">
        <v>3</v>
      </c>
      <c r="J888" s="8">
        <f t="shared" si="127"/>
        <v>493</v>
      </c>
      <c r="K888" t="s">
        <v>7</v>
      </c>
      <c r="L888" t="s">
        <v>181</v>
      </c>
    </row>
    <row r="889" spans="1:12" x14ac:dyDescent="0.25">
      <c r="A889">
        <v>2242</v>
      </c>
      <c r="B889" s="7">
        <v>44777</v>
      </c>
      <c r="C889" s="7">
        <v>44795</v>
      </c>
      <c r="D889" s="7">
        <v>44834</v>
      </c>
      <c r="E889" s="9">
        <f t="shared" si="125"/>
        <v>39</v>
      </c>
      <c r="F889" t="s">
        <v>7</v>
      </c>
      <c r="G889" s="6">
        <v>663</v>
      </c>
      <c r="H889" s="6">
        <f t="shared" si="126"/>
        <v>17</v>
      </c>
      <c r="I889" s="6">
        <v>3</v>
      </c>
      <c r="J889" s="8">
        <f t="shared" si="127"/>
        <v>666</v>
      </c>
      <c r="K889" t="s">
        <v>7</v>
      </c>
      <c r="L889" t="s">
        <v>181</v>
      </c>
    </row>
    <row r="890" spans="1:12" x14ac:dyDescent="0.25">
      <c r="A890">
        <v>2243</v>
      </c>
      <c r="B890" s="7">
        <f t="shared" ref="B890:B891" si="135">C890</f>
        <v>44796</v>
      </c>
      <c r="C890" s="7">
        <v>44796</v>
      </c>
      <c r="D890" s="7">
        <v>44806</v>
      </c>
      <c r="E890" s="9">
        <f t="shared" si="125"/>
        <v>10</v>
      </c>
      <c r="F890" t="s">
        <v>7</v>
      </c>
      <c r="G890" s="6">
        <v>50</v>
      </c>
      <c r="H890" s="6">
        <f t="shared" si="126"/>
        <v>5</v>
      </c>
      <c r="I890" s="6">
        <v>18</v>
      </c>
      <c r="J890" s="8">
        <f t="shared" si="127"/>
        <v>68</v>
      </c>
      <c r="K890" t="s">
        <v>7</v>
      </c>
      <c r="L890" t="s">
        <v>181</v>
      </c>
    </row>
    <row r="891" spans="1:12" x14ac:dyDescent="0.25">
      <c r="A891">
        <v>2244</v>
      </c>
      <c r="B891" s="7">
        <f t="shared" si="135"/>
        <v>44797</v>
      </c>
      <c r="C891" s="7">
        <v>44797</v>
      </c>
      <c r="D891" s="7">
        <v>44809</v>
      </c>
      <c r="E891" s="9">
        <f t="shared" si="125"/>
        <v>12</v>
      </c>
      <c r="F891" t="s">
        <v>7</v>
      </c>
      <c r="G891" s="6">
        <v>600</v>
      </c>
      <c r="H891" s="6">
        <f t="shared" si="126"/>
        <v>50</v>
      </c>
      <c r="I891" s="6">
        <v>3</v>
      </c>
      <c r="J891" s="8">
        <f t="shared" si="127"/>
        <v>603</v>
      </c>
      <c r="K891" t="s">
        <v>7</v>
      </c>
      <c r="L891" t="s">
        <v>181</v>
      </c>
    </row>
    <row r="892" spans="1:12" x14ac:dyDescent="0.25">
      <c r="A892">
        <v>2245</v>
      </c>
      <c r="B892" s="7">
        <v>44793</v>
      </c>
      <c r="C892" s="7">
        <v>44802</v>
      </c>
      <c r="D892" s="7">
        <v>44818</v>
      </c>
      <c r="E892" s="9">
        <f t="shared" si="125"/>
        <v>16</v>
      </c>
      <c r="F892" t="s">
        <v>7</v>
      </c>
      <c r="G892" s="6">
        <v>391</v>
      </c>
      <c r="H892" s="6">
        <f t="shared" si="126"/>
        <v>24.4375</v>
      </c>
      <c r="I892" s="6">
        <v>3</v>
      </c>
      <c r="J892" s="8">
        <f t="shared" si="127"/>
        <v>394</v>
      </c>
      <c r="K892" t="s">
        <v>7</v>
      </c>
      <c r="L892" t="s">
        <v>181</v>
      </c>
    </row>
    <row r="893" spans="1:12" x14ac:dyDescent="0.25">
      <c r="A893">
        <v>2246</v>
      </c>
      <c r="B893" s="7">
        <f>C893</f>
        <v>44798</v>
      </c>
      <c r="C893" s="7">
        <v>44798</v>
      </c>
      <c r="D893" s="7">
        <v>44799</v>
      </c>
      <c r="E893" s="9">
        <f t="shared" si="125"/>
        <v>1</v>
      </c>
      <c r="F893" t="s">
        <v>7</v>
      </c>
      <c r="G893" s="6">
        <v>85</v>
      </c>
      <c r="H893" s="6">
        <f t="shared" si="126"/>
        <v>85</v>
      </c>
      <c r="I893" s="6">
        <v>3</v>
      </c>
      <c r="J893" s="8">
        <f t="shared" si="127"/>
        <v>88</v>
      </c>
      <c r="K893" t="s">
        <v>7</v>
      </c>
      <c r="L893" t="s">
        <v>181</v>
      </c>
    </row>
    <row r="894" spans="1:12" x14ac:dyDescent="0.25">
      <c r="A894">
        <v>2247</v>
      </c>
      <c r="B894" s="7">
        <v>44798</v>
      </c>
      <c r="C894" s="7">
        <v>44799</v>
      </c>
      <c r="D894" s="7">
        <v>44805</v>
      </c>
      <c r="E894" s="9">
        <f t="shared" si="125"/>
        <v>6</v>
      </c>
      <c r="F894" t="s">
        <v>8</v>
      </c>
      <c r="G894" s="6">
        <v>234</v>
      </c>
      <c r="H894" s="6">
        <f t="shared" si="126"/>
        <v>39</v>
      </c>
      <c r="I894" s="6">
        <v>53</v>
      </c>
      <c r="J894" s="8">
        <f t="shared" si="127"/>
        <v>287</v>
      </c>
      <c r="K894" t="s">
        <v>7</v>
      </c>
      <c r="L894" t="s">
        <v>181</v>
      </c>
    </row>
    <row r="895" spans="1:12" x14ac:dyDescent="0.25">
      <c r="A895">
        <v>2248</v>
      </c>
      <c r="B895" s="7">
        <v>44786</v>
      </c>
      <c r="C895" s="7">
        <v>44800</v>
      </c>
      <c r="D895" s="7">
        <v>44802</v>
      </c>
      <c r="E895" s="9">
        <f t="shared" si="125"/>
        <v>2</v>
      </c>
      <c r="F895" t="s">
        <v>7</v>
      </c>
      <c r="G895" s="6">
        <v>150</v>
      </c>
      <c r="H895" s="6">
        <f t="shared" si="126"/>
        <v>75</v>
      </c>
      <c r="I895" s="6">
        <v>3</v>
      </c>
      <c r="J895" s="8">
        <f t="shared" si="127"/>
        <v>153</v>
      </c>
      <c r="K895" t="s">
        <v>7</v>
      </c>
      <c r="L895" t="s">
        <v>181</v>
      </c>
    </row>
    <row r="896" spans="1:12" x14ac:dyDescent="0.25">
      <c r="A896">
        <v>2249</v>
      </c>
      <c r="B896" s="7">
        <v>44797</v>
      </c>
      <c r="C896" s="7">
        <v>44803</v>
      </c>
      <c r="D896" s="7">
        <v>44817</v>
      </c>
      <c r="E896" s="9">
        <f t="shared" si="125"/>
        <v>14</v>
      </c>
      <c r="F896" t="s">
        <v>8</v>
      </c>
      <c r="G896" s="6">
        <v>322</v>
      </c>
      <c r="H896" s="6">
        <f t="shared" si="126"/>
        <v>23</v>
      </c>
      <c r="I896" s="6">
        <v>73</v>
      </c>
      <c r="J896" s="8">
        <f t="shared" si="127"/>
        <v>395</v>
      </c>
      <c r="K896" t="s">
        <v>7</v>
      </c>
      <c r="L896" t="s">
        <v>181</v>
      </c>
    </row>
    <row r="897" spans="1:12" x14ac:dyDescent="0.25">
      <c r="A897">
        <v>2251</v>
      </c>
      <c r="B897" s="7">
        <f>C897</f>
        <v>44804</v>
      </c>
      <c r="C897" s="7">
        <v>44804</v>
      </c>
      <c r="D897" s="7">
        <v>44834</v>
      </c>
      <c r="E897" s="9">
        <f t="shared" si="125"/>
        <v>30</v>
      </c>
      <c r="F897" t="s">
        <v>7</v>
      </c>
      <c r="G897" s="6">
        <v>510</v>
      </c>
      <c r="H897" s="6">
        <f t="shared" si="126"/>
        <v>17</v>
      </c>
      <c r="I897" s="6">
        <v>3</v>
      </c>
      <c r="J897" s="8">
        <f t="shared" si="127"/>
        <v>513</v>
      </c>
      <c r="K897" t="s">
        <v>7</v>
      </c>
      <c r="L897" t="s">
        <v>181</v>
      </c>
    </row>
    <row r="898" spans="1:12" x14ac:dyDescent="0.25">
      <c r="A898">
        <v>2253</v>
      </c>
      <c r="B898" s="7">
        <v>44803</v>
      </c>
      <c r="C898" s="7">
        <v>44804</v>
      </c>
      <c r="D898" s="7">
        <v>44809</v>
      </c>
      <c r="E898" s="9">
        <f t="shared" si="125"/>
        <v>5</v>
      </c>
      <c r="F898" t="s">
        <v>7</v>
      </c>
      <c r="G898" s="6">
        <v>140</v>
      </c>
      <c r="H898" s="6">
        <f t="shared" si="126"/>
        <v>28</v>
      </c>
      <c r="I898" s="6">
        <v>3</v>
      </c>
      <c r="J898" s="8">
        <f t="shared" si="127"/>
        <v>143</v>
      </c>
      <c r="K898" t="s">
        <v>7</v>
      </c>
      <c r="L898" t="s">
        <v>181</v>
      </c>
    </row>
    <row r="899" spans="1:12" x14ac:dyDescent="0.25">
      <c r="A899">
        <v>2260</v>
      </c>
      <c r="B899" s="7">
        <f t="shared" ref="B899:B904" si="136">C899</f>
        <v>44773</v>
      </c>
      <c r="C899" s="7">
        <v>44773</v>
      </c>
      <c r="D899" s="7">
        <v>44804</v>
      </c>
      <c r="E899" s="9">
        <f t="shared" ref="E899:E962" si="137">D899-C899</f>
        <v>31</v>
      </c>
      <c r="F899" t="s">
        <v>7</v>
      </c>
      <c r="G899" s="6">
        <v>465</v>
      </c>
      <c r="H899" s="6">
        <f t="shared" ref="H899:H962" si="138">G899/E899</f>
        <v>15</v>
      </c>
      <c r="J899" s="8">
        <f t="shared" ref="J899:J962" si="139">G899+I899</f>
        <v>465</v>
      </c>
      <c r="K899" t="s">
        <v>7</v>
      </c>
      <c r="L899" t="s">
        <v>181</v>
      </c>
    </row>
    <row r="900" spans="1:12" x14ac:dyDescent="0.25">
      <c r="A900" t="s">
        <v>75</v>
      </c>
      <c r="B900" s="7">
        <f t="shared" si="136"/>
        <v>44742</v>
      </c>
      <c r="C900" s="7">
        <v>44742</v>
      </c>
      <c r="D900" s="7">
        <v>44773</v>
      </c>
      <c r="E900" s="9">
        <f t="shared" si="137"/>
        <v>31</v>
      </c>
      <c r="F900" t="s">
        <v>7</v>
      </c>
      <c r="G900" s="6">
        <v>620</v>
      </c>
      <c r="H900" s="6">
        <f t="shared" si="138"/>
        <v>20</v>
      </c>
      <c r="J900" s="8">
        <f t="shared" si="139"/>
        <v>620</v>
      </c>
      <c r="K900" t="s">
        <v>7</v>
      </c>
      <c r="L900" t="s">
        <v>181</v>
      </c>
    </row>
    <row r="901" spans="1:12" x14ac:dyDescent="0.25">
      <c r="A901" t="s">
        <v>76</v>
      </c>
      <c r="B901" s="7">
        <f t="shared" si="136"/>
        <v>44712</v>
      </c>
      <c r="C901" s="7">
        <v>44712</v>
      </c>
      <c r="D901" s="7">
        <v>44742</v>
      </c>
      <c r="E901" s="9">
        <f t="shared" si="137"/>
        <v>30</v>
      </c>
      <c r="F901" t="s">
        <v>7</v>
      </c>
      <c r="G901" s="6">
        <f>691.24*1.085</f>
        <v>749.99540000000002</v>
      </c>
      <c r="H901" s="6">
        <f t="shared" si="138"/>
        <v>24.999846666666667</v>
      </c>
      <c r="J901" s="8">
        <f t="shared" si="139"/>
        <v>749.99540000000002</v>
      </c>
      <c r="K901" t="s">
        <v>7</v>
      </c>
      <c r="L901" t="s">
        <v>181</v>
      </c>
    </row>
    <row r="902" spans="1:12" x14ac:dyDescent="0.25">
      <c r="A902">
        <v>2115</v>
      </c>
      <c r="B902" s="7">
        <f t="shared" si="136"/>
        <v>44725</v>
      </c>
      <c r="C902" s="7">
        <v>44725</v>
      </c>
      <c r="D902" s="7">
        <v>44755</v>
      </c>
      <c r="E902" s="9">
        <f t="shared" si="137"/>
        <v>30</v>
      </c>
      <c r="F902" t="s">
        <v>7</v>
      </c>
      <c r="G902" s="6">
        <f>691</f>
        <v>691</v>
      </c>
      <c r="H902" s="6">
        <f t="shared" si="138"/>
        <v>23.033333333333335</v>
      </c>
      <c r="J902" s="8">
        <f t="shared" si="139"/>
        <v>691</v>
      </c>
      <c r="K902" t="s">
        <v>7</v>
      </c>
      <c r="L902" t="s">
        <v>181</v>
      </c>
    </row>
    <row r="903" spans="1:12" x14ac:dyDescent="0.25">
      <c r="A903" t="s">
        <v>77</v>
      </c>
      <c r="B903" s="7">
        <f t="shared" si="136"/>
        <v>44742</v>
      </c>
      <c r="C903" s="7">
        <v>44742</v>
      </c>
      <c r="D903" s="7">
        <v>44773</v>
      </c>
      <c r="E903" s="9">
        <f t="shared" si="137"/>
        <v>31</v>
      </c>
      <c r="F903" t="s">
        <v>7</v>
      </c>
      <c r="G903" s="6">
        <f>714.29*1.085</f>
        <v>775.00464999999997</v>
      </c>
      <c r="H903" s="6">
        <f t="shared" si="138"/>
        <v>25.000149999999998</v>
      </c>
      <c r="J903" s="8">
        <f t="shared" si="139"/>
        <v>775.00464999999997</v>
      </c>
      <c r="K903" t="s">
        <v>7</v>
      </c>
      <c r="L903" t="s">
        <v>181</v>
      </c>
    </row>
    <row r="904" spans="1:12" x14ac:dyDescent="0.25">
      <c r="A904" t="s">
        <v>77</v>
      </c>
      <c r="B904" s="7">
        <f t="shared" si="136"/>
        <v>44755</v>
      </c>
      <c r="C904" s="7">
        <v>44755</v>
      </c>
      <c r="D904" s="7">
        <v>44773</v>
      </c>
      <c r="E904" s="9">
        <f t="shared" si="137"/>
        <v>18</v>
      </c>
      <c r="F904" t="s">
        <v>7</v>
      </c>
      <c r="G904" s="6">
        <f>381.6*1.085</f>
        <v>414.036</v>
      </c>
      <c r="H904" s="6">
        <f t="shared" si="138"/>
        <v>23.001999999999999</v>
      </c>
      <c r="J904" s="8">
        <f t="shared" si="139"/>
        <v>414.036</v>
      </c>
      <c r="K904" t="s">
        <v>7</v>
      </c>
      <c r="L904" t="s">
        <v>181</v>
      </c>
    </row>
    <row r="905" spans="1:12" x14ac:dyDescent="0.25">
      <c r="A905">
        <v>1944</v>
      </c>
      <c r="B905" s="7">
        <v>44600</v>
      </c>
      <c r="C905" s="7">
        <v>44766</v>
      </c>
      <c r="D905" s="7">
        <v>44787</v>
      </c>
      <c r="E905" s="9">
        <f t="shared" si="137"/>
        <v>21</v>
      </c>
      <c r="F905" t="s">
        <v>8</v>
      </c>
      <c r="G905" s="6">
        <f>630</f>
        <v>630</v>
      </c>
      <c r="H905" s="6">
        <f t="shared" si="138"/>
        <v>30</v>
      </c>
      <c r="I905" s="6">
        <v>98</v>
      </c>
      <c r="J905" s="8">
        <f t="shared" si="139"/>
        <v>728</v>
      </c>
      <c r="K905" t="s">
        <v>7</v>
      </c>
      <c r="L905" t="s">
        <v>181</v>
      </c>
    </row>
    <row r="906" spans="1:12" x14ac:dyDescent="0.25">
      <c r="A906">
        <v>2074</v>
      </c>
      <c r="B906" s="7">
        <v>44697</v>
      </c>
      <c r="C906" s="7">
        <v>44757</v>
      </c>
      <c r="D906" s="7">
        <v>44771</v>
      </c>
      <c r="E906" s="9">
        <f t="shared" si="137"/>
        <v>14</v>
      </c>
      <c r="F906" t="s">
        <v>8</v>
      </c>
      <c r="G906" s="6">
        <v>462</v>
      </c>
      <c r="H906" s="6">
        <f t="shared" si="138"/>
        <v>33</v>
      </c>
      <c r="I906" s="6">
        <v>73</v>
      </c>
      <c r="J906" s="8">
        <f t="shared" si="139"/>
        <v>535</v>
      </c>
      <c r="K906" t="s">
        <v>7</v>
      </c>
      <c r="L906" t="s">
        <v>181</v>
      </c>
    </row>
    <row r="907" spans="1:12" x14ac:dyDescent="0.25">
      <c r="A907">
        <v>2087</v>
      </c>
      <c r="B907" s="7">
        <v>44663</v>
      </c>
      <c r="C907" s="7">
        <v>44748</v>
      </c>
      <c r="D907" s="7">
        <v>44763</v>
      </c>
      <c r="E907" s="9">
        <f t="shared" si="137"/>
        <v>15</v>
      </c>
      <c r="F907" t="s">
        <v>8</v>
      </c>
      <c r="G907" s="6">
        <v>560</v>
      </c>
      <c r="H907" s="6">
        <f t="shared" si="138"/>
        <v>37.333333333333336</v>
      </c>
      <c r="I907" s="6">
        <v>73</v>
      </c>
      <c r="J907" s="8">
        <f t="shared" si="139"/>
        <v>633</v>
      </c>
      <c r="K907" t="s">
        <v>7</v>
      </c>
      <c r="L907" t="s">
        <v>181</v>
      </c>
    </row>
    <row r="908" spans="1:12" x14ac:dyDescent="0.25">
      <c r="A908">
        <v>2090</v>
      </c>
      <c r="B908" s="7">
        <v>44702</v>
      </c>
      <c r="C908" s="7">
        <v>44756</v>
      </c>
      <c r="D908" s="7">
        <v>44777</v>
      </c>
      <c r="E908" s="9">
        <f t="shared" si="137"/>
        <v>21</v>
      </c>
      <c r="F908" t="s">
        <v>8</v>
      </c>
      <c r="G908" s="6">
        <v>1050</v>
      </c>
      <c r="H908" s="6">
        <f t="shared" si="138"/>
        <v>50</v>
      </c>
      <c r="I908" s="6">
        <v>98</v>
      </c>
      <c r="J908" s="8">
        <f t="shared" si="139"/>
        <v>1148</v>
      </c>
      <c r="K908" t="s">
        <v>7</v>
      </c>
      <c r="L908" t="s">
        <v>181</v>
      </c>
    </row>
    <row r="909" spans="1:12" x14ac:dyDescent="0.25">
      <c r="A909">
        <v>2092</v>
      </c>
      <c r="B909" s="7">
        <v>44705</v>
      </c>
      <c r="C909" s="7">
        <v>44762</v>
      </c>
      <c r="D909" s="7">
        <v>44806</v>
      </c>
      <c r="E909" s="9">
        <f t="shared" si="137"/>
        <v>44</v>
      </c>
      <c r="F909" t="s">
        <v>8</v>
      </c>
      <c r="G909" s="6">
        <v>990</v>
      </c>
      <c r="H909" s="6">
        <f t="shared" si="138"/>
        <v>22.5</v>
      </c>
      <c r="I909" s="6">
        <v>63</v>
      </c>
      <c r="J909" s="8">
        <f t="shared" si="139"/>
        <v>1053</v>
      </c>
      <c r="K909" t="s">
        <v>7</v>
      </c>
      <c r="L909" t="s">
        <v>181</v>
      </c>
    </row>
    <row r="910" spans="1:12" x14ac:dyDescent="0.25">
      <c r="A910">
        <v>2093</v>
      </c>
      <c r="B910" s="7">
        <v>44704</v>
      </c>
      <c r="C910" s="7">
        <v>44748</v>
      </c>
      <c r="D910" s="7">
        <v>44762</v>
      </c>
      <c r="E910" s="9">
        <f t="shared" si="137"/>
        <v>14</v>
      </c>
      <c r="F910" t="s">
        <v>8</v>
      </c>
      <c r="G910" s="6">
        <v>555</v>
      </c>
      <c r="H910" s="6">
        <f t="shared" si="138"/>
        <v>39.642857142857146</v>
      </c>
      <c r="I910" s="6">
        <v>83</v>
      </c>
      <c r="J910" s="8">
        <f t="shared" si="139"/>
        <v>638</v>
      </c>
      <c r="K910" t="s">
        <v>7</v>
      </c>
      <c r="L910" t="s">
        <v>181</v>
      </c>
    </row>
    <row r="911" spans="1:12" x14ac:dyDescent="0.25">
      <c r="A911">
        <v>2103</v>
      </c>
      <c r="B911" s="7">
        <v>44657</v>
      </c>
      <c r="C911" s="7">
        <v>44767</v>
      </c>
      <c r="D911" s="7">
        <v>44783</v>
      </c>
      <c r="E911" s="9">
        <f t="shared" si="137"/>
        <v>16</v>
      </c>
      <c r="F911" t="s">
        <v>7</v>
      </c>
      <c r="G911" s="6">
        <v>680</v>
      </c>
      <c r="H911" s="6">
        <f t="shared" si="138"/>
        <v>42.5</v>
      </c>
      <c r="I911" s="6">
        <v>13</v>
      </c>
      <c r="J911" s="8">
        <f t="shared" si="139"/>
        <v>693</v>
      </c>
      <c r="K911" t="s">
        <v>7</v>
      </c>
      <c r="L911" t="s">
        <v>181</v>
      </c>
    </row>
    <row r="912" spans="1:12" x14ac:dyDescent="0.25">
      <c r="A912">
        <v>2111</v>
      </c>
      <c r="B912" s="7">
        <v>44620</v>
      </c>
      <c r="C912" s="7">
        <v>44757</v>
      </c>
      <c r="D912" s="7">
        <v>44799</v>
      </c>
      <c r="E912" s="9">
        <f t="shared" si="137"/>
        <v>42</v>
      </c>
      <c r="F912" t="s">
        <v>8</v>
      </c>
      <c r="G912" s="6">
        <v>1720</v>
      </c>
      <c r="H912" s="6">
        <f t="shared" si="138"/>
        <v>40.952380952380949</v>
      </c>
      <c r="I912" s="6">
        <v>73</v>
      </c>
      <c r="J912" s="8">
        <f t="shared" si="139"/>
        <v>1793</v>
      </c>
      <c r="K912" t="s">
        <v>7</v>
      </c>
      <c r="L912" t="s">
        <v>181</v>
      </c>
    </row>
    <row r="913" spans="1:12" x14ac:dyDescent="0.25">
      <c r="A913">
        <v>2118</v>
      </c>
      <c r="B913" s="7">
        <v>44719</v>
      </c>
      <c r="C913" s="7">
        <v>44752</v>
      </c>
      <c r="D913" s="7">
        <v>44772</v>
      </c>
      <c r="E913" s="9">
        <f t="shared" si="137"/>
        <v>20</v>
      </c>
      <c r="F913" t="s">
        <v>8</v>
      </c>
      <c r="G913" s="6">
        <v>560</v>
      </c>
      <c r="H913" s="6">
        <f t="shared" si="138"/>
        <v>28</v>
      </c>
      <c r="I913" s="6">
        <v>83</v>
      </c>
      <c r="J913" s="8">
        <f t="shared" si="139"/>
        <v>643</v>
      </c>
      <c r="K913" t="s">
        <v>7</v>
      </c>
      <c r="L913" t="s">
        <v>181</v>
      </c>
    </row>
    <row r="914" spans="1:12" x14ac:dyDescent="0.25">
      <c r="A914">
        <v>2121</v>
      </c>
      <c r="B914" s="7">
        <v>44722</v>
      </c>
      <c r="C914" s="7">
        <v>44744</v>
      </c>
      <c r="D914" s="7">
        <v>44774</v>
      </c>
      <c r="E914" s="9">
        <f t="shared" si="137"/>
        <v>30</v>
      </c>
      <c r="F914" t="s">
        <v>7</v>
      </c>
      <c r="G914" s="6">
        <v>750</v>
      </c>
      <c r="H914" s="6">
        <f t="shared" si="138"/>
        <v>25</v>
      </c>
      <c r="I914" s="6">
        <v>18</v>
      </c>
      <c r="J914" s="8">
        <f t="shared" si="139"/>
        <v>768</v>
      </c>
      <c r="K914" t="s">
        <v>7</v>
      </c>
      <c r="L914" t="s">
        <v>181</v>
      </c>
    </row>
    <row r="915" spans="1:12" x14ac:dyDescent="0.25">
      <c r="A915">
        <v>2135</v>
      </c>
      <c r="B915" s="7">
        <v>44730</v>
      </c>
      <c r="C915" s="7">
        <v>44769</v>
      </c>
      <c r="D915" s="7">
        <v>44786</v>
      </c>
      <c r="E915" s="9">
        <f t="shared" si="137"/>
        <v>17</v>
      </c>
      <c r="F915" t="s">
        <v>7</v>
      </c>
      <c r="G915" s="6">
        <f>420+84</f>
        <v>504</v>
      </c>
      <c r="H915" s="6">
        <f t="shared" si="138"/>
        <v>29.647058823529413</v>
      </c>
      <c r="I915" s="6">
        <v>13</v>
      </c>
      <c r="J915" s="8">
        <f t="shared" si="139"/>
        <v>517</v>
      </c>
      <c r="K915" t="s">
        <v>7</v>
      </c>
      <c r="L915" t="s">
        <v>181</v>
      </c>
    </row>
    <row r="916" spans="1:12" x14ac:dyDescent="0.25">
      <c r="A916">
        <v>2138</v>
      </c>
      <c r="B916" s="7">
        <f t="shared" ref="B916:B919" si="140">C916</f>
        <v>44740</v>
      </c>
      <c r="C916" s="7">
        <v>44740</v>
      </c>
      <c r="D916" s="7">
        <v>44753</v>
      </c>
      <c r="E916" s="9">
        <f t="shared" si="137"/>
        <v>13</v>
      </c>
      <c r="F916" t="s">
        <v>7</v>
      </c>
      <c r="G916" s="6">
        <v>395</v>
      </c>
      <c r="H916" s="6">
        <f t="shared" si="138"/>
        <v>30.384615384615383</v>
      </c>
      <c r="J916" s="8">
        <f t="shared" si="139"/>
        <v>395</v>
      </c>
      <c r="K916" t="s">
        <v>8</v>
      </c>
      <c r="L916" t="s">
        <v>181</v>
      </c>
    </row>
    <row r="917" spans="1:12" x14ac:dyDescent="0.25">
      <c r="A917">
        <v>2143</v>
      </c>
      <c r="B917" s="7">
        <f t="shared" si="140"/>
        <v>44743</v>
      </c>
      <c r="C917" s="7">
        <v>44743</v>
      </c>
      <c r="D917" s="7">
        <v>44746</v>
      </c>
      <c r="E917" s="9">
        <f t="shared" si="137"/>
        <v>3</v>
      </c>
      <c r="F917" t="s">
        <v>7</v>
      </c>
      <c r="G917" s="6">
        <v>255</v>
      </c>
      <c r="H917" s="6">
        <f t="shared" si="138"/>
        <v>85</v>
      </c>
      <c r="I917" s="6">
        <v>3</v>
      </c>
      <c r="J917" s="8">
        <f t="shared" si="139"/>
        <v>258</v>
      </c>
      <c r="K917" t="s">
        <v>7</v>
      </c>
      <c r="L917" t="s">
        <v>181</v>
      </c>
    </row>
    <row r="918" spans="1:12" x14ac:dyDescent="0.25">
      <c r="A918">
        <v>2144</v>
      </c>
      <c r="B918" s="7">
        <f t="shared" si="140"/>
        <v>44743</v>
      </c>
      <c r="C918" s="7">
        <v>44743</v>
      </c>
      <c r="D918" s="7">
        <v>44744</v>
      </c>
      <c r="E918" s="9">
        <f t="shared" si="137"/>
        <v>1</v>
      </c>
      <c r="F918" t="s">
        <v>7</v>
      </c>
      <c r="G918" s="6">
        <v>45</v>
      </c>
      <c r="H918" s="6">
        <f t="shared" si="138"/>
        <v>45</v>
      </c>
      <c r="I918" s="6">
        <v>3</v>
      </c>
      <c r="J918" s="8">
        <f t="shared" si="139"/>
        <v>48</v>
      </c>
      <c r="K918" t="s">
        <v>7</v>
      </c>
      <c r="L918" t="s">
        <v>181</v>
      </c>
    </row>
    <row r="919" spans="1:12" x14ac:dyDescent="0.25">
      <c r="A919">
        <v>2145</v>
      </c>
      <c r="B919" s="7">
        <f t="shared" si="140"/>
        <v>44743</v>
      </c>
      <c r="C919" s="7">
        <v>44743</v>
      </c>
      <c r="D919" s="7">
        <v>44753</v>
      </c>
      <c r="E919" s="9">
        <f t="shared" si="137"/>
        <v>10</v>
      </c>
      <c r="F919" t="s">
        <v>7</v>
      </c>
      <c r="G919" s="6">
        <v>300</v>
      </c>
      <c r="H919" s="6">
        <f t="shared" si="138"/>
        <v>30</v>
      </c>
      <c r="I919" s="6">
        <v>18</v>
      </c>
      <c r="J919" s="8">
        <f t="shared" si="139"/>
        <v>318</v>
      </c>
      <c r="K919" t="s">
        <v>7</v>
      </c>
      <c r="L919" t="s">
        <v>181</v>
      </c>
    </row>
    <row r="920" spans="1:12" x14ac:dyDescent="0.25">
      <c r="A920">
        <v>2146</v>
      </c>
      <c r="B920" s="7">
        <v>44727</v>
      </c>
      <c r="C920" s="7">
        <v>44757</v>
      </c>
      <c r="D920" s="7">
        <v>44799</v>
      </c>
      <c r="E920" s="9">
        <f t="shared" si="137"/>
        <v>42</v>
      </c>
      <c r="F920" t="s">
        <v>8</v>
      </c>
      <c r="G920" s="6">
        <v>1680</v>
      </c>
      <c r="H920" s="6">
        <f t="shared" si="138"/>
        <v>40</v>
      </c>
      <c r="I920" s="6">
        <v>103</v>
      </c>
      <c r="J920" s="8">
        <f t="shared" si="139"/>
        <v>1783</v>
      </c>
      <c r="K920" t="s">
        <v>7</v>
      </c>
      <c r="L920" t="s">
        <v>181</v>
      </c>
    </row>
    <row r="921" spans="1:12" x14ac:dyDescent="0.25">
      <c r="A921">
        <v>2147</v>
      </c>
      <c r="B921" s="7">
        <v>44743</v>
      </c>
      <c r="C921" s="7">
        <v>44747</v>
      </c>
      <c r="D921" s="7">
        <v>44757</v>
      </c>
      <c r="E921" s="9">
        <f t="shared" si="137"/>
        <v>10</v>
      </c>
      <c r="F921" t="s">
        <v>7</v>
      </c>
      <c r="G921" s="6">
        <v>280</v>
      </c>
      <c r="H921" s="6">
        <f t="shared" si="138"/>
        <v>28</v>
      </c>
      <c r="I921" s="6">
        <v>3</v>
      </c>
      <c r="J921" s="8">
        <f t="shared" si="139"/>
        <v>283</v>
      </c>
      <c r="K921" t="s">
        <v>7</v>
      </c>
      <c r="L921" t="s">
        <v>181</v>
      </c>
    </row>
    <row r="922" spans="1:12" x14ac:dyDescent="0.25">
      <c r="A922">
        <v>2148</v>
      </c>
      <c r="B922" s="7">
        <f t="shared" ref="B922:B924" si="141">C922</f>
        <v>44744</v>
      </c>
      <c r="C922" s="7">
        <v>44744</v>
      </c>
      <c r="D922" s="7">
        <v>44748</v>
      </c>
      <c r="E922" s="9">
        <f t="shared" si="137"/>
        <v>4</v>
      </c>
      <c r="F922" t="s">
        <v>7</v>
      </c>
      <c r="G922" s="6">
        <v>225</v>
      </c>
      <c r="H922" s="6">
        <f t="shared" si="138"/>
        <v>56.25</v>
      </c>
      <c r="I922" s="6">
        <v>3</v>
      </c>
      <c r="J922" s="8">
        <f t="shared" si="139"/>
        <v>228</v>
      </c>
      <c r="K922" t="s">
        <v>7</v>
      </c>
      <c r="L922" t="s">
        <v>181</v>
      </c>
    </row>
    <row r="923" spans="1:12" x14ac:dyDescent="0.25">
      <c r="A923">
        <v>2149</v>
      </c>
      <c r="B923" s="7">
        <f t="shared" si="141"/>
        <v>44746</v>
      </c>
      <c r="C923" s="7">
        <v>44746</v>
      </c>
      <c r="D923" s="7">
        <v>44772</v>
      </c>
      <c r="E923" s="9">
        <f t="shared" si="137"/>
        <v>26</v>
      </c>
      <c r="F923" t="s">
        <v>7</v>
      </c>
      <c r="G923" s="6">
        <v>624</v>
      </c>
      <c r="H923" s="6">
        <f t="shared" si="138"/>
        <v>24</v>
      </c>
      <c r="I923" s="6">
        <v>3</v>
      </c>
      <c r="J923" s="8">
        <f t="shared" si="139"/>
        <v>627</v>
      </c>
      <c r="K923" t="s">
        <v>7</v>
      </c>
      <c r="L923" t="s">
        <v>181</v>
      </c>
    </row>
    <row r="924" spans="1:12" x14ac:dyDescent="0.25">
      <c r="A924">
        <v>2150</v>
      </c>
      <c r="B924" s="7">
        <f t="shared" si="141"/>
        <v>44746</v>
      </c>
      <c r="C924" s="7">
        <v>44746</v>
      </c>
      <c r="D924" s="7">
        <v>44757</v>
      </c>
      <c r="E924" s="9">
        <f t="shared" si="137"/>
        <v>11</v>
      </c>
      <c r="F924" t="s">
        <v>7</v>
      </c>
      <c r="G924" s="6">
        <v>286</v>
      </c>
      <c r="H924" s="6">
        <f t="shared" si="138"/>
        <v>26</v>
      </c>
      <c r="I924" s="6">
        <v>13</v>
      </c>
      <c r="J924" s="8">
        <f t="shared" si="139"/>
        <v>299</v>
      </c>
      <c r="K924" t="s">
        <v>7</v>
      </c>
      <c r="L924" t="s">
        <v>181</v>
      </c>
    </row>
    <row r="925" spans="1:12" x14ac:dyDescent="0.25">
      <c r="A925">
        <v>2151</v>
      </c>
      <c r="B925" s="7">
        <v>44725</v>
      </c>
      <c r="C925" s="7">
        <v>44748</v>
      </c>
      <c r="D925" s="7">
        <v>44755</v>
      </c>
      <c r="E925" s="9">
        <f t="shared" si="137"/>
        <v>7</v>
      </c>
      <c r="F925" t="s">
        <v>8</v>
      </c>
      <c r="G925" s="6">
        <v>455</v>
      </c>
      <c r="H925" s="6">
        <f t="shared" si="138"/>
        <v>65</v>
      </c>
      <c r="I925" s="6">
        <v>73</v>
      </c>
      <c r="J925" s="8">
        <f t="shared" si="139"/>
        <v>528</v>
      </c>
      <c r="K925" t="s">
        <v>7</v>
      </c>
      <c r="L925" t="s">
        <v>181</v>
      </c>
    </row>
    <row r="926" spans="1:12" x14ac:dyDescent="0.25">
      <c r="A926">
        <v>2152</v>
      </c>
      <c r="B926" s="7">
        <f>C926</f>
        <v>44747</v>
      </c>
      <c r="C926" s="7">
        <v>44747</v>
      </c>
      <c r="D926" s="7">
        <v>44754</v>
      </c>
      <c r="E926" s="9">
        <f t="shared" si="137"/>
        <v>7</v>
      </c>
      <c r="F926" t="s">
        <v>7</v>
      </c>
      <c r="G926" s="6">
        <v>420</v>
      </c>
      <c r="H926" s="6">
        <f t="shared" si="138"/>
        <v>60</v>
      </c>
      <c r="J926" s="8">
        <f t="shared" si="139"/>
        <v>420</v>
      </c>
      <c r="K926" t="s">
        <v>8</v>
      </c>
      <c r="L926" t="s">
        <v>181</v>
      </c>
    </row>
    <row r="927" spans="1:12" x14ac:dyDescent="0.25">
      <c r="A927">
        <v>2153</v>
      </c>
      <c r="B927" s="7">
        <v>44711</v>
      </c>
      <c r="C927" s="7">
        <v>44747</v>
      </c>
      <c r="D927" s="7">
        <v>44777</v>
      </c>
      <c r="E927" s="9">
        <f t="shared" si="137"/>
        <v>30</v>
      </c>
      <c r="F927" t="s">
        <v>8</v>
      </c>
      <c r="G927" s="6">
        <v>840</v>
      </c>
      <c r="H927" s="6">
        <f t="shared" si="138"/>
        <v>28</v>
      </c>
      <c r="I927" s="6">
        <v>43</v>
      </c>
      <c r="J927" s="8">
        <f t="shared" si="139"/>
        <v>883</v>
      </c>
      <c r="K927" t="s">
        <v>7</v>
      </c>
      <c r="L927" t="s">
        <v>181</v>
      </c>
    </row>
    <row r="928" spans="1:12" x14ac:dyDescent="0.25">
      <c r="A928">
        <v>2154</v>
      </c>
      <c r="B928" s="7">
        <f>C928</f>
        <v>44748</v>
      </c>
      <c r="C928" s="7">
        <v>44748</v>
      </c>
      <c r="D928" s="7">
        <v>44753</v>
      </c>
      <c r="E928" s="9">
        <f t="shared" si="137"/>
        <v>5</v>
      </c>
      <c r="F928" t="s">
        <v>7</v>
      </c>
      <c r="G928" s="6">
        <v>510</v>
      </c>
      <c r="H928" s="6">
        <f t="shared" si="138"/>
        <v>102</v>
      </c>
      <c r="J928" s="8">
        <f t="shared" si="139"/>
        <v>510</v>
      </c>
      <c r="K928" t="s">
        <v>7</v>
      </c>
      <c r="L928" t="s">
        <v>181</v>
      </c>
    </row>
    <row r="929" spans="1:12" x14ac:dyDescent="0.25">
      <c r="A929">
        <v>2155</v>
      </c>
      <c r="B929" s="7">
        <v>44735</v>
      </c>
      <c r="C929" s="7">
        <v>44763</v>
      </c>
      <c r="D929" s="7">
        <v>44783</v>
      </c>
      <c r="E929" s="9">
        <f t="shared" si="137"/>
        <v>20</v>
      </c>
      <c r="F929" t="s">
        <v>8</v>
      </c>
      <c r="G929" s="6">
        <v>588</v>
      </c>
      <c r="H929" s="6">
        <f t="shared" si="138"/>
        <v>29.4</v>
      </c>
      <c r="I929" s="6">
        <v>63</v>
      </c>
      <c r="J929" s="8">
        <f t="shared" si="139"/>
        <v>651</v>
      </c>
      <c r="K929" t="s">
        <v>7</v>
      </c>
      <c r="L929" t="s">
        <v>181</v>
      </c>
    </row>
    <row r="930" spans="1:12" x14ac:dyDescent="0.25">
      <c r="A930">
        <v>2156</v>
      </c>
      <c r="B930" s="7">
        <v>44746</v>
      </c>
      <c r="C930" s="7">
        <v>44749</v>
      </c>
      <c r="D930" s="7">
        <v>44786</v>
      </c>
      <c r="E930" s="9">
        <f t="shared" si="137"/>
        <v>37</v>
      </c>
      <c r="F930" t="s">
        <v>7</v>
      </c>
      <c r="G930" s="6">
        <v>777</v>
      </c>
      <c r="H930" s="6">
        <f t="shared" si="138"/>
        <v>21</v>
      </c>
      <c r="I930" s="6">
        <v>3</v>
      </c>
      <c r="J930" s="8">
        <f t="shared" si="139"/>
        <v>780</v>
      </c>
      <c r="K930" t="s">
        <v>7</v>
      </c>
      <c r="L930" t="s">
        <v>181</v>
      </c>
    </row>
    <row r="931" spans="1:12" x14ac:dyDescent="0.25">
      <c r="A931">
        <v>2157</v>
      </c>
      <c r="B931" s="7">
        <v>44746</v>
      </c>
      <c r="C931" s="7">
        <v>44750</v>
      </c>
      <c r="D931" s="7">
        <v>44806</v>
      </c>
      <c r="E931" s="9">
        <f t="shared" si="137"/>
        <v>56</v>
      </c>
      <c r="F931" t="s">
        <v>8</v>
      </c>
      <c r="G931" s="6">
        <v>1120</v>
      </c>
      <c r="H931" s="6">
        <f t="shared" si="138"/>
        <v>20</v>
      </c>
      <c r="I931" s="6">
        <v>73</v>
      </c>
      <c r="J931" s="8">
        <f t="shared" si="139"/>
        <v>1193</v>
      </c>
      <c r="K931" t="s">
        <v>7</v>
      </c>
      <c r="L931" t="s">
        <v>181</v>
      </c>
    </row>
    <row r="932" spans="1:12" x14ac:dyDescent="0.25">
      <c r="A932">
        <v>2158</v>
      </c>
      <c r="B932" s="7">
        <f>C932</f>
        <v>44753</v>
      </c>
      <c r="C932" s="7">
        <v>44753</v>
      </c>
      <c r="D932" s="7">
        <v>44761</v>
      </c>
      <c r="E932" s="9">
        <f t="shared" si="137"/>
        <v>8</v>
      </c>
      <c r="F932" t="s">
        <v>7</v>
      </c>
      <c r="G932" s="6">
        <v>208</v>
      </c>
      <c r="H932" s="6">
        <f t="shared" si="138"/>
        <v>26</v>
      </c>
      <c r="J932" s="8">
        <f t="shared" si="139"/>
        <v>208</v>
      </c>
      <c r="K932" t="s">
        <v>7</v>
      </c>
      <c r="L932" t="s">
        <v>181</v>
      </c>
    </row>
    <row r="933" spans="1:12" x14ac:dyDescent="0.25">
      <c r="A933">
        <v>2159</v>
      </c>
      <c r="B933" s="7">
        <v>44750</v>
      </c>
      <c r="C933" s="7">
        <v>44751</v>
      </c>
      <c r="D933" s="7">
        <v>44764</v>
      </c>
      <c r="E933" s="9">
        <f t="shared" si="137"/>
        <v>13</v>
      </c>
      <c r="F933" t="s">
        <v>7</v>
      </c>
      <c r="G933" s="6">
        <v>364</v>
      </c>
      <c r="H933" s="6">
        <f t="shared" si="138"/>
        <v>28</v>
      </c>
      <c r="I933" s="6">
        <v>3</v>
      </c>
      <c r="J933" s="8">
        <f t="shared" si="139"/>
        <v>367</v>
      </c>
      <c r="K933" t="s">
        <v>7</v>
      </c>
      <c r="L933" t="s">
        <v>181</v>
      </c>
    </row>
    <row r="934" spans="1:12" x14ac:dyDescent="0.25">
      <c r="A934">
        <v>2161</v>
      </c>
      <c r="B934" s="7">
        <f t="shared" ref="B934:B937" si="142">C934</f>
        <v>44753</v>
      </c>
      <c r="C934" s="7">
        <v>44753</v>
      </c>
      <c r="D934" s="7">
        <v>44771</v>
      </c>
      <c r="E934" s="9">
        <f t="shared" si="137"/>
        <v>18</v>
      </c>
      <c r="F934" t="s">
        <v>7</v>
      </c>
      <c r="G934" s="6">
        <v>540</v>
      </c>
      <c r="H934" s="6">
        <f t="shared" si="138"/>
        <v>30</v>
      </c>
      <c r="I934" s="6">
        <v>13</v>
      </c>
      <c r="J934" s="8">
        <f t="shared" si="139"/>
        <v>553</v>
      </c>
      <c r="K934" t="s">
        <v>7</v>
      </c>
      <c r="L934" t="s">
        <v>181</v>
      </c>
    </row>
    <row r="935" spans="1:12" x14ac:dyDescent="0.25">
      <c r="A935">
        <v>2162</v>
      </c>
      <c r="B935" s="7">
        <f t="shared" si="142"/>
        <v>44753</v>
      </c>
      <c r="C935" s="7">
        <v>44753</v>
      </c>
      <c r="D935" s="7">
        <v>44779</v>
      </c>
      <c r="E935" s="9">
        <f t="shared" si="137"/>
        <v>26</v>
      </c>
      <c r="F935" t="s">
        <v>7</v>
      </c>
      <c r="G935" s="6">
        <f>504+224</f>
        <v>728</v>
      </c>
      <c r="H935" s="6">
        <f t="shared" si="138"/>
        <v>28</v>
      </c>
      <c r="I935" s="6">
        <v>3</v>
      </c>
      <c r="J935" s="8">
        <f t="shared" si="139"/>
        <v>731</v>
      </c>
      <c r="K935" t="s">
        <v>7</v>
      </c>
      <c r="L935" t="s">
        <v>181</v>
      </c>
    </row>
    <row r="936" spans="1:12" x14ac:dyDescent="0.25">
      <c r="A936">
        <v>2163</v>
      </c>
      <c r="B936" s="7">
        <f t="shared" si="142"/>
        <v>44753</v>
      </c>
      <c r="C936" s="7">
        <v>44753</v>
      </c>
      <c r="D936" s="7">
        <v>44757</v>
      </c>
      <c r="E936" s="9">
        <f t="shared" si="137"/>
        <v>4</v>
      </c>
      <c r="F936" t="s">
        <v>7</v>
      </c>
      <c r="G936" s="6">
        <v>76</v>
      </c>
      <c r="H936" s="6">
        <f t="shared" si="138"/>
        <v>19</v>
      </c>
      <c r="I936" s="6">
        <v>3</v>
      </c>
      <c r="J936" s="8">
        <f t="shared" si="139"/>
        <v>79</v>
      </c>
      <c r="K936" t="s">
        <v>7</v>
      </c>
      <c r="L936" t="s">
        <v>181</v>
      </c>
    </row>
    <row r="937" spans="1:12" x14ac:dyDescent="0.25">
      <c r="A937">
        <v>2164</v>
      </c>
      <c r="B937" s="7">
        <f t="shared" si="142"/>
        <v>44753</v>
      </c>
      <c r="C937" s="7">
        <v>44753</v>
      </c>
      <c r="D937" s="7">
        <v>44767</v>
      </c>
      <c r="E937" s="9">
        <f t="shared" si="137"/>
        <v>14</v>
      </c>
      <c r="F937" t="s">
        <v>7</v>
      </c>
      <c r="G937" s="6">
        <v>609</v>
      </c>
      <c r="H937" s="6">
        <f t="shared" si="138"/>
        <v>43.5</v>
      </c>
      <c r="I937" s="6">
        <v>3</v>
      </c>
      <c r="J937" s="8">
        <f t="shared" si="139"/>
        <v>612</v>
      </c>
      <c r="K937" t="s">
        <v>7</v>
      </c>
      <c r="L937" t="s">
        <v>181</v>
      </c>
    </row>
    <row r="938" spans="1:12" x14ac:dyDescent="0.25">
      <c r="A938">
        <v>2165</v>
      </c>
      <c r="B938" s="7">
        <v>44754</v>
      </c>
      <c r="C938" s="7">
        <v>44754</v>
      </c>
      <c r="D938" s="7">
        <v>44769</v>
      </c>
      <c r="E938" s="9">
        <f t="shared" si="137"/>
        <v>15</v>
      </c>
      <c r="F938" t="s">
        <v>7</v>
      </c>
      <c r="G938" s="6">
        <v>450</v>
      </c>
      <c r="H938" s="6">
        <f t="shared" si="138"/>
        <v>30</v>
      </c>
      <c r="I938" s="6">
        <v>18</v>
      </c>
      <c r="J938" s="8">
        <f t="shared" si="139"/>
        <v>468</v>
      </c>
      <c r="K938" t="s">
        <v>7</v>
      </c>
      <c r="L938" t="s">
        <v>181</v>
      </c>
    </row>
    <row r="939" spans="1:12" x14ac:dyDescent="0.25">
      <c r="A939">
        <v>2166</v>
      </c>
      <c r="B939" s="7">
        <f>C939</f>
        <v>44754</v>
      </c>
      <c r="C939" s="7">
        <v>44754</v>
      </c>
      <c r="D939" s="7">
        <v>44769</v>
      </c>
      <c r="E939" s="9">
        <f t="shared" si="137"/>
        <v>15</v>
      </c>
      <c r="F939" t="s">
        <v>7</v>
      </c>
      <c r="G939" s="6">
        <v>715</v>
      </c>
      <c r="H939" s="6">
        <f t="shared" si="138"/>
        <v>47.666666666666664</v>
      </c>
      <c r="J939" s="8">
        <f t="shared" si="139"/>
        <v>715</v>
      </c>
      <c r="K939" t="s">
        <v>7</v>
      </c>
      <c r="L939" t="s">
        <v>181</v>
      </c>
    </row>
    <row r="940" spans="1:12" x14ac:dyDescent="0.25">
      <c r="A940">
        <v>2167</v>
      </c>
      <c r="B940" s="7">
        <v>44754</v>
      </c>
      <c r="C940" s="7">
        <v>44754</v>
      </c>
      <c r="D940" s="7">
        <v>44757</v>
      </c>
      <c r="E940" s="9">
        <f t="shared" si="137"/>
        <v>3</v>
      </c>
      <c r="F940" t="s">
        <v>7</v>
      </c>
      <c r="G940" s="6">
        <v>165</v>
      </c>
      <c r="H940" s="6">
        <f t="shared" si="138"/>
        <v>55</v>
      </c>
      <c r="I940" s="6">
        <v>3</v>
      </c>
      <c r="J940" s="8">
        <f t="shared" si="139"/>
        <v>168</v>
      </c>
      <c r="K940" t="s">
        <v>7</v>
      </c>
      <c r="L940" t="s">
        <v>181</v>
      </c>
    </row>
    <row r="941" spans="1:12" x14ac:dyDescent="0.25">
      <c r="A941">
        <v>2168</v>
      </c>
      <c r="B941" s="7">
        <f t="shared" ref="B941:B942" si="143">C941</f>
        <v>44757</v>
      </c>
      <c r="C941" s="7">
        <v>44757</v>
      </c>
      <c r="D941" s="7">
        <v>44768</v>
      </c>
      <c r="E941" s="9">
        <f t="shared" si="137"/>
        <v>11</v>
      </c>
      <c r="F941" t="s">
        <v>7</v>
      </c>
      <c r="G941" s="6">
        <v>605</v>
      </c>
      <c r="H941" s="6">
        <f t="shared" si="138"/>
        <v>55</v>
      </c>
      <c r="I941" s="6">
        <v>13</v>
      </c>
      <c r="J941" s="8">
        <f t="shared" si="139"/>
        <v>618</v>
      </c>
      <c r="K941" t="s">
        <v>7</v>
      </c>
      <c r="L941" t="s">
        <v>181</v>
      </c>
    </row>
    <row r="942" spans="1:12" x14ac:dyDescent="0.25">
      <c r="A942">
        <v>2169</v>
      </c>
      <c r="B942" s="7">
        <f t="shared" si="143"/>
        <v>44757</v>
      </c>
      <c r="C942" s="7">
        <v>44757</v>
      </c>
      <c r="D942" s="7">
        <v>44764</v>
      </c>
      <c r="E942" s="9">
        <f t="shared" si="137"/>
        <v>7</v>
      </c>
      <c r="F942" t="s">
        <v>7</v>
      </c>
      <c r="G942" s="6">
        <v>140</v>
      </c>
      <c r="H942" s="6">
        <f t="shared" si="138"/>
        <v>20</v>
      </c>
      <c r="I942" s="6">
        <v>3</v>
      </c>
      <c r="J942" s="8">
        <f t="shared" si="139"/>
        <v>143</v>
      </c>
      <c r="K942" t="s">
        <v>7</v>
      </c>
      <c r="L942" t="s">
        <v>181</v>
      </c>
    </row>
    <row r="943" spans="1:12" x14ac:dyDescent="0.25">
      <c r="A943">
        <v>2170</v>
      </c>
      <c r="B943" s="7">
        <v>44754</v>
      </c>
      <c r="C943" s="7">
        <v>44758</v>
      </c>
      <c r="D943" s="7">
        <v>44786</v>
      </c>
      <c r="E943" s="9">
        <f t="shared" si="137"/>
        <v>28</v>
      </c>
      <c r="F943" t="s">
        <v>8</v>
      </c>
      <c r="G943" s="6">
        <v>784</v>
      </c>
      <c r="H943" s="6">
        <f t="shared" si="138"/>
        <v>28</v>
      </c>
      <c r="I943" s="6">
        <v>88</v>
      </c>
      <c r="J943" s="8">
        <f t="shared" si="139"/>
        <v>872</v>
      </c>
      <c r="K943" t="s">
        <v>7</v>
      </c>
      <c r="L943" t="s">
        <v>181</v>
      </c>
    </row>
    <row r="944" spans="1:12" x14ac:dyDescent="0.25">
      <c r="A944">
        <v>2171</v>
      </c>
      <c r="B944" s="7">
        <v>44741</v>
      </c>
      <c r="C944" s="7">
        <v>44758</v>
      </c>
      <c r="D944" s="7">
        <v>44760</v>
      </c>
      <c r="E944" s="9">
        <f t="shared" si="137"/>
        <v>2</v>
      </c>
      <c r="F944" t="s">
        <v>7</v>
      </c>
      <c r="G944" s="6">
        <v>170</v>
      </c>
      <c r="H944" s="6">
        <f t="shared" si="138"/>
        <v>85</v>
      </c>
      <c r="I944" s="6">
        <v>3</v>
      </c>
      <c r="J944" s="8">
        <f t="shared" si="139"/>
        <v>173</v>
      </c>
      <c r="K944" t="s">
        <v>7</v>
      </c>
      <c r="L944" t="s">
        <v>181</v>
      </c>
    </row>
    <row r="945" spans="1:12" x14ac:dyDescent="0.25">
      <c r="A945">
        <v>2172</v>
      </c>
      <c r="B945" s="7">
        <v>44757</v>
      </c>
      <c r="C945" s="7">
        <v>44758</v>
      </c>
      <c r="D945" s="7">
        <v>44785</v>
      </c>
      <c r="E945" s="9">
        <f t="shared" si="137"/>
        <v>27</v>
      </c>
      <c r="F945" t="s">
        <v>7</v>
      </c>
      <c r="G945" s="6">
        <v>621</v>
      </c>
      <c r="H945" s="6">
        <f t="shared" si="138"/>
        <v>23</v>
      </c>
      <c r="I945" s="6">
        <v>3</v>
      </c>
      <c r="J945" s="8">
        <f t="shared" si="139"/>
        <v>624</v>
      </c>
      <c r="K945" t="s">
        <v>7</v>
      </c>
      <c r="L945" t="s">
        <v>181</v>
      </c>
    </row>
    <row r="946" spans="1:12" x14ac:dyDescent="0.25">
      <c r="A946">
        <v>2173</v>
      </c>
      <c r="B946" s="7">
        <v>44748</v>
      </c>
      <c r="C946" s="7">
        <v>44758</v>
      </c>
      <c r="D946" s="7">
        <v>44772</v>
      </c>
      <c r="E946" s="9">
        <f t="shared" si="137"/>
        <v>14</v>
      </c>
      <c r="F946" t="s">
        <v>7</v>
      </c>
      <c r="G946" s="6">
        <v>420</v>
      </c>
      <c r="H946" s="6">
        <f t="shared" si="138"/>
        <v>30</v>
      </c>
      <c r="I946" s="6">
        <v>13</v>
      </c>
      <c r="J946" s="8">
        <f t="shared" si="139"/>
        <v>433</v>
      </c>
      <c r="K946" t="s">
        <v>7</v>
      </c>
      <c r="L946" t="s">
        <v>181</v>
      </c>
    </row>
    <row r="947" spans="1:12" x14ac:dyDescent="0.25">
      <c r="A947">
        <v>2177</v>
      </c>
      <c r="B947" s="7">
        <v>44557</v>
      </c>
      <c r="C947" s="7">
        <v>44770</v>
      </c>
      <c r="D947" s="7">
        <v>44791</v>
      </c>
      <c r="E947" s="9">
        <f t="shared" si="137"/>
        <v>21</v>
      </c>
      <c r="F947" t="s">
        <v>8</v>
      </c>
      <c r="G947" s="6">
        <v>1050</v>
      </c>
      <c r="H947" s="6">
        <f t="shared" si="138"/>
        <v>50</v>
      </c>
      <c r="I947" s="6">
        <v>73</v>
      </c>
      <c r="J947" s="8">
        <f t="shared" si="139"/>
        <v>1123</v>
      </c>
      <c r="K947" t="s">
        <v>7</v>
      </c>
      <c r="L947" t="s">
        <v>181</v>
      </c>
    </row>
    <row r="948" spans="1:12" x14ac:dyDescent="0.25">
      <c r="A948">
        <v>2178</v>
      </c>
      <c r="B948" s="7">
        <f t="shared" ref="B948:B950" si="144">C948</f>
        <v>44760</v>
      </c>
      <c r="C948" s="7">
        <v>44760</v>
      </c>
      <c r="D948" s="7">
        <v>44790</v>
      </c>
      <c r="E948" s="9">
        <f t="shared" si="137"/>
        <v>30</v>
      </c>
      <c r="F948" t="s">
        <v>7</v>
      </c>
      <c r="G948" s="6">
        <v>450</v>
      </c>
      <c r="H948" s="6">
        <f t="shared" si="138"/>
        <v>15</v>
      </c>
      <c r="J948" s="8">
        <f t="shared" si="139"/>
        <v>450</v>
      </c>
      <c r="K948" t="s">
        <v>7</v>
      </c>
      <c r="L948" t="s">
        <v>181</v>
      </c>
    </row>
    <row r="949" spans="1:12" x14ac:dyDescent="0.25">
      <c r="A949">
        <v>2179</v>
      </c>
      <c r="B949" s="7">
        <f t="shared" si="144"/>
        <v>44761</v>
      </c>
      <c r="C949" s="7">
        <v>44761</v>
      </c>
      <c r="D949" s="7">
        <v>44782</v>
      </c>
      <c r="E949" s="9">
        <f t="shared" si="137"/>
        <v>21</v>
      </c>
      <c r="F949" t="s">
        <v>7</v>
      </c>
      <c r="G949" s="6">
        <v>483</v>
      </c>
      <c r="H949" s="6">
        <f t="shared" si="138"/>
        <v>23</v>
      </c>
      <c r="I949" s="6">
        <v>3</v>
      </c>
      <c r="J949" s="8">
        <f t="shared" si="139"/>
        <v>486</v>
      </c>
      <c r="K949" t="s">
        <v>7</v>
      </c>
      <c r="L949" t="s">
        <v>181</v>
      </c>
    </row>
    <row r="950" spans="1:12" x14ac:dyDescent="0.25">
      <c r="A950">
        <v>2180</v>
      </c>
      <c r="B950" s="7">
        <f t="shared" si="144"/>
        <v>44742</v>
      </c>
      <c r="C950" s="7">
        <v>44742</v>
      </c>
      <c r="D950" s="7">
        <v>44773</v>
      </c>
      <c r="E950" s="9">
        <f t="shared" si="137"/>
        <v>31</v>
      </c>
      <c r="F950" t="s">
        <v>7</v>
      </c>
      <c r="G950" s="6">
        <v>465</v>
      </c>
      <c r="H950" s="6">
        <f t="shared" si="138"/>
        <v>15</v>
      </c>
      <c r="J950" s="8">
        <f t="shared" si="139"/>
        <v>465</v>
      </c>
      <c r="K950" t="s">
        <v>7</v>
      </c>
      <c r="L950" t="s">
        <v>181</v>
      </c>
    </row>
    <row r="951" spans="1:12" x14ac:dyDescent="0.25">
      <c r="A951">
        <v>2181</v>
      </c>
      <c r="B951" s="7">
        <v>44737</v>
      </c>
      <c r="C951" s="7">
        <v>44762</v>
      </c>
      <c r="D951" s="7">
        <v>44794</v>
      </c>
      <c r="E951" s="9">
        <f t="shared" si="137"/>
        <v>32</v>
      </c>
      <c r="F951" t="s">
        <v>8</v>
      </c>
      <c r="G951" s="6">
        <v>891</v>
      </c>
      <c r="H951" s="6">
        <f t="shared" si="138"/>
        <v>27.84375</v>
      </c>
      <c r="I951" s="6">
        <v>68</v>
      </c>
      <c r="J951" s="8">
        <f t="shared" si="139"/>
        <v>959</v>
      </c>
      <c r="K951" t="s">
        <v>7</v>
      </c>
      <c r="L951" t="s">
        <v>181</v>
      </c>
    </row>
    <row r="952" spans="1:12" x14ac:dyDescent="0.25">
      <c r="A952">
        <v>2182</v>
      </c>
      <c r="B952" s="7">
        <v>44704</v>
      </c>
      <c r="C952" s="7">
        <v>44766</v>
      </c>
      <c r="D952" s="7">
        <v>44793</v>
      </c>
      <c r="E952" s="9">
        <f t="shared" si="137"/>
        <v>27</v>
      </c>
      <c r="F952" t="s">
        <v>8</v>
      </c>
      <c r="G952" s="6">
        <v>648</v>
      </c>
      <c r="H952" s="6">
        <f t="shared" si="138"/>
        <v>24</v>
      </c>
      <c r="I952" s="6">
        <v>88</v>
      </c>
      <c r="J952" s="8">
        <f t="shared" si="139"/>
        <v>736</v>
      </c>
      <c r="K952" t="s">
        <v>7</v>
      </c>
      <c r="L952" t="s">
        <v>181</v>
      </c>
    </row>
    <row r="953" spans="1:12" x14ac:dyDescent="0.25">
      <c r="A953">
        <v>2183</v>
      </c>
      <c r="B953" s="7">
        <v>44760</v>
      </c>
      <c r="C953" s="7">
        <v>44768</v>
      </c>
      <c r="D953" s="7">
        <v>44782</v>
      </c>
      <c r="E953" s="9">
        <f t="shared" si="137"/>
        <v>14</v>
      </c>
      <c r="F953" t="s">
        <v>8</v>
      </c>
      <c r="G953" s="6">
        <v>420</v>
      </c>
      <c r="H953" s="6">
        <f t="shared" si="138"/>
        <v>30</v>
      </c>
      <c r="I953" s="6">
        <v>53</v>
      </c>
      <c r="J953" s="8">
        <f t="shared" si="139"/>
        <v>473</v>
      </c>
      <c r="K953" t="s">
        <v>7</v>
      </c>
      <c r="L953" t="s">
        <v>181</v>
      </c>
    </row>
    <row r="954" spans="1:12" x14ac:dyDescent="0.25">
      <c r="A954">
        <v>2184</v>
      </c>
      <c r="B954" s="7">
        <v>44728</v>
      </c>
      <c r="C954" s="7">
        <v>44763</v>
      </c>
      <c r="D954" s="7">
        <v>44768</v>
      </c>
      <c r="E954" s="9">
        <f t="shared" si="137"/>
        <v>5</v>
      </c>
      <c r="F954" t="s">
        <v>7</v>
      </c>
      <c r="G954" s="6">
        <v>425</v>
      </c>
      <c r="H954" s="6">
        <f t="shared" si="138"/>
        <v>85</v>
      </c>
      <c r="I954" s="6">
        <v>3</v>
      </c>
      <c r="J954" s="8">
        <f t="shared" si="139"/>
        <v>428</v>
      </c>
      <c r="K954" t="s">
        <v>7</v>
      </c>
      <c r="L954" t="s">
        <v>181</v>
      </c>
    </row>
    <row r="955" spans="1:12" x14ac:dyDescent="0.25">
      <c r="A955">
        <v>2185</v>
      </c>
      <c r="B955" s="7">
        <v>44728</v>
      </c>
      <c r="C955" s="7">
        <v>44763</v>
      </c>
      <c r="D955" s="7">
        <v>44767</v>
      </c>
      <c r="E955" s="9">
        <f t="shared" si="137"/>
        <v>4</v>
      </c>
      <c r="F955" t="s">
        <v>7</v>
      </c>
      <c r="G955" s="6">
        <v>200</v>
      </c>
      <c r="H955" s="6">
        <f t="shared" si="138"/>
        <v>50</v>
      </c>
      <c r="I955" s="6">
        <v>3</v>
      </c>
      <c r="J955" s="8">
        <f t="shared" si="139"/>
        <v>203</v>
      </c>
      <c r="K955" t="s">
        <v>7</v>
      </c>
      <c r="L955" t="s">
        <v>181</v>
      </c>
    </row>
    <row r="956" spans="1:12" x14ac:dyDescent="0.25">
      <c r="A956">
        <v>2186</v>
      </c>
      <c r="B956" s="7">
        <f>C956</f>
        <v>44763</v>
      </c>
      <c r="C956" s="7">
        <v>44763</v>
      </c>
      <c r="D956" s="7">
        <v>44788</v>
      </c>
      <c r="E956" s="9">
        <f t="shared" si="137"/>
        <v>25</v>
      </c>
      <c r="F956" t="s">
        <v>7</v>
      </c>
      <c r="G956" s="6">
        <v>700</v>
      </c>
      <c r="H956" s="6">
        <f t="shared" si="138"/>
        <v>28</v>
      </c>
      <c r="I956" s="6">
        <v>3</v>
      </c>
      <c r="J956" s="8">
        <f t="shared" si="139"/>
        <v>703</v>
      </c>
      <c r="K956" t="s">
        <v>7</v>
      </c>
      <c r="L956" t="s">
        <v>181</v>
      </c>
    </row>
    <row r="957" spans="1:12" x14ac:dyDescent="0.25">
      <c r="A957">
        <v>2187</v>
      </c>
      <c r="B957" s="7">
        <v>44739</v>
      </c>
      <c r="C957" s="7">
        <v>44763</v>
      </c>
      <c r="D957" s="7">
        <v>44795</v>
      </c>
      <c r="E957" s="9">
        <f t="shared" si="137"/>
        <v>32</v>
      </c>
      <c r="F957" t="s">
        <v>7</v>
      </c>
      <c r="G957" s="6">
        <v>736</v>
      </c>
      <c r="H957" s="6">
        <f t="shared" si="138"/>
        <v>23</v>
      </c>
      <c r="I957" s="6">
        <v>3</v>
      </c>
      <c r="J957" s="8">
        <f t="shared" si="139"/>
        <v>739</v>
      </c>
      <c r="K957" t="s">
        <v>7</v>
      </c>
      <c r="L957" t="s">
        <v>181</v>
      </c>
    </row>
    <row r="958" spans="1:12" x14ac:dyDescent="0.25">
      <c r="A958">
        <v>2188</v>
      </c>
      <c r="B958" s="7">
        <v>44757</v>
      </c>
      <c r="C958" s="7">
        <v>44767</v>
      </c>
      <c r="D958" s="7">
        <v>44786</v>
      </c>
      <c r="E958" s="9">
        <f t="shared" si="137"/>
        <v>19</v>
      </c>
      <c r="F958" t="s">
        <v>7</v>
      </c>
      <c r="G958" s="6">
        <v>475</v>
      </c>
      <c r="H958" s="6">
        <f t="shared" si="138"/>
        <v>25</v>
      </c>
      <c r="I958" s="6">
        <v>3</v>
      </c>
      <c r="J958" s="8">
        <f t="shared" si="139"/>
        <v>478</v>
      </c>
      <c r="K958" t="s">
        <v>7</v>
      </c>
      <c r="L958" t="s">
        <v>181</v>
      </c>
    </row>
    <row r="959" spans="1:12" x14ac:dyDescent="0.25">
      <c r="A959">
        <v>2190</v>
      </c>
      <c r="B959" s="7">
        <v>44760</v>
      </c>
      <c r="C959" s="7">
        <v>44772</v>
      </c>
      <c r="D959" s="7">
        <v>44784</v>
      </c>
      <c r="E959" s="9">
        <f t="shared" si="137"/>
        <v>12</v>
      </c>
      <c r="F959" t="s">
        <v>8</v>
      </c>
      <c r="G959" s="6">
        <v>468</v>
      </c>
      <c r="H959" s="6">
        <f t="shared" si="138"/>
        <v>39</v>
      </c>
      <c r="I959" s="6">
        <v>98</v>
      </c>
      <c r="J959" s="8">
        <f t="shared" si="139"/>
        <v>566</v>
      </c>
      <c r="K959" t="s">
        <v>7</v>
      </c>
      <c r="L959" t="s">
        <v>181</v>
      </c>
    </row>
    <row r="960" spans="1:12" x14ac:dyDescent="0.25">
      <c r="A960">
        <v>2192</v>
      </c>
      <c r="B960" s="7">
        <v>44761</v>
      </c>
      <c r="C960" s="7">
        <v>44764</v>
      </c>
      <c r="D960" s="7">
        <v>44792</v>
      </c>
      <c r="E960" s="9">
        <f t="shared" si="137"/>
        <v>28</v>
      </c>
      <c r="F960" t="s">
        <v>7</v>
      </c>
      <c r="G960" s="6">
        <v>980</v>
      </c>
      <c r="H960" s="6">
        <f t="shared" si="138"/>
        <v>35</v>
      </c>
      <c r="I960" s="6">
        <v>13</v>
      </c>
      <c r="J960" s="8">
        <f t="shared" si="139"/>
        <v>993</v>
      </c>
      <c r="K960" t="s">
        <v>7</v>
      </c>
      <c r="L960" t="s">
        <v>181</v>
      </c>
    </row>
    <row r="961" spans="1:12" x14ac:dyDescent="0.25">
      <c r="A961">
        <v>2193</v>
      </c>
      <c r="B961" s="7">
        <v>44763</v>
      </c>
      <c r="C961" s="7">
        <v>44765</v>
      </c>
      <c r="D961" s="7">
        <v>44790</v>
      </c>
      <c r="E961" s="9">
        <f t="shared" si="137"/>
        <v>25</v>
      </c>
      <c r="F961" t="s">
        <v>8</v>
      </c>
      <c r="G961" s="6">
        <v>775</v>
      </c>
      <c r="H961" s="6">
        <f t="shared" si="138"/>
        <v>31</v>
      </c>
      <c r="I961" s="6">
        <v>83</v>
      </c>
      <c r="J961" s="8">
        <f t="shared" si="139"/>
        <v>858</v>
      </c>
      <c r="K961" t="s">
        <v>7</v>
      </c>
      <c r="L961" t="s">
        <v>181</v>
      </c>
    </row>
    <row r="962" spans="1:12" x14ac:dyDescent="0.25">
      <c r="A962">
        <v>2194</v>
      </c>
      <c r="B962" s="7">
        <v>44763</v>
      </c>
      <c r="C962" s="7">
        <v>44767</v>
      </c>
      <c r="D962" s="7">
        <v>44802</v>
      </c>
      <c r="E962" s="9">
        <f t="shared" si="137"/>
        <v>35</v>
      </c>
      <c r="F962" t="s">
        <v>8</v>
      </c>
      <c r="G962" s="6">
        <v>770</v>
      </c>
      <c r="H962" s="6">
        <f t="shared" si="138"/>
        <v>22</v>
      </c>
      <c r="I962" s="6">
        <v>73</v>
      </c>
      <c r="J962" s="8">
        <f t="shared" si="139"/>
        <v>843</v>
      </c>
      <c r="K962" t="s">
        <v>7</v>
      </c>
      <c r="L962" t="s">
        <v>181</v>
      </c>
    </row>
    <row r="963" spans="1:12" x14ac:dyDescent="0.25">
      <c r="A963">
        <v>2195</v>
      </c>
      <c r="B963" s="7">
        <f>C963</f>
        <v>44765</v>
      </c>
      <c r="C963" s="7">
        <v>44765</v>
      </c>
      <c r="D963" s="7">
        <v>44785</v>
      </c>
      <c r="E963" s="9">
        <f t="shared" ref="E963:E1026" si="145">D963-C963</f>
        <v>20</v>
      </c>
      <c r="F963" t="s">
        <v>7</v>
      </c>
      <c r="G963" s="6">
        <v>700</v>
      </c>
      <c r="H963" s="6">
        <f t="shared" ref="H963:H1026" si="146">G963/E963</f>
        <v>35</v>
      </c>
      <c r="I963" s="6">
        <v>13</v>
      </c>
      <c r="J963" s="8">
        <f t="shared" ref="J963:J1026" si="147">G963+I963</f>
        <v>713</v>
      </c>
      <c r="K963" t="s">
        <v>7</v>
      </c>
      <c r="L963" t="s">
        <v>181</v>
      </c>
    </row>
    <row r="964" spans="1:12" x14ac:dyDescent="0.25">
      <c r="A964">
        <v>2196</v>
      </c>
      <c r="B964" s="7">
        <v>44757</v>
      </c>
      <c r="C964" s="7">
        <v>44767</v>
      </c>
      <c r="D964" s="7">
        <v>44789</v>
      </c>
      <c r="E964" s="9">
        <f t="shared" si="145"/>
        <v>22</v>
      </c>
      <c r="F964" t="s">
        <v>8</v>
      </c>
      <c r="G964" s="6">
        <v>805</v>
      </c>
      <c r="H964" s="6">
        <f t="shared" si="146"/>
        <v>36.590909090909093</v>
      </c>
      <c r="I964" s="6">
        <v>73</v>
      </c>
      <c r="J964" s="8">
        <f t="shared" si="147"/>
        <v>878</v>
      </c>
      <c r="K964" t="s">
        <v>7</v>
      </c>
      <c r="L964" t="s">
        <v>181</v>
      </c>
    </row>
    <row r="965" spans="1:12" x14ac:dyDescent="0.25">
      <c r="A965">
        <v>2197</v>
      </c>
      <c r="B965" s="7">
        <f t="shared" ref="B965:B966" si="148">C965</f>
        <v>44768</v>
      </c>
      <c r="C965" s="7">
        <v>44768</v>
      </c>
      <c r="D965" s="7">
        <v>44769</v>
      </c>
      <c r="E965" s="9">
        <f t="shared" si="145"/>
        <v>1</v>
      </c>
      <c r="F965" t="s">
        <v>7</v>
      </c>
      <c r="G965" s="6">
        <v>85</v>
      </c>
      <c r="H965" s="6">
        <f t="shared" si="146"/>
        <v>85</v>
      </c>
      <c r="I965" s="6">
        <v>3</v>
      </c>
      <c r="J965" s="8">
        <f t="shared" si="147"/>
        <v>88</v>
      </c>
      <c r="K965" t="s">
        <v>7</v>
      </c>
      <c r="L965" t="s">
        <v>181</v>
      </c>
    </row>
    <row r="966" spans="1:12" x14ac:dyDescent="0.25">
      <c r="A966">
        <v>2198</v>
      </c>
      <c r="B966" s="7">
        <f t="shared" si="148"/>
        <v>44768</v>
      </c>
      <c r="C966" s="7">
        <v>44768</v>
      </c>
      <c r="D966" s="7">
        <v>44775</v>
      </c>
      <c r="E966" s="9">
        <f t="shared" si="145"/>
        <v>7</v>
      </c>
      <c r="F966" t="s">
        <v>7</v>
      </c>
      <c r="G966" s="6">
        <v>280</v>
      </c>
      <c r="H966" s="6">
        <f t="shared" si="146"/>
        <v>40</v>
      </c>
      <c r="I966" s="6">
        <v>3</v>
      </c>
      <c r="J966" s="8">
        <f t="shared" si="147"/>
        <v>283</v>
      </c>
      <c r="K966" t="s">
        <v>7</v>
      </c>
      <c r="L966" t="s">
        <v>181</v>
      </c>
    </row>
    <row r="967" spans="1:12" x14ac:dyDescent="0.25">
      <c r="A967">
        <v>2199</v>
      </c>
      <c r="B967" s="7">
        <v>44767</v>
      </c>
      <c r="C967" s="7">
        <v>44770</v>
      </c>
      <c r="D967" s="7">
        <v>44789</v>
      </c>
      <c r="E967" s="9">
        <f t="shared" si="145"/>
        <v>19</v>
      </c>
      <c r="F967" t="s">
        <v>8</v>
      </c>
      <c r="G967" s="6">
        <v>570</v>
      </c>
      <c r="H967" s="6">
        <f t="shared" si="146"/>
        <v>30</v>
      </c>
      <c r="I967" s="6">
        <v>73</v>
      </c>
      <c r="J967" s="8">
        <f t="shared" si="147"/>
        <v>643</v>
      </c>
      <c r="K967" t="s">
        <v>7</v>
      </c>
      <c r="L967" t="s">
        <v>181</v>
      </c>
    </row>
    <row r="968" spans="1:12" x14ac:dyDescent="0.25">
      <c r="A968">
        <v>2200</v>
      </c>
      <c r="B968" s="7">
        <f t="shared" ref="B968:B972" si="149">C968</f>
        <v>44769</v>
      </c>
      <c r="C968" s="7">
        <v>44769</v>
      </c>
      <c r="D968" s="7">
        <v>44770</v>
      </c>
      <c r="E968" s="9">
        <f t="shared" si="145"/>
        <v>1</v>
      </c>
      <c r="F968" t="s">
        <v>7</v>
      </c>
      <c r="G968" s="6">
        <v>55</v>
      </c>
      <c r="H968" s="6">
        <f t="shared" si="146"/>
        <v>55</v>
      </c>
      <c r="I968" s="6">
        <v>3</v>
      </c>
      <c r="J968" s="8">
        <f t="shared" si="147"/>
        <v>58</v>
      </c>
      <c r="K968" t="s">
        <v>7</v>
      </c>
      <c r="L968" t="s">
        <v>181</v>
      </c>
    </row>
    <row r="969" spans="1:12" x14ac:dyDescent="0.25">
      <c r="A969">
        <v>2201</v>
      </c>
      <c r="B969" s="7">
        <f t="shared" si="149"/>
        <v>44770</v>
      </c>
      <c r="C969" s="7">
        <v>44770</v>
      </c>
      <c r="D969" s="7">
        <v>44781</v>
      </c>
      <c r="E969" s="9">
        <f t="shared" si="145"/>
        <v>11</v>
      </c>
      <c r="F969" t="s">
        <v>8</v>
      </c>
      <c r="G969" s="6">
        <v>660</v>
      </c>
      <c r="H969" s="6">
        <f t="shared" si="146"/>
        <v>60</v>
      </c>
      <c r="I969" s="6">
        <v>73</v>
      </c>
      <c r="J969" s="8">
        <f t="shared" si="147"/>
        <v>733</v>
      </c>
      <c r="K969" t="s">
        <v>7</v>
      </c>
      <c r="L969" t="s">
        <v>181</v>
      </c>
    </row>
    <row r="970" spans="1:12" x14ac:dyDescent="0.25">
      <c r="A970">
        <v>2202</v>
      </c>
      <c r="B970" s="7">
        <f t="shared" si="149"/>
        <v>44770</v>
      </c>
      <c r="C970" s="7">
        <v>44770</v>
      </c>
      <c r="D970" s="7">
        <v>44771</v>
      </c>
      <c r="E970" s="9">
        <f t="shared" si="145"/>
        <v>1</v>
      </c>
      <c r="F970" t="s">
        <v>7</v>
      </c>
      <c r="G970" s="6">
        <v>85</v>
      </c>
      <c r="H970" s="6">
        <f t="shared" si="146"/>
        <v>85</v>
      </c>
      <c r="I970" s="6">
        <v>3</v>
      </c>
      <c r="J970" s="8">
        <f t="shared" si="147"/>
        <v>88</v>
      </c>
      <c r="K970" t="s">
        <v>7</v>
      </c>
      <c r="L970" t="s">
        <v>181</v>
      </c>
    </row>
    <row r="971" spans="1:12" x14ac:dyDescent="0.25">
      <c r="A971">
        <v>2204</v>
      </c>
      <c r="B971" s="7">
        <f t="shared" si="149"/>
        <v>44771</v>
      </c>
      <c r="C971" s="7">
        <v>44771</v>
      </c>
      <c r="D971" s="7">
        <v>44774</v>
      </c>
      <c r="E971" s="9">
        <f t="shared" si="145"/>
        <v>3</v>
      </c>
      <c r="F971" t="s">
        <v>7</v>
      </c>
      <c r="G971" s="6">
        <v>212.5</v>
      </c>
      <c r="H971" s="6">
        <f t="shared" si="146"/>
        <v>70.833333333333329</v>
      </c>
      <c r="I971" s="6">
        <v>3</v>
      </c>
      <c r="J971" s="8">
        <f t="shared" si="147"/>
        <v>215.5</v>
      </c>
      <c r="K971" t="s">
        <v>7</v>
      </c>
      <c r="L971" t="s">
        <v>181</v>
      </c>
    </row>
    <row r="972" spans="1:12" x14ac:dyDescent="0.25">
      <c r="A972">
        <v>2205</v>
      </c>
      <c r="B972" s="7">
        <f t="shared" si="149"/>
        <v>44742</v>
      </c>
      <c r="C972" s="7">
        <v>44742</v>
      </c>
      <c r="D972" s="7">
        <v>44773</v>
      </c>
      <c r="E972" s="9">
        <f t="shared" si="145"/>
        <v>31</v>
      </c>
      <c r="F972" t="s">
        <v>7</v>
      </c>
      <c r="G972" s="6">
        <v>589</v>
      </c>
      <c r="H972" s="6">
        <f t="shared" si="146"/>
        <v>19</v>
      </c>
      <c r="J972" s="8">
        <f t="shared" si="147"/>
        <v>589</v>
      </c>
      <c r="K972" t="s">
        <v>7</v>
      </c>
      <c r="L972" t="s">
        <v>181</v>
      </c>
    </row>
    <row r="973" spans="1:12" x14ac:dyDescent="0.25">
      <c r="A973">
        <v>2237</v>
      </c>
      <c r="B973" s="7">
        <v>44790</v>
      </c>
      <c r="C973" s="7">
        <v>44795</v>
      </c>
      <c r="D973" s="7">
        <v>44813</v>
      </c>
      <c r="E973" s="9">
        <f t="shared" si="145"/>
        <v>18</v>
      </c>
      <c r="F973" t="s">
        <v>8</v>
      </c>
      <c r="G973" s="6">
        <v>450</v>
      </c>
      <c r="H973" s="6">
        <f t="shared" si="146"/>
        <v>25</v>
      </c>
      <c r="I973" s="6">
        <v>73</v>
      </c>
      <c r="J973" s="8">
        <f t="shared" si="147"/>
        <v>523</v>
      </c>
      <c r="K973" t="s">
        <v>7</v>
      </c>
      <c r="L973" t="s">
        <v>181</v>
      </c>
    </row>
    <row r="974" spans="1:12" x14ac:dyDescent="0.25">
      <c r="A974" t="s">
        <v>78</v>
      </c>
      <c r="B974" s="7">
        <f t="shared" ref="B974:B981" si="150">C974</f>
        <v>44681</v>
      </c>
      <c r="C974" s="7">
        <v>44681</v>
      </c>
      <c r="D974" s="7">
        <v>44712</v>
      </c>
      <c r="E974" s="9">
        <f t="shared" si="145"/>
        <v>31</v>
      </c>
      <c r="F974" t="s">
        <v>7</v>
      </c>
      <c r="G974" s="6">
        <v>619.89</v>
      </c>
      <c r="H974" s="6">
        <f t="shared" si="146"/>
        <v>19.996451612903225</v>
      </c>
      <c r="J974" s="8">
        <f t="shared" si="147"/>
        <v>619.89</v>
      </c>
      <c r="K974" t="s">
        <v>7</v>
      </c>
      <c r="L974" t="s">
        <v>181</v>
      </c>
    </row>
    <row r="975" spans="1:12" x14ac:dyDescent="0.25">
      <c r="A975" t="s">
        <v>79</v>
      </c>
      <c r="B975" s="7">
        <f t="shared" si="150"/>
        <v>44651</v>
      </c>
      <c r="C975" s="7">
        <v>44651</v>
      </c>
      <c r="D975" s="7">
        <v>44681</v>
      </c>
      <c r="E975" s="9">
        <f t="shared" si="145"/>
        <v>30</v>
      </c>
      <c r="F975" t="s">
        <v>7</v>
      </c>
      <c r="G975" s="6">
        <v>750.01</v>
      </c>
      <c r="H975" s="6">
        <f t="shared" si="146"/>
        <v>25.000333333333334</v>
      </c>
      <c r="J975" s="8">
        <f t="shared" si="147"/>
        <v>750.01</v>
      </c>
      <c r="K975" t="s">
        <v>7</v>
      </c>
      <c r="L975" t="s">
        <v>181</v>
      </c>
    </row>
    <row r="976" spans="1:12" x14ac:dyDescent="0.25">
      <c r="A976" t="s">
        <v>80</v>
      </c>
      <c r="B976" s="7">
        <f t="shared" si="150"/>
        <v>44695</v>
      </c>
      <c r="C976" s="7">
        <v>44695</v>
      </c>
      <c r="D976" s="7">
        <v>44700</v>
      </c>
      <c r="E976" s="9">
        <f t="shared" si="145"/>
        <v>5</v>
      </c>
      <c r="F976" t="s">
        <v>7</v>
      </c>
      <c r="G976" s="6">
        <v>80</v>
      </c>
      <c r="H976" s="6">
        <f t="shared" si="146"/>
        <v>16</v>
      </c>
      <c r="J976" s="8">
        <f t="shared" si="147"/>
        <v>80</v>
      </c>
      <c r="K976" t="s">
        <v>7</v>
      </c>
      <c r="L976" t="s">
        <v>181</v>
      </c>
    </row>
    <row r="977" spans="1:12" x14ac:dyDescent="0.25">
      <c r="A977" t="s">
        <v>81</v>
      </c>
      <c r="B977" s="7">
        <f t="shared" si="150"/>
        <v>44700</v>
      </c>
      <c r="C977" s="7">
        <v>44700</v>
      </c>
      <c r="D977" s="7">
        <v>44707</v>
      </c>
      <c r="E977" s="9">
        <f t="shared" si="145"/>
        <v>7</v>
      </c>
      <c r="F977" t="s">
        <v>7</v>
      </c>
      <c r="G977" s="6">
        <v>133</v>
      </c>
      <c r="H977" s="6">
        <f t="shared" si="146"/>
        <v>19</v>
      </c>
      <c r="J977" s="8">
        <f t="shared" si="147"/>
        <v>133</v>
      </c>
      <c r="K977" t="s">
        <v>7</v>
      </c>
      <c r="L977" t="s">
        <v>181</v>
      </c>
    </row>
    <row r="978" spans="1:12" x14ac:dyDescent="0.25">
      <c r="A978" t="s">
        <v>82</v>
      </c>
      <c r="B978" s="7">
        <f t="shared" si="150"/>
        <v>44707</v>
      </c>
      <c r="C978" s="7">
        <v>44707</v>
      </c>
      <c r="D978" s="7">
        <v>44708</v>
      </c>
      <c r="E978" s="9">
        <f t="shared" si="145"/>
        <v>1</v>
      </c>
      <c r="F978" t="s">
        <v>7</v>
      </c>
      <c r="G978" s="6">
        <v>19</v>
      </c>
      <c r="H978" s="6">
        <f t="shared" si="146"/>
        <v>19</v>
      </c>
      <c r="J978" s="8">
        <f t="shared" si="147"/>
        <v>19</v>
      </c>
      <c r="K978" t="s">
        <v>7</v>
      </c>
      <c r="L978" t="s">
        <v>181</v>
      </c>
    </row>
    <row r="979" spans="1:12" x14ac:dyDescent="0.25">
      <c r="A979" t="s">
        <v>83</v>
      </c>
      <c r="B979" s="7">
        <f t="shared" si="150"/>
        <v>44708</v>
      </c>
      <c r="C979" s="7">
        <v>44708</v>
      </c>
      <c r="D979" s="7">
        <v>44714</v>
      </c>
      <c r="E979" s="9">
        <f t="shared" si="145"/>
        <v>6</v>
      </c>
      <c r="F979" t="s">
        <v>7</v>
      </c>
      <c r="G979" s="6">
        <v>114</v>
      </c>
      <c r="H979" s="6">
        <f t="shared" si="146"/>
        <v>19</v>
      </c>
      <c r="J979" s="8">
        <f t="shared" si="147"/>
        <v>114</v>
      </c>
      <c r="K979" t="s">
        <v>7</v>
      </c>
      <c r="L979" t="s">
        <v>181</v>
      </c>
    </row>
    <row r="980" spans="1:12" x14ac:dyDescent="0.25">
      <c r="A980" t="s">
        <v>84</v>
      </c>
      <c r="B980" s="7">
        <f t="shared" si="150"/>
        <v>44709</v>
      </c>
      <c r="C980" s="7">
        <v>44709</v>
      </c>
      <c r="D980" s="7">
        <v>44711</v>
      </c>
      <c r="E980" s="9">
        <f t="shared" si="145"/>
        <v>2</v>
      </c>
      <c r="F980" t="s">
        <v>7</v>
      </c>
      <c r="G980" s="6">
        <v>153</v>
      </c>
      <c r="H980" s="6">
        <f t="shared" si="146"/>
        <v>76.5</v>
      </c>
      <c r="J980" s="8">
        <f t="shared" si="147"/>
        <v>153</v>
      </c>
      <c r="K980" t="s">
        <v>7</v>
      </c>
      <c r="L980" t="s">
        <v>181</v>
      </c>
    </row>
    <row r="981" spans="1:12" x14ac:dyDescent="0.25">
      <c r="A981" t="s">
        <v>85</v>
      </c>
      <c r="B981" s="7">
        <f t="shared" si="150"/>
        <v>44681</v>
      </c>
      <c r="C981" s="7">
        <v>44681</v>
      </c>
      <c r="D981" s="7">
        <v>44712</v>
      </c>
      <c r="E981" s="9">
        <f t="shared" si="145"/>
        <v>31</v>
      </c>
      <c r="F981" t="s">
        <v>7</v>
      </c>
      <c r="G981" s="6">
        <v>775</v>
      </c>
      <c r="H981" s="6">
        <f t="shared" si="146"/>
        <v>25</v>
      </c>
      <c r="J981" s="8">
        <f t="shared" si="147"/>
        <v>775</v>
      </c>
      <c r="K981" t="s">
        <v>7</v>
      </c>
      <c r="L981" t="s">
        <v>181</v>
      </c>
    </row>
    <row r="982" spans="1:12" x14ac:dyDescent="0.25">
      <c r="A982">
        <v>2046</v>
      </c>
      <c r="B982" s="7">
        <v>44678</v>
      </c>
      <c r="C982" s="7">
        <v>44696</v>
      </c>
      <c r="D982" s="7">
        <v>44709</v>
      </c>
      <c r="E982" s="9">
        <f t="shared" si="145"/>
        <v>13</v>
      </c>
      <c r="F982" t="s">
        <v>8</v>
      </c>
      <c r="G982" s="6">
        <v>392</v>
      </c>
      <c r="H982" s="6">
        <f t="shared" si="146"/>
        <v>30.153846153846153</v>
      </c>
      <c r="I982" s="6">
        <v>88</v>
      </c>
      <c r="J982" s="8">
        <f t="shared" si="147"/>
        <v>480</v>
      </c>
      <c r="K982" t="s">
        <v>7</v>
      </c>
      <c r="L982" t="s">
        <v>181</v>
      </c>
    </row>
    <row r="983" spans="1:12" x14ac:dyDescent="0.25">
      <c r="A983">
        <v>2047</v>
      </c>
      <c r="B983" s="7">
        <f t="shared" ref="B983:B987" si="151">C983</f>
        <v>44681</v>
      </c>
      <c r="C983" s="7">
        <v>44681</v>
      </c>
      <c r="D983" s="7">
        <v>44712</v>
      </c>
      <c r="E983" s="9">
        <f t="shared" si="145"/>
        <v>31</v>
      </c>
      <c r="F983" t="s">
        <v>7</v>
      </c>
      <c r="G983" s="6">
        <v>589</v>
      </c>
      <c r="H983" s="6">
        <f t="shared" si="146"/>
        <v>19</v>
      </c>
      <c r="J983" s="8">
        <f t="shared" si="147"/>
        <v>589</v>
      </c>
      <c r="K983" t="s">
        <v>7</v>
      </c>
      <c r="L983" t="s">
        <v>181</v>
      </c>
    </row>
    <row r="984" spans="1:12" x14ac:dyDescent="0.25">
      <c r="A984">
        <v>2049</v>
      </c>
      <c r="B984" s="7">
        <f t="shared" si="151"/>
        <v>44683</v>
      </c>
      <c r="C984" s="7">
        <v>44683</v>
      </c>
      <c r="D984" s="7">
        <v>44686</v>
      </c>
      <c r="E984" s="9">
        <f t="shared" si="145"/>
        <v>3</v>
      </c>
      <c r="F984" t="s">
        <v>7</v>
      </c>
      <c r="G984" s="6">
        <v>150</v>
      </c>
      <c r="H984" s="6">
        <f t="shared" si="146"/>
        <v>50</v>
      </c>
      <c r="I984" s="6">
        <v>3</v>
      </c>
      <c r="J984" s="8">
        <f t="shared" si="147"/>
        <v>153</v>
      </c>
      <c r="K984" t="s">
        <v>7</v>
      </c>
      <c r="L984" t="s">
        <v>181</v>
      </c>
    </row>
    <row r="985" spans="1:12" x14ac:dyDescent="0.25">
      <c r="A985">
        <v>2050</v>
      </c>
      <c r="B985" s="7">
        <f t="shared" si="151"/>
        <v>44683</v>
      </c>
      <c r="C985" s="7">
        <v>44683</v>
      </c>
      <c r="D985" s="7">
        <v>44687</v>
      </c>
      <c r="E985" s="9">
        <f t="shared" si="145"/>
        <v>4</v>
      </c>
      <c r="F985" t="s">
        <v>7</v>
      </c>
      <c r="G985" s="6">
        <v>120</v>
      </c>
      <c r="H985" s="6">
        <f t="shared" si="146"/>
        <v>30</v>
      </c>
      <c r="I985" s="6">
        <v>3</v>
      </c>
      <c r="J985" s="8">
        <f t="shared" si="147"/>
        <v>123</v>
      </c>
      <c r="K985" t="s">
        <v>7</v>
      </c>
      <c r="L985" t="s">
        <v>181</v>
      </c>
    </row>
    <row r="986" spans="1:12" x14ac:dyDescent="0.25">
      <c r="A986">
        <v>2051</v>
      </c>
      <c r="B986" s="7">
        <f t="shared" si="151"/>
        <v>44681</v>
      </c>
      <c r="C986" s="7">
        <v>44681</v>
      </c>
      <c r="D986" s="7">
        <v>44712</v>
      </c>
      <c r="E986" s="9">
        <f t="shared" si="145"/>
        <v>31</v>
      </c>
      <c r="F986" t="s">
        <v>7</v>
      </c>
      <c r="G986" s="6">
        <v>589</v>
      </c>
      <c r="H986" s="6">
        <f t="shared" si="146"/>
        <v>19</v>
      </c>
      <c r="J986" s="8">
        <f t="shared" si="147"/>
        <v>589</v>
      </c>
      <c r="K986" t="s">
        <v>7</v>
      </c>
      <c r="L986" t="s">
        <v>181</v>
      </c>
    </row>
    <row r="987" spans="1:12" x14ac:dyDescent="0.25">
      <c r="A987">
        <v>2052</v>
      </c>
      <c r="B987" s="7">
        <f t="shared" si="151"/>
        <v>44684</v>
      </c>
      <c r="C987" s="7">
        <v>44684</v>
      </c>
      <c r="D987" s="7">
        <v>44705</v>
      </c>
      <c r="E987" s="9">
        <f t="shared" si="145"/>
        <v>21</v>
      </c>
      <c r="F987" t="s">
        <v>7</v>
      </c>
      <c r="G987" s="6">
        <f>368+115</f>
        <v>483</v>
      </c>
      <c r="H987" s="6">
        <f t="shared" si="146"/>
        <v>23</v>
      </c>
      <c r="I987" s="6">
        <v>13</v>
      </c>
      <c r="J987" s="8">
        <f t="shared" si="147"/>
        <v>496</v>
      </c>
      <c r="K987" t="s">
        <v>7</v>
      </c>
      <c r="L987" t="s">
        <v>181</v>
      </c>
    </row>
    <row r="988" spans="1:12" x14ac:dyDescent="0.25">
      <c r="A988">
        <v>2053</v>
      </c>
      <c r="B988" s="7">
        <v>44666</v>
      </c>
      <c r="C988" s="7">
        <v>44685</v>
      </c>
      <c r="D988" s="7">
        <v>44694</v>
      </c>
      <c r="E988" s="9">
        <f t="shared" si="145"/>
        <v>9</v>
      </c>
      <c r="F988" t="s">
        <v>7</v>
      </c>
      <c r="G988" s="6">
        <v>297</v>
      </c>
      <c r="H988" s="6">
        <f t="shared" si="146"/>
        <v>33</v>
      </c>
      <c r="I988" s="6">
        <v>3</v>
      </c>
      <c r="J988" s="8">
        <f t="shared" si="147"/>
        <v>300</v>
      </c>
      <c r="K988" t="s">
        <v>7</v>
      </c>
      <c r="L988" t="s">
        <v>181</v>
      </c>
    </row>
    <row r="989" spans="1:12" x14ac:dyDescent="0.25">
      <c r="A989">
        <v>2054</v>
      </c>
      <c r="B989" s="7">
        <f t="shared" ref="B989:B993" si="152">C989</f>
        <v>44685</v>
      </c>
      <c r="C989" s="7">
        <v>44685</v>
      </c>
      <c r="D989" s="7">
        <v>44737</v>
      </c>
      <c r="E989" s="9">
        <f t="shared" si="145"/>
        <v>52</v>
      </c>
      <c r="F989" t="s">
        <v>7</v>
      </c>
      <c r="G989" s="6">
        <v>884</v>
      </c>
      <c r="H989" s="6">
        <f t="shared" si="146"/>
        <v>17</v>
      </c>
      <c r="I989" s="6">
        <v>3</v>
      </c>
      <c r="J989" s="8">
        <f t="shared" si="147"/>
        <v>887</v>
      </c>
      <c r="K989" t="s">
        <v>7</v>
      </c>
      <c r="L989" t="s">
        <v>181</v>
      </c>
    </row>
    <row r="990" spans="1:12" x14ac:dyDescent="0.25">
      <c r="A990">
        <v>2055</v>
      </c>
      <c r="B990" s="7">
        <f t="shared" si="152"/>
        <v>44683</v>
      </c>
      <c r="C990" s="7">
        <v>44683</v>
      </c>
      <c r="D990" s="7">
        <v>44713</v>
      </c>
      <c r="E990" s="9">
        <f t="shared" si="145"/>
        <v>30</v>
      </c>
      <c r="F990" t="s">
        <v>7</v>
      </c>
      <c r="G990" s="6">
        <v>450</v>
      </c>
      <c r="H990" s="6">
        <f t="shared" si="146"/>
        <v>15</v>
      </c>
      <c r="J990" s="8">
        <f t="shared" si="147"/>
        <v>450</v>
      </c>
      <c r="K990" t="s">
        <v>7</v>
      </c>
      <c r="L990" t="s">
        <v>181</v>
      </c>
    </row>
    <row r="991" spans="1:12" x14ac:dyDescent="0.25">
      <c r="A991">
        <v>2056</v>
      </c>
      <c r="B991" s="7">
        <f t="shared" si="152"/>
        <v>44686</v>
      </c>
      <c r="C991" s="7">
        <v>44686</v>
      </c>
      <c r="D991" s="7">
        <v>44688</v>
      </c>
      <c r="E991" s="9">
        <f t="shared" si="145"/>
        <v>2</v>
      </c>
      <c r="F991" t="s">
        <v>7</v>
      </c>
      <c r="G991" s="6">
        <v>60</v>
      </c>
      <c r="H991" s="6">
        <f t="shared" si="146"/>
        <v>30</v>
      </c>
      <c r="I991" s="6">
        <v>3</v>
      </c>
      <c r="J991" s="8">
        <f t="shared" si="147"/>
        <v>63</v>
      </c>
      <c r="K991" t="s">
        <v>7</v>
      </c>
      <c r="L991" t="s">
        <v>181</v>
      </c>
    </row>
    <row r="992" spans="1:12" x14ac:dyDescent="0.25">
      <c r="A992">
        <v>2057</v>
      </c>
      <c r="B992" s="7">
        <f t="shared" si="152"/>
        <v>44687</v>
      </c>
      <c r="C992" s="7">
        <v>44687</v>
      </c>
      <c r="D992" s="7">
        <v>44688</v>
      </c>
      <c r="E992" s="9">
        <f t="shared" si="145"/>
        <v>1</v>
      </c>
      <c r="F992" t="s">
        <v>7</v>
      </c>
      <c r="G992" s="6">
        <v>85</v>
      </c>
      <c r="H992" s="6">
        <f t="shared" si="146"/>
        <v>85</v>
      </c>
      <c r="I992" s="6">
        <v>3</v>
      </c>
      <c r="J992" s="8">
        <f t="shared" si="147"/>
        <v>88</v>
      </c>
      <c r="K992" t="s">
        <v>7</v>
      </c>
      <c r="L992" t="s">
        <v>181</v>
      </c>
    </row>
    <row r="993" spans="1:12" x14ac:dyDescent="0.25">
      <c r="A993">
        <v>2058</v>
      </c>
      <c r="B993" s="7">
        <f t="shared" si="152"/>
        <v>44687</v>
      </c>
      <c r="C993" s="7">
        <v>44687</v>
      </c>
      <c r="D993" s="7">
        <v>44718</v>
      </c>
      <c r="E993" s="9">
        <f t="shared" si="145"/>
        <v>31</v>
      </c>
      <c r="F993" t="s">
        <v>7</v>
      </c>
      <c r="G993" s="6">
        <v>465</v>
      </c>
      <c r="H993" s="6">
        <f t="shared" si="146"/>
        <v>15</v>
      </c>
      <c r="J993" s="8">
        <f t="shared" si="147"/>
        <v>465</v>
      </c>
      <c r="K993" t="s">
        <v>7</v>
      </c>
      <c r="L993" t="s">
        <v>181</v>
      </c>
    </row>
    <row r="994" spans="1:12" x14ac:dyDescent="0.25">
      <c r="A994">
        <v>2059</v>
      </c>
      <c r="B994" s="7">
        <v>44687</v>
      </c>
      <c r="C994" s="7">
        <v>44688</v>
      </c>
      <c r="D994" s="7">
        <v>44712</v>
      </c>
      <c r="E994" s="9">
        <f t="shared" si="145"/>
        <v>24</v>
      </c>
      <c r="F994" t="s">
        <v>7</v>
      </c>
      <c r="G994" s="6">
        <v>579</v>
      </c>
      <c r="H994" s="6">
        <f t="shared" si="146"/>
        <v>24.125</v>
      </c>
      <c r="J994" s="8">
        <f t="shared" si="147"/>
        <v>579</v>
      </c>
      <c r="K994" t="s">
        <v>7</v>
      </c>
      <c r="L994" t="s">
        <v>181</v>
      </c>
    </row>
    <row r="995" spans="1:12" x14ac:dyDescent="0.25">
      <c r="A995">
        <v>2060</v>
      </c>
      <c r="B995" s="7">
        <f>C995</f>
        <v>44692</v>
      </c>
      <c r="C995" s="7">
        <v>44692</v>
      </c>
      <c r="D995" s="7">
        <v>44733</v>
      </c>
      <c r="E995" s="9">
        <f t="shared" si="145"/>
        <v>41</v>
      </c>
      <c r="F995" t="s">
        <v>7</v>
      </c>
      <c r="G995" s="6">
        <v>779</v>
      </c>
      <c r="H995" s="6">
        <f t="shared" si="146"/>
        <v>19</v>
      </c>
      <c r="J995" s="8">
        <f t="shared" si="147"/>
        <v>779</v>
      </c>
      <c r="K995" t="s">
        <v>7</v>
      </c>
      <c r="L995" t="s">
        <v>181</v>
      </c>
    </row>
    <row r="996" spans="1:12" x14ac:dyDescent="0.25">
      <c r="A996">
        <v>2061</v>
      </c>
      <c r="B996" s="7">
        <v>44685</v>
      </c>
      <c r="C996" s="7">
        <v>44690</v>
      </c>
      <c r="D996" s="7">
        <v>44700</v>
      </c>
      <c r="E996" s="9">
        <f t="shared" si="145"/>
        <v>10</v>
      </c>
      <c r="F996" t="s">
        <v>7</v>
      </c>
      <c r="G996" s="6">
        <v>290</v>
      </c>
      <c r="H996" s="6">
        <f t="shared" si="146"/>
        <v>29</v>
      </c>
      <c r="I996" s="6">
        <v>3</v>
      </c>
      <c r="J996" s="8">
        <f t="shared" si="147"/>
        <v>293</v>
      </c>
      <c r="K996" t="s">
        <v>7</v>
      </c>
      <c r="L996" t="s">
        <v>181</v>
      </c>
    </row>
    <row r="997" spans="1:12" x14ac:dyDescent="0.25">
      <c r="A997">
        <v>2062</v>
      </c>
      <c r="B997" s="7">
        <f t="shared" ref="B997:B1002" si="153">C997</f>
        <v>44690</v>
      </c>
      <c r="C997" s="7">
        <v>44690</v>
      </c>
      <c r="D997" s="7">
        <v>44695</v>
      </c>
      <c r="E997" s="9">
        <f t="shared" si="145"/>
        <v>5</v>
      </c>
      <c r="F997" t="s">
        <v>7</v>
      </c>
      <c r="G997" s="6">
        <v>175</v>
      </c>
      <c r="H997" s="6">
        <f t="shared" si="146"/>
        <v>35</v>
      </c>
      <c r="I997" s="6">
        <v>13</v>
      </c>
      <c r="J997" s="8">
        <f t="shared" si="147"/>
        <v>188</v>
      </c>
      <c r="K997" t="s">
        <v>7</v>
      </c>
      <c r="L997" t="s">
        <v>181</v>
      </c>
    </row>
    <row r="998" spans="1:12" x14ac:dyDescent="0.25">
      <c r="A998">
        <v>2063</v>
      </c>
      <c r="B998" s="7">
        <f t="shared" si="153"/>
        <v>44690</v>
      </c>
      <c r="C998" s="7">
        <v>44690</v>
      </c>
      <c r="D998" s="7">
        <v>44720</v>
      </c>
      <c r="E998" s="9">
        <f t="shared" si="145"/>
        <v>30</v>
      </c>
      <c r="F998" t="s">
        <v>7</v>
      </c>
      <c r="G998" s="6">
        <v>600</v>
      </c>
      <c r="H998" s="6">
        <f t="shared" si="146"/>
        <v>20</v>
      </c>
      <c r="I998" s="6">
        <v>3</v>
      </c>
      <c r="J998" s="8">
        <f t="shared" si="147"/>
        <v>603</v>
      </c>
      <c r="K998" t="s">
        <v>7</v>
      </c>
      <c r="L998" t="s">
        <v>181</v>
      </c>
    </row>
    <row r="999" spans="1:12" x14ac:dyDescent="0.25">
      <c r="A999">
        <v>2064</v>
      </c>
      <c r="B999" s="7">
        <f t="shared" si="153"/>
        <v>44691</v>
      </c>
      <c r="C999" s="7">
        <v>44691</v>
      </c>
      <c r="D999" s="7">
        <v>44701</v>
      </c>
      <c r="E999" s="9">
        <f t="shared" si="145"/>
        <v>10</v>
      </c>
      <c r="F999" t="s">
        <v>7</v>
      </c>
      <c r="G999" s="6">
        <v>380</v>
      </c>
      <c r="H999" s="6">
        <f t="shared" si="146"/>
        <v>38</v>
      </c>
      <c r="I999" s="6">
        <v>13</v>
      </c>
      <c r="J999" s="8">
        <f t="shared" si="147"/>
        <v>393</v>
      </c>
      <c r="K999" t="s">
        <v>7</v>
      </c>
      <c r="L999" t="s">
        <v>181</v>
      </c>
    </row>
    <row r="1000" spans="1:12" x14ac:dyDescent="0.25">
      <c r="A1000">
        <v>2065</v>
      </c>
      <c r="B1000" s="7">
        <f t="shared" si="153"/>
        <v>44691</v>
      </c>
      <c r="C1000" s="7">
        <v>44691</v>
      </c>
      <c r="D1000" s="7">
        <v>44701</v>
      </c>
      <c r="E1000" s="9">
        <f t="shared" si="145"/>
        <v>10</v>
      </c>
      <c r="F1000" t="s">
        <v>7</v>
      </c>
      <c r="G1000" s="6">
        <v>380</v>
      </c>
      <c r="H1000" s="6">
        <f t="shared" si="146"/>
        <v>38</v>
      </c>
      <c r="I1000" s="6">
        <v>13</v>
      </c>
      <c r="J1000" s="8">
        <f t="shared" si="147"/>
        <v>393</v>
      </c>
      <c r="K1000" t="s">
        <v>7</v>
      </c>
      <c r="L1000" t="s">
        <v>181</v>
      </c>
    </row>
    <row r="1001" spans="1:12" x14ac:dyDescent="0.25">
      <c r="A1001">
        <v>2066</v>
      </c>
      <c r="B1001" s="7">
        <f t="shared" si="153"/>
        <v>44691</v>
      </c>
      <c r="C1001" s="7">
        <v>44691</v>
      </c>
      <c r="D1001" s="7">
        <v>44700</v>
      </c>
      <c r="E1001" s="9">
        <f t="shared" si="145"/>
        <v>9</v>
      </c>
      <c r="F1001" t="s">
        <v>7</v>
      </c>
      <c r="G1001" s="6">
        <f>343+90</f>
        <v>433</v>
      </c>
      <c r="H1001" s="6">
        <f t="shared" si="146"/>
        <v>48.111111111111114</v>
      </c>
      <c r="J1001" s="8">
        <f t="shared" si="147"/>
        <v>433</v>
      </c>
      <c r="K1001" t="s">
        <v>8</v>
      </c>
      <c r="L1001" t="s">
        <v>181</v>
      </c>
    </row>
    <row r="1002" spans="1:12" x14ac:dyDescent="0.25">
      <c r="A1002">
        <v>2067</v>
      </c>
      <c r="B1002" s="7">
        <f t="shared" si="153"/>
        <v>44681</v>
      </c>
      <c r="C1002" s="7">
        <v>44681</v>
      </c>
      <c r="D1002" s="7">
        <v>44712</v>
      </c>
      <c r="E1002" s="9">
        <f t="shared" si="145"/>
        <v>31</v>
      </c>
      <c r="F1002" t="s">
        <v>7</v>
      </c>
      <c r="G1002" s="6">
        <v>465</v>
      </c>
      <c r="H1002" s="6">
        <f t="shared" si="146"/>
        <v>15</v>
      </c>
      <c r="J1002" s="8">
        <f t="shared" si="147"/>
        <v>465</v>
      </c>
      <c r="K1002" t="s">
        <v>7</v>
      </c>
      <c r="L1002" t="s">
        <v>181</v>
      </c>
    </row>
    <row r="1003" spans="1:12" x14ac:dyDescent="0.25">
      <c r="A1003">
        <v>2068</v>
      </c>
      <c r="B1003" s="7">
        <v>44687</v>
      </c>
      <c r="C1003" s="7">
        <v>44692</v>
      </c>
      <c r="D1003" s="7">
        <v>44701</v>
      </c>
      <c r="E1003" s="9">
        <f t="shared" si="145"/>
        <v>9</v>
      </c>
      <c r="F1003" t="s">
        <v>7</v>
      </c>
      <c r="G1003" s="6">
        <v>300</v>
      </c>
      <c r="H1003" s="6">
        <f t="shared" si="146"/>
        <v>33.333333333333336</v>
      </c>
      <c r="I1003" s="6">
        <v>3</v>
      </c>
      <c r="J1003" s="8">
        <f t="shared" si="147"/>
        <v>303</v>
      </c>
      <c r="K1003" t="s">
        <v>7</v>
      </c>
      <c r="L1003" t="s">
        <v>181</v>
      </c>
    </row>
    <row r="1004" spans="1:12" x14ac:dyDescent="0.25">
      <c r="A1004">
        <v>2070</v>
      </c>
      <c r="B1004" s="7">
        <f t="shared" ref="B1004:B1006" si="154">C1004</f>
        <v>44693</v>
      </c>
      <c r="C1004" s="7">
        <v>44693</v>
      </c>
      <c r="D1004" s="7">
        <v>44700</v>
      </c>
      <c r="E1004" s="9">
        <f t="shared" si="145"/>
        <v>7</v>
      </c>
      <c r="F1004" t="s">
        <v>7</v>
      </c>
      <c r="G1004" s="6">
        <v>210</v>
      </c>
      <c r="H1004" s="6">
        <f t="shared" si="146"/>
        <v>30</v>
      </c>
      <c r="I1004" s="6">
        <v>3</v>
      </c>
      <c r="J1004" s="8">
        <f t="shared" si="147"/>
        <v>213</v>
      </c>
      <c r="K1004" t="s">
        <v>7</v>
      </c>
      <c r="L1004" t="s">
        <v>181</v>
      </c>
    </row>
    <row r="1005" spans="1:12" x14ac:dyDescent="0.25">
      <c r="A1005">
        <v>2071</v>
      </c>
      <c r="B1005" s="7">
        <f t="shared" si="154"/>
        <v>44695</v>
      </c>
      <c r="C1005" s="7">
        <v>44695</v>
      </c>
      <c r="D1005" s="7">
        <v>44697</v>
      </c>
      <c r="E1005" s="9">
        <f t="shared" si="145"/>
        <v>2</v>
      </c>
      <c r="F1005" t="s">
        <v>7</v>
      </c>
      <c r="G1005" s="6">
        <v>90</v>
      </c>
      <c r="H1005" s="6">
        <f t="shared" si="146"/>
        <v>45</v>
      </c>
      <c r="I1005" s="6">
        <v>3</v>
      </c>
      <c r="J1005" s="8">
        <f t="shared" si="147"/>
        <v>93</v>
      </c>
      <c r="K1005" t="s">
        <v>7</v>
      </c>
      <c r="L1005" t="s">
        <v>181</v>
      </c>
    </row>
    <row r="1006" spans="1:12" x14ac:dyDescent="0.25">
      <c r="A1006">
        <v>2072</v>
      </c>
      <c r="B1006" s="7">
        <f t="shared" si="154"/>
        <v>44695</v>
      </c>
      <c r="C1006" s="7">
        <v>44695</v>
      </c>
      <c r="D1006" s="7">
        <v>44723</v>
      </c>
      <c r="E1006" s="9">
        <f t="shared" si="145"/>
        <v>28</v>
      </c>
      <c r="F1006" t="s">
        <v>7</v>
      </c>
      <c r="G1006" s="6">
        <v>420</v>
      </c>
      <c r="H1006" s="6">
        <f t="shared" si="146"/>
        <v>15</v>
      </c>
      <c r="I1006" s="6">
        <v>3</v>
      </c>
      <c r="J1006" s="8">
        <f t="shared" si="147"/>
        <v>423</v>
      </c>
      <c r="K1006" t="s">
        <v>7</v>
      </c>
      <c r="L1006" t="s">
        <v>181</v>
      </c>
    </row>
    <row r="1007" spans="1:12" x14ac:dyDescent="0.25">
      <c r="A1007">
        <v>2075</v>
      </c>
      <c r="B1007" s="7">
        <v>44697</v>
      </c>
      <c r="C1007" s="7">
        <v>44706</v>
      </c>
      <c r="D1007" s="7">
        <v>44734</v>
      </c>
      <c r="E1007" s="9">
        <f t="shared" si="145"/>
        <v>28</v>
      </c>
      <c r="F1007" t="s">
        <v>8</v>
      </c>
      <c r="G1007" s="6">
        <v>644</v>
      </c>
      <c r="H1007" s="6">
        <f t="shared" si="146"/>
        <v>23</v>
      </c>
      <c r="I1007" s="6">
        <v>73</v>
      </c>
      <c r="J1007" s="8">
        <f t="shared" si="147"/>
        <v>717</v>
      </c>
      <c r="K1007" t="s">
        <v>7</v>
      </c>
      <c r="L1007" t="s">
        <v>181</v>
      </c>
    </row>
    <row r="1008" spans="1:12" x14ac:dyDescent="0.25">
      <c r="A1008">
        <v>2076</v>
      </c>
      <c r="B1008" s="7">
        <f>C1008</f>
        <v>44700</v>
      </c>
      <c r="C1008" s="7">
        <v>44700</v>
      </c>
      <c r="D1008" s="7">
        <v>44701</v>
      </c>
      <c r="E1008" s="9">
        <f t="shared" si="145"/>
        <v>1</v>
      </c>
      <c r="F1008" t="s">
        <v>7</v>
      </c>
      <c r="G1008" s="6">
        <v>85</v>
      </c>
      <c r="H1008" s="6">
        <f t="shared" si="146"/>
        <v>85</v>
      </c>
      <c r="I1008" s="6">
        <v>3</v>
      </c>
      <c r="J1008" s="8">
        <f t="shared" si="147"/>
        <v>88</v>
      </c>
      <c r="K1008" t="s">
        <v>7</v>
      </c>
      <c r="L1008" t="s">
        <v>181</v>
      </c>
    </row>
    <row r="1009" spans="1:12" x14ac:dyDescent="0.25">
      <c r="A1009">
        <v>2077</v>
      </c>
      <c r="B1009" s="7">
        <v>44700</v>
      </c>
      <c r="C1009" s="7">
        <v>44702</v>
      </c>
      <c r="D1009" s="7">
        <v>44706</v>
      </c>
      <c r="E1009" s="9">
        <f t="shared" si="145"/>
        <v>4</v>
      </c>
      <c r="F1009" t="s">
        <v>7</v>
      </c>
      <c r="G1009" s="6">
        <v>340</v>
      </c>
      <c r="H1009" s="6">
        <f t="shared" si="146"/>
        <v>85</v>
      </c>
      <c r="I1009" s="6">
        <v>3</v>
      </c>
      <c r="J1009" s="8">
        <f t="shared" si="147"/>
        <v>343</v>
      </c>
      <c r="K1009" t="s">
        <v>7</v>
      </c>
      <c r="L1009" t="s">
        <v>181</v>
      </c>
    </row>
    <row r="1010" spans="1:12" x14ac:dyDescent="0.25">
      <c r="A1010">
        <v>2078</v>
      </c>
      <c r="B1010" s="7">
        <f t="shared" ref="B1010:B1015" si="155">C1010</f>
        <v>44702</v>
      </c>
      <c r="C1010" s="7">
        <v>44702</v>
      </c>
      <c r="D1010" s="7">
        <v>44709</v>
      </c>
      <c r="E1010" s="9">
        <f t="shared" si="145"/>
        <v>7</v>
      </c>
      <c r="F1010" t="s">
        <v>7</v>
      </c>
      <c r="G1010" s="6">
        <v>196</v>
      </c>
      <c r="H1010" s="6">
        <f t="shared" si="146"/>
        <v>28</v>
      </c>
      <c r="I1010" s="6">
        <v>3</v>
      </c>
      <c r="J1010" s="8">
        <f t="shared" si="147"/>
        <v>199</v>
      </c>
      <c r="K1010" t="s">
        <v>7</v>
      </c>
      <c r="L1010" t="s">
        <v>181</v>
      </c>
    </row>
    <row r="1011" spans="1:12" x14ac:dyDescent="0.25">
      <c r="A1011">
        <v>2079</v>
      </c>
      <c r="B1011" s="7">
        <f t="shared" si="155"/>
        <v>44702</v>
      </c>
      <c r="C1011" s="7">
        <v>44702</v>
      </c>
      <c r="D1011" s="7">
        <v>44704</v>
      </c>
      <c r="E1011" s="9">
        <f t="shared" si="145"/>
        <v>2</v>
      </c>
      <c r="F1011" t="s">
        <v>7</v>
      </c>
      <c r="G1011" s="6">
        <v>70</v>
      </c>
      <c r="H1011" s="6">
        <f t="shared" si="146"/>
        <v>35</v>
      </c>
      <c r="I1011" s="6">
        <v>3</v>
      </c>
      <c r="J1011" s="8">
        <f t="shared" si="147"/>
        <v>73</v>
      </c>
      <c r="K1011" t="s">
        <v>7</v>
      </c>
      <c r="L1011" t="s">
        <v>181</v>
      </c>
    </row>
    <row r="1012" spans="1:12" x14ac:dyDescent="0.25">
      <c r="A1012">
        <v>2080</v>
      </c>
      <c r="B1012" s="7">
        <f t="shared" si="155"/>
        <v>44705</v>
      </c>
      <c r="C1012" s="7">
        <v>44705</v>
      </c>
      <c r="D1012" s="7">
        <v>44715</v>
      </c>
      <c r="E1012" s="9">
        <f t="shared" si="145"/>
        <v>10</v>
      </c>
      <c r="F1012" t="s">
        <v>7</v>
      </c>
      <c r="G1012" s="6">
        <v>350</v>
      </c>
      <c r="H1012" s="6">
        <f t="shared" si="146"/>
        <v>35</v>
      </c>
      <c r="I1012" s="6">
        <v>13</v>
      </c>
      <c r="J1012" s="8">
        <f t="shared" si="147"/>
        <v>363</v>
      </c>
      <c r="K1012" t="s">
        <v>7</v>
      </c>
      <c r="L1012" t="s">
        <v>181</v>
      </c>
    </row>
    <row r="1013" spans="1:12" x14ac:dyDescent="0.25">
      <c r="A1013">
        <v>2083</v>
      </c>
      <c r="B1013" s="7">
        <f t="shared" si="155"/>
        <v>44705</v>
      </c>
      <c r="C1013" s="7">
        <v>44705</v>
      </c>
      <c r="D1013" s="7">
        <v>44713</v>
      </c>
      <c r="E1013" s="9">
        <f t="shared" si="145"/>
        <v>8</v>
      </c>
      <c r="F1013" t="s">
        <v>7</v>
      </c>
      <c r="G1013" s="6">
        <v>184</v>
      </c>
      <c r="H1013" s="6">
        <f t="shared" si="146"/>
        <v>23</v>
      </c>
      <c r="I1013" s="6">
        <v>3</v>
      </c>
      <c r="J1013" s="8">
        <f t="shared" si="147"/>
        <v>187</v>
      </c>
      <c r="K1013" t="s">
        <v>7</v>
      </c>
      <c r="L1013" t="s">
        <v>181</v>
      </c>
    </row>
    <row r="1014" spans="1:12" x14ac:dyDescent="0.25">
      <c r="A1014">
        <v>2084</v>
      </c>
      <c r="B1014" s="7">
        <f t="shared" si="155"/>
        <v>44705</v>
      </c>
      <c r="C1014" s="7">
        <v>44705</v>
      </c>
      <c r="D1014" s="7">
        <v>44719</v>
      </c>
      <c r="E1014" s="9">
        <f t="shared" si="145"/>
        <v>14</v>
      </c>
      <c r="F1014" t="s">
        <v>7</v>
      </c>
      <c r="G1014" s="6">
        <v>336</v>
      </c>
      <c r="H1014" s="6">
        <f t="shared" si="146"/>
        <v>24</v>
      </c>
      <c r="I1014" s="6">
        <v>3</v>
      </c>
      <c r="J1014" s="8">
        <f t="shared" si="147"/>
        <v>339</v>
      </c>
      <c r="K1014" t="s">
        <v>7</v>
      </c>
      <c r="L1014" t="s">
        <v>181</v>
      </c>
    </row>
    <row r="1015" spans="1:12" x14ac:dyDescent="0.25">
      <c r="A1015">
        <v>2085</v>
      </c>
      <c r="B1015" s="7">
        <f t="shared" si="155"/>
        <v>44706</v>
      </c>
      <c r="C1015" s="7">
        <v>44706</v>
      </c>
      <c r="D1015" s="7">
        <v>44706</v>
      </c>
      <c r="E1015" s="9">
        <f t="shared" si="145"/>
        <v>0</v>
      </c>
      <c r="F1015" t="s">
        <v>7</v>
      </c>
      <c r="G1015" s="6">
        <v>55</v>
      </c>
      <c r="H1015" s="6" t="e">
        <f t="shared" si="146"/>
        <v>#DIV/0!</v>
      </c>
      <c r="I1015" s="6">
        <v>3</v>
      </c>
      <c r="J1015" s="8">
        <f t="shared" si="147"/>
        <v>58</v>
      </c>
      <c r="K1015" t="s">
        <v>7</v>
      </c>
      <c r="L1015" t="s">
        <v>181</v>
      </c>
    </row>
    <row r="1016" spans="1:12" x14ac:dyDescent="0.25">
      <c r="A1016">
        <v>2086</v>
      </c>
      <c r="B1016" s="7">
        <v>44706</v>
      </c>
      <c r="C1016" s="7">
        <v>44708</v>
      </c>
      <c r="D1016" s="7">
        <v>44722</v>
      </c>
      <c r="E1016" s="9">
        <f t="shared" si="145"/>
        <v>14</v>
      </c>
      <c r="F1016" t="s">
        <v>7</v>
      </c>
      <c r="G1016" s="6">
        <v>364</v>
      </c>
      <c r="H1016" s="6">
        <f t="shared" si="146"/>
        <v>26</v>
      </c>
      <c r="I1016" s="6">
        <v>18</v>
      </c>
      <c r="J1016" s="8">
        <f t="shared" si="147"/>
        <v>382</v>
      </c>
      <c r="K1016" t="s">
        <v>7</v>
      </c>
      <c r="L1016" t="s">
        <v>181</v>
      </c>
    </row>
    <row r="1017" spans="1:12" x14ac:dyDescent="0.25">
      <c r="A1017">
        <v>2088</v>
      </c>
      <c r="B1017" s="7">
        <f t="shared" ref="B1017:B1026" si="156">C1017</f>
        <v>44708</v>
      </c>
      <c r="C1017" s="7">
        <v>44708</v>
      </c>
      <c r="D1017" s="7">
        <v>44709</v>
      </c>
      <c r="E1017" s="9">
        <f t="shared" si="145"/>
        <v>1</v>
      </c>
      <c r="F1017" t="s">
        <v>7</v>
      </c>
      <c r="G1017" s="6">
        <v>55</v>
      </c>
      <c r="H1017" s="6">
        <f t="shared" si="146"/>
        <v>55</v>
      </c>
      <c r="I1017" s="6">
        <v>3</v>
      </c>
      <c r="J1017" s="8">
        <f t="shared" si="147"/>
        <v>58</v>
      </c>
      <c r="K1017" t="s">
        <v>7</v>
      </c>
      <c r="L1017" t="s">
        <v>181</v>
      </c>
    </row>
    <row r="1018" spans="1:12" x14ac:dyDescent="0.25">
      <c r="A1018">
        <v>2089</v>
      </c>
      <c r="B1018" s="7">
        <f t="shared" si="156"/>
        <v>44709</v>
      </c>
      <c r="C1018" s="7">
        <v>44709</v>
      </c>
      <c r="D1018" s="7">
        <v>44711</v>
      </c>
      <c r="E1018" s="9">
        <f t="shared" si="145"/>
        <v>2</v>
      </c>
      <c r="F1018" t="s">
        <v>7</v>
      </c>
      <c r="G1018" s="6">
        <v>150</v>
      </c>
      <c r="H1018" s="6">
        <f t="shared" si="146"/>
        <v>75</v>
      </c>
      <c r="I1018" s="6">
        <v>3</v>
      </c>
      <c r="J1018" s="8">
        <f t="shared" si="147"/>
        <v>153</v>
      </c>
      <c r="K1018" t="s">
        <v>7</v>
      </c>
      <c r="L1018" t="s">
        <v>181</v>
      </c>
    </row>
    <row r="1019" spans="1:12" x14ac:dyDescent="0.25">
      <c r="A1019">
        <v>2094</v>
      </c>
      <c r="B1019" s="7">
        <f t="shared" si="156"/>
        <v>44712</v>
      </c>
      <c r="C1019" s="7">
        <v>44712</v>
      </c>
      <c r="D1019" s="7">
        <v>44722</v>
      </c>
      <c r="E1019" s="9">
        <f t="shared" si="145"/>
        <v>10</v>
      </c>
      <c r="F1019" t="s">
        <v>7</v>
      </c>
      <c r="G1019" s="6">
        <v>460</v>
      </c>
      <c r="H1019" s="6">
        <f t="shared" si="146"/>
        <v>46</v>
      </c>
      <c r="I1019" s="6">
        <v>3</v>
      </c>
      <c r="J1019" s="8">
        <f t="shared" si="147"/>
        <v>463</v>
      </c>
      <c r="K1019" t="s">
        <v>7</v>
      </c>
      <c r="L1019" t="s">
        <v>181</v>
      </c>
    </row>
    <row r="1020" spans="1:12" x14ac:dyDescent="0.25">
      <c r="A1020">
        <v>2096</v>
      </c>
      <c r="B1020" s="7">
        <f t="shared" si="156"/>
        <v>44712</v>
      </c>
      <c r="C1020" s="7">
        <v>44712</v>
      </c>
      <c r="D1020" s="7">
        <v>44728</v>
      </c>
      <c r="E1020" s="9">
        <f t="shared" si="145"/>
        <v>16</v>
      </c>
      <c r="F1020" t="s">
        <v>7</v>
      </c>
      <c r="G1020" s="6">
        <v>304</v>
      </c>
      <c r="H1020" s="6">
        <f t="shared" si="146"/>
        <v>19</v>
      </c>
      <c r="J1020" s="8">
        <f t="shared" si="147"/>
        <v>304</v>
      </c>
      <c r="K1020" t="s">
        <v>7</v>
      </c>
      <c r="L1020" t="s">
        <v>181</v>
      </c>
    </row>
    <row r="1021" spans="1:12" x14ac:dyDescent="0.25">
      <c r="A1021">
        <v>2097</v>
      </c>
      <c r="B1021" s="7">
        <f t="shared" si="156"/>
        <v>44712</v>
      </c>
      <c r="C1021" s="7">
        <v>44712</v>
      </c>
      <c r="D1021" s="7">
        <v>44742</v>
      </c>
      <c r="E1021" s="9">
        <f t="shared" si="145"/>
        <v>30</v>
      </c>
      <c r="F1021" t="s">
        <v>7</v>
      </c>
      <c r="G1021" s="6">
        <v>600</v>
      </c>
      <c r="H1021" s="6">
        <f t="shared" si="146"/>
        <v>20</v>
      </c>
      <c r="J1021" s="8">
        <f t="shared" si="147"/>
        <v>600</v>
      </c>
      <c r="K1021" t="s">
        <v>7</v>
      </c>
      <c r="L1021" t="s">
        <v>181</v>
      </c>
    </row>
    <row r="1022" spans="1:12" x14ac:dyDescent="0.25">
      <c r="A1022">
        <v>2098</v>
      </c>
      <c r="B1022" s="7">
        <f t="shared" si="156"/>
        <v>44712</v>
      </c>
      <c r="C1022" s="7">
        <v>44712</v>
      </c>
      <c r="D1022" s="7">
        <v>44715</v>
      </c>
      <c r="E1022" s="9">
        <f t="shared" si="145"/>
        <v>3</v>
      </c>
      <c r="F1022" t="s">
        <v>7</v>
      </c>
      <c r="G1022" s="6">
        <v>135</v>
      </c>
      <c r="H1022" s="6">
        <f t="shared" si="146"/>
        <v>45</v>
      </c>
      <c r="I1022" s="6">
        <v>3</v>
      </c>
      <c r="J1022" s="8">
        <f t="shared" si="147"/>
        <v>138</v>
      </c>
      <c r="K1022" t="s">
        <v>7</v>
      </c>
      <c r="L1022" t="s">
        <v>181</v>
      </c>
    </row>
    <row r="1023" spans="1:12" x14ac:dyDescent="0.25">
      <c r="A1023">
        <v>2099</v>
      </c>
      <c r="B1023" s="7">
        <f t="shared" si="156"/>
        <v>44712</v>
      </c>
      <c r="C1023" s="7">
        <v>44712</v>
      </c>
      <c r="D1023" s="7">
        <v>44727</v>
      </c>
      <c r="E1023" s="9">
        <f t="shared" si="145"/>
        <v>15</v>
      </c>
      <c r="F1023" t="s">
        <v>7</v>
      </c>
      <c r="G1023" s="6">
        <v>225</v>
      </c>
      <c r="H1023" s="6">
        <f t="shared" si="146"/>
        <v>15</v>
      </c>
      <c r="J1023" s="8">
        <f t="shared" si="147"/>
        <v>225</v>
      </c>
      <c r="K1023" t="s">
        <v>7</v>
      </c>
      <c r="L1023" t="s">
        <v>181</v>
      </c>
    </row>
    <row r="1024" spans="1:12" x14ac:dyDescent="0.25">
      <c r="A1024">
        <v>2116</v>
      </c>
      <c r="B1024" s="7">
        <f t="shared" si="156"/>
        <v>44711</v>
      </c>
      <c r="C1024" s="7">
        <v>44711</v>
      </c>
      <c r="D1024" s="7">
        <v>44753</v>
      </c>
      <c r="E1024" s="9">
        <f t="shared" si="145"/>
        <v>42</v>
      </c>
      <c r="F1024" t="s">
        <v>7</v>
      </c>
      <c r="G1024" s="6">
        <v>798</v>
      </c>
      <c r="H1024" s="6">
        <f t="shared" si="146"/>
        <v>19</v>
      </c>
      <c r="I1024" s="6">
        <v>13</v>
      </c>
      <c r="J1024" s="8">
        <f t="shared" si="147"/>
        <v>811</v>
      </c>
      <c r="K1024" t="s">
        <v>7</v>
      </c>
      <c r="L1024" t="s">
        <v>181</v>
      </c>
    </row>
    <row r="1025" spans="1:12" x14ac:dyDescent="0.25">
      <c r="A1025" t="s">
        <v>86</v>
      </c>
      <c r="B1025" s="7">
        <f t="shared" si="156"/>
        <v>44712</v>
      </c>
      <c r="C1025" s="7">
        <v>44712</v>
      </c>
      <c r="D1025" s="7">
        <v>44742</v>
      </c>
      <c r="E1025" s="9">
        <f t="shared" si="145"/>
        <v>30</v>
      </c>
      <c r="F1025" t="s">
        <v>7</v>
      </c>
      <c r="G1025" s="6">
        <v>600</v>
      </c>
      <c r="H1025" s="6">
        <f t="shared" si="146"/>
        <v>20</v>
      </c>
      <c r="J1025" s="8">
        <f t="shared" si="147"/>
        <v>600</v>
      </c>
      <c r="K1025" t="s">
        <v>7</v>
      </c>
      <c r="L1025" t="s">
        <v>181</v>
      </c>
    </row>
    <row r="1026" spans="1:12" x14ac:dyDescent="0.25">
      <c r="A1026" t="s">
        <v>87</v>
      </c>
      <c r="B1026" s="7">
        <f t="shared" si="156"/>
        <v>44723</v>
      </c>
      <c r="C1026" s="7">
        <v>44723</v>
      </c>
      <c r="D1026" s="7">
        <v>44725</v>
      </c>
      <c r="E1026" s="9">
        <f t="shared" si="145"/>
        <v>2</v>
      </c>
      <c r="F1026" t="s">
        <v>7</v>
      </c>
      <c r="G1026" s="6">
        <v>30</v>
      </c>
      <c r="H1026" s="6">
        <f t="shared" si="146"/>
        <v>15</v>
      </c>
      <c r="J1026" s="8">
        <f t="shared" si="147"/>
        <v>30</v>
      </c>
      <c r="K1026" t="s">
        <v>7</v>
      </c>
      <c r="L1026" t="s">
        <v>181</v>
      </c>
    </row>
    <row r="1027" spans="1:12" x14ac:dyDescent="0.25">
      <c r="A1027">
        <v>2081</v>
      </c>
      <c r="B1027" s="7">
        <v>44687</v>
      </c>
      <c r="C1027" s="7">
        <v>44713</v>
      </c>
      <c r="D1027" s="7">
        <v>44735</v>
      </c>
      <c r="E1027" s="9">
        <f t="shared" ref="E1027:E1090" si="157">D1027-C1027</f>
        <v>22</v>
      </c>
      <c r="F1027" t="s">
        <v>8</v>
      </c>
      <c r="G1027" s="6">
        <v>575</v>
      </c>
      <c r="H1027" s="6">
        <f t="shared" ref="H1027:H1090" si="158">G1027/E1027</f>
        <v>26.136363636363637</v>
      </c>
      <c r="I1027" s="6">
        <v>83</v>
      </c>
      <c r="J1027" s="8">
        <f t="shared" ref="J1027:J1060" si="159">G1027+I1027</f>
        <v>658</v>
      </c>
      <c r="K1027" t="s">
        <v>7</v>
      </c>
      <c r="L1027" t="s">
        <v>181</v>
      </c>
    </row>
    <row r="1028" spans="1:12" x14ac:dyDescent="0.25">
      <c r="A1028">
        <v>2082</v>
      </c>
      <c r="B1028" s="7">
        <v>44687</v>
      </c>
      <c r="C1028" s="7">
        <v>44713</v>
      </c>
      <c r="D1028" s="7">
        <v>44730</v>
      </c>
      <c r="E1028" s="9">
        <f t="shared" si="157"/>
        <v>17</v>
      </c>
      <c r="F1028" t="s">
        <v>8</v>
      </c>
      <c r="G1028" s="6">
        <v>450</v>
      </c>
      <c r="H1028" s="6">
        <f t="shared" si="158"/>
        <v>26.470588235294116</v>
      </c>
      <c r="I1028" s="6">
        <v>88</v>
      </c>
      <c r="J1028" s="8">
        <f t="shared" si="159"/>
        <v>538</v>
      </c>
      <c r="K1028" t="s">
        <v>7</v>
      </c>
      <c r="L1028" t="s">
        <v>181</v>
      </c>
    </row>
    <row r="1029" spans="1:12" x14ac:dyDescent="0.25">
      <c r="A1029">
        <v>2091</v>
      </c>
      <c r="B1029" s="7">
        <v>44706</v>
      </c>
      <c r="C1029" s="7">
        <v>44746</v>
      </c>
      <c r="D1029" s="7">
        <v>44771</v>
      </c>
      <c r="E1029" s="9">
        <f t="shared" si="157"/>
        <v>25</v>
      </c>
      <c r="F1029" t="s">
        <v>7</v>
      </c>
      <c r="G1029" s="6">
        <v>700</v>
      </c>
      <c r="H1029" s="6">
        <f t="shared" si="158"/>
        <v>28</v>
      </c>
      <c r="I1029" s="6">
        <v>3</v>
      </c>
      <c r="J1029" s="8">
        <f t="shared" si="159"/>
        <v>703</v>
      </c>
      <c r="K1029" t="s">
        <v>7</v>
      </c>
      <c r="L1029" t="s">
        <v>22</v>
      </c>
    </row>
    <row r="1030" spans="1:12" x14ac:dyDescent="0.25">
      <c r="A1030">
        <v>2095</v>
      </c>
      <c r="B1030" s="7">
        <v>44711</v>
      </c>
      <c r="C1030" s="7">
        <v>44721</v>
      </c>
      <c r="D1030" s="7">
        <v>44745</v>
      </c>
      <c r="E1030" s="9">
        <f t="shared" si="157"/>
        <v>24</v>
      </c>
      <c r="F1030" t="s">
        <v>8</v>
      </c>
      <c r="G1030" s="6">
        <v>510</v>
      </c>
      <c r="H1030" s="6">
        <f t="shared" si="158"/>
        <v>21.25</v>
      </c>
      <c r="I1030" s="6">
        <v>78</v>
      </c>
      <c r="J1030" s="8">
        <f t="shared" si="159"/>
        <v>588</v>
      </c>
      <c r="K1030" t="s">
        <v>7</v>
      </c>
      <c r="L1030" t="s">
        <v>181</v>
      </c>
    </row>
    <row r="1031" spans="1:12" x14ac:dyDescent="0.25">
      <c r="A1031">
        <v>2100</v>
      </c>
      <c r="B1031" s="7">
        <f t="shared" ref="B1031:B1033" si="160">C1031</f>
        <v>44713</v>
      </c>
      <c r="C1031" s="7">
        <v>44713</v>
      </c>
      <c r="D1031" s="7">
        <v>44720</v>
      </c>
      <c r="E1031" s="9">
        <f t="shared" si="157"/>
        <v>7</v>
      </c>
      <c r="F1031" t="s">
        <v>7</v>
      </c>
      <c r="G1031" s="6">
        <v>245</v>
      </c>
      <c r="H1031" s="6">
        <f t="shared" si="158"/>
        <v>35</v>
      </c>
      <c r="I1031" s="6">
        <v>13</v>
      </c>
      <c r="J1031" s="8">
        <f t="shared" si="159"/>
        <v>258</v>
      </c>
      <c r="K1031" t="s">
        <v>7</v>
      </c>
      <c r="L1031" t="s">
        <v>181</v>
      </c>
    </row>
    <row r="1032" spans="1:12" x14ac:dyDescent="0.25">
      <c r="A1032">
        <v>2101</v>
      </c>
      <c r="B1032" s="7">
        <f t="shared" si="160"/>
        <v>44713</v>
      </c>
      <c r="C1032" s="7">
        <v>44713</v>
      </c>
      <c r="D1032" s="7">
        <v>44716</v>
      </c>
      <c r="E1032" s="9">
        <f t="shared" si="157"/>
        <v>3</v>
      </c>
      <c r="F1032" t="s">
        <v>7</v>
      </c>
      <c r="G1032" s="6">
        <v>105</v>
      </c>
      <c r="H1032" s="6">
        <f t="shared" si="158"/>
        <v>35</v>
      </c>
      <c r="I1032" s="6">
        <v>3</v>
      </c>
      <c r="J1032" s="8">
        <f t="shared" si="159"/>
        <v>108</v>
      </c>
      <c r="K1032" t="s">
        <v>7</v>
      </c>
      <c r="L1032" t="s">
        <v>181</v>
      </c>
    </row>
    <row r="1033" spans="1:12" x14ac:dyDescent="0.25">
      <c r="A1033">
        <v>2102</v>
      </c>
      <c r="B1033" s="7">
        <f t="shared" si="160"/>
        <v>44713</v>
      </c>
      <c r="C1033" s="7">
        <v>44713</v>
      </c>
      <c r="D1033" s="7">
        <v>44745</v>
      </c>
      <c r="E1033" s="9">
        <f t="shared" si="157"/>
        <v>32</v>
      </c>
      <c r="F1033" t="s">
        <v>8</v>
      </c>
      <c r="G1033" s="6">
        <v>627</v>
      </c>
      <c r="H1033" s="6">
        <f t="shared" si="158"/>
        <v>19.59375</v>
      </c>
      <c r="I1033" s="6">
        <v>63</v>
      </c>
      <c r="J1033" s="8">
        <f t="shared" si="159"/>
        <v>690</v>
      </c>
      <c r="K1033" t="s">
        <v>7</v>
      </c>
      <c r="L1033" t="s">
        <v>181</v>
      </c>
    </row>
    <row r="1034" spans="1:12" x14ac:dyDescent="0.25">
      <c r="A1034">
        <v>2104</v>
      </c>
      <c r="B1034" s="7">
        <v>44715</v>
      </c>
      <c r="C1034" s="7">
        <v>44715</v>
      </c>
      <c r="D1034" s="7">
        <v>44716</v>
      </c>
      <c r="E1034" s="9">
        <f t="shared" si="157"/>
        <v>1</v>
      </c>
      <c r="F1034" t="s">
        <v>7</v>
      </c>
      <c r="G1034" s="6">
        <v>55</v>
      </c>
      <c r="H1034" s="6">
        <f t="shared" si="158"/>
        <v>55</v>
      </c>
      <c r="I1034" s="6">
        <v>3</v>
      </c>
      <c r="J1034" s="8">
        <f t="shared" si="159"/>
        <v>58</v>
      </c>
      <c r="K1034" t="s">
        <v>7</v>
      </c>
      <c r="L1034" t="s">
        <v>181</v>
      </c>
    </row>
    <row r="1035" spans="1:12" x14ac:dyDescent="0.25">
      <c r="A1035">
        <v>2105</v>
      </c>
      <c r="B1035" s="7">
        <f t="shared" ref="B1035:B1043" si="161">C1035</f>
        <v>44715</v>
      </c>
      <c r="C1035" s="7">
        <v>44715</v>
      </c>
      <c r="D1035" s="7">
        <v>44716</v>
      </c>
      <c r="E1035" s="9">
        <f t="shared" si="157"/>
        <v>1</v>
      </c>
      <c r="F1035" t="s">
        <v>7</v>
      </c>
      <c r="G1035" s="6">
        <v>85</v>
      </c>
      <c r="H1035" s="6">
        <f t="shared" si="158"/>
        <v>85</v>
      </c>
      <c r="I1035" s="6">
        <v>3</v>
      </c>
      <c r="J1035" s="8">
        <f t="shared" si="159"/>
        <v>88</v>
      </c>
      <c r="K1035" t="s">
        <v>7</v>
      </c>
      <c r="L1035" t="s">
        <v>181</v>
      </c>
    </row>
    <row r="1036" spans="1:12" x14ac:dyDescent="0.25">
      <c r="A1036">
        <v>2106</v>
      </c>
      <c r="B1036" s="7">
        <f t="shared" si="161"/>
        <v>44715</v>
      </c>
      <c r="C1036" s="7">
        <v>44715</v>
      </c>
      <c r="D1036" s="7">
        <v>44744</v>
      </c>
      <c r="E1036" s="9">
        <f t="shared" si="157"/>
        <v>29</v>
      </c>
      <c r="F1036" t="s">
        <v>7</v>
      </c>
      <c r="G1036" s="6">
        <v>551</v>
      </c>
      <c r="H1036" s="6">
        <f t="shared" si="158"/>
        <v>19</v>
      </c>
      <c r="I1036" s="6">
        <v>13</v>
      </c>
      <c r="J1036" s="8">
        <f t="shared" si="159"/>
        <v>564</v>
      </c>
      <c r="K1036" t="s">
        <v>7</v>
      </c>
      <c r="L1036" t="s">
        <v>181</v>
      </c>
    </row>
    <row r="1037" spans="1:12" x14ac:dyDescent="0.25">
      <c r="A1037">
        <v>2107</v>
      </c>
      <c r="B1037" s="7">
        <f t="shared" si="161"/>
        <v>44715</v>
      </c>
      <c r="C1037" s="7">
        <v>44715</v>
      </c>
      <c r="D1037" s="7">
        <v>44737</v>
      </c>
      <c r="E1037" s="9">
        <f t="shared" si="157"/>
        <v>22</v>
      </c>
      <c r="F1037" t="s">
        <v>7</v>
      </c>
      <c r="G1037" s="6">
        <v>484</v>
      </c>
      <c r="H1037" s="6">
        <f t="shared" si="158"/>
        <v>22</v>
      </c>
      <c r="I1037" s="6">
        <v>3</v>
      </c>
      <c r="J1037" s="8">
        <f t="shared" si="159"/>
        <v>487</v>
      </c>
      <c r="K1037" t="s">
        <v>7</v>
      </c>
      <c r="L1037" t="s">
        <v>181</v>
      </c>
    </row>
    <row r="1038" spans="1:12" x14ac:dyDescent="0.25">
      <c r="A1038">
        <v>2108</v>
      </c>
      <c r="B1038" s="7">
        <f t="shared" si="161"/>
        <v>44720</v>
      </c>
      <c r="C1038" s="7">
        <v>44720</v>
      </c>
      <c r="D1038" s="7">
        <v>44741</v>
      </c>
      <c r="E1038" s="9">
        <f t="shared" si="157"/>
        <v>21</v>
      </c>
      <c r="F1038" t="s">
        <v>7</v>
      </c>
      <c r="G1038" s="6">
        <v>440</v>
      </c>
      <c r="H1038" s="6">
        <f t="shared" si="158"/>
        <v>20.952380952380953</v>
      </c>
      <c r="J1038" s="8">
        <f t="shared" si="159"/>
        <v>440</v>
      </c>
      <c r="K1038" t="s">
        <v>7</v>
      </c>
      <c r="L1038" t="s">
        <v>181</v>
      </c>
    </row>
    <row r="1039" spans="1:12" x14ac:dyDescent="0.25">
      <c r="A1039">
        <v>2109</v>
      </c>
      <c r="B1039" s="7">
        <f t="shared" si="161"/>
        <v>44715</v>
      </c>
      <c r="C1039" s="7">
        <v>44715</v>
      </c>
      <c r="D1039" s="7">
        <v>44732</v>
      </c>
      <c r="E1039" s="9">
        <f t="shared" si="157"/>
        <v>17</v>
      </c>
      <c r="F1039" t="s">
        <v>7</v>
      </c>
      <c r="G1039" s="6">
        <v>425</v>
      </c>
      <c r="H1039" s="6">
        <f t="shared" si="158"/>
        <v>25</v>
      </c>
      <c r="I1039" s="6">
        <v>3</v>
      </c>
      <c r="J1039" s="8">
        <f t="shared" si="159"/>
        <v>428</v>
      </c>
      <c r="K1039" t="s">
        <v>7</v>
      </c>
      <c r="L1039" t="s">
        <v>181</v>
      </c>
    </row>
    <row r="1040" spans="1:12" x14ac:dyDescent="0.25">
      <c r="A1040">
        <v>2110</v>
      </c>
      <c r="B1040" s="7">
        <f t="shared" si="161"/>
        <v>44716</v>
      </c>
      <c r="C1040" s="7">
        <v>44716</v>
      </c>
      <c r="D1040" s="7">
        <v>44718</v>
      </c>
      <c r="E1040" s="9">
        <f t="shared" si="157"/>
        <v>2</v>
      </c>
      <c r="F1040" t="s">
        <v>7</v>
      </c>
      <c r="G1040" s="6">
        <v>150</v>
      </c>
      <c r="H1040" s="6">
        <f t="shared" si="158"/>
        <v>75</v>
      </c>
      <c r="I1040" s="6">
        <v>3</v>
      </c>
      <c r="J1040" s="8">
        <f t="shared" si="159"/>
        <v>153</v>
      </c>
      <c r="K1040" t="s">
        <v>7</v>
      </c>
      <c r="L1040" t="s">
        <v>181</v>
      </c>
    </row>
    <row r="1041" spans="1:12" x14ac:dyDescent="0.25">
      <c r="A1041">
        <v>2111</v>
      </c>
      <c r="B1041" s="7">
        <f t="shared" si="161"/>
        <v>44720</v>
      </c>
      <c r="C1041" s="7">
        <v>44720</v>
      </c>
      <c r="D1041" s="7">
        <v>44723</v>
      </c>
      <c r="E1041" s="9">
        <f t="shared" si="157"/>
        <v>3</v>
      </c>
      <c r="F1041" t="s">
        <v>7</v>
      </c>
      <c r="G1041" s="6">
        <v>150</v>
      </c>
      <c r="H1041" s="6">
        <f t="shared" si="158"/>
        <v>50</v>
      </c>
      <c r="J1041" s="8">
        <f t="shared" si="159"/>
        <v>150</v>
      </c>
      <c r="K1041" t="s">
        <v>8</v>
      </c>
      <c r="L1041" t="s">
        <v>181</v>
      </c>
    </row>
    <row r="1042" spans="1:12" x14ac:dyDescent="0.25">
      <c r="A1042">
        <v>2112</v>
      </c>
      <c r="B1042" s="7">
        <f t="shared" si="161"/>
        <v>44723</v>
      </c>
      <c r="C1042" s="7">
        <v>44723</v>
      </c>
      <c r="D1042" s="7">
        <v>44725</v>
      </c>
      <c r="E1042" s="9">
        <f t="shared" si="157"/>
        <v>2</v>
      </c>
      <c r="F1042" t="s">
        <v>7</v>
      </c>
      <c r="G1042" s="6">
        <v>150</v>
      </c>
      <c r="H1042" s="6">
        <f t="shared" si="158"/>
        <v>75</v>
      </c>
      <c r="I1042" s="6">
        <v>3</v>
      </c>
      <c r="J1042" s="8">
        <f t="shared" si="159"/>
        <v>153</v>
      </c>
      <c r="K1042" t="s">
        <v>7</v>
      </c>
      <c r="L1042" t="s">
        <v>181</v>
      </c>
    </row>
    <row r="1043" spans="1:12" x14ac:dyDescent="0.25">
      <c r="A1043">
        <v>2114</v>
      </c>
      <c r="B1043" s="7">
        <f t="shared" si="161"/>
        <v>44718</v>
      </c>
      <c r="C1043" s="7">
        <v>44718</v>
      </c>
      <c r="D1043" s="7">
        <v>44744</v>
      </c>
      <c r="E1043" s="9">
        <f t="shared" si="157"/>
        <v>26</v>
      </c>
      <c r="F1043" t="s">
        <v>7</v>
      </c>
      <c r="G1043" s="6">
        <v>390</v>
      </c>
      <c r="H1043" s="6">
        <f t="shared" si="158"/>
        <v>15</v>
      </c>
      <c r="J1043" s="8">
        <f t="shared" si="159"/>
        <v>390</v>
      </c>
      <c r="K1043" t="s">
        <v>7</v>
      </c>
      <c r="L1043" t="s">
        <v>181</v>
      </c>
    </row>
    <row r="1044" spans="1:12" x14ac:dyDescent="0.25">
      <c r="A1044">
        <v>2119</v>
      </c>
      <c r="B1044" s="7">
        <v>44701</v>
      </c>
      <c r="C1044" s="7">
        <v>44729</v>
      </c>
      <c r="D1044" s="7">
        <v>44759</v>
      </c>
      <c r="E1044" s="9">
        <f t="shared" si="157"/>
        <v>30</v>
      </c>
      <c r="F1044" t="s">
        <v>8</v>
      </c>
      <c r="G1044" s="6">
        <v>589</v>
      </c>
      <c r="H1044" s="6">
        <f t="shared" si="158"/>
        <v>19.633333333333333</v>
      </c>
      <c r="I1044" s="6">
        <v>53</v>
      </c>
      <c r="J1044" s="8">
        <f t="shared" si="159"/>
        <v>642</v>
      </c>
      <c r="K1044" t="s">
        <v>7</v>
      </c>
      <c r="L1044" t="s">
        <v>181</v>
      </c>
    </row>
    <row r="1045" spans="1:12" x14ac:dyDescent="0.25">
      <c r="A1045">
        <v>2120</v>
      </c>
      <c r="B1045" s="7">
        <f t="shared" ref="B1045:B1054" si="162">C1045</f>
        <v>44726</v>
      </c>
      <c r="C1045" s="7">
        <v>44726</v>
      </c>
      <c r="D1045" s="7">
        <v>44737</v>
      </c>
      <c r="E1045" s="9">
        <f t="shared" si="157"/>
        <v>11</v>
      </c>
      <c r="F1045" t="s">
        <v>7</v>
      </c>
      <c r="G1045" s="6">
        <v>395</v>
      </c>
      <c r="H1045" s="6">
        <f t="shared" si="158"/>
        <v>35.909090909090907</v>
      </c>
      <c r="I1045" s="6">
        <v>3</v>
      </c>
      <c r="J1045" s="8">
        <f t="shared" si="159"/>
        <v>398</v>
      </c>
      <c r="K1045" t="s">
        <v>7</v>
      </c>
      <c r="L1045" t="s">
        <v>181</v>
      </c>
    </row>
    <row r="1046" spans="1:12" x14ac:dyDescent="0.25">
      <c r="A1046">
        <v>2122</v>
      </c>
      <c r="B1046" s="7">
        <f t="shared" si="162"/>
        <v>44712</v>
      </c>
      <c r="C1046" s="7">
        <v>44712</v>
      </c>
      <c r="D1046" s="7">
        <v>44742</v>
      </c>
      <c r="E1046" s="9">
        <f t="shared" si="157"/>
        <v>30</v>
      </c>
      <c r="F1046" t="s">
        <v>7</v>
      </c>
      <c r="G1046" s="6">
        <v>570</v>
      </c>
      <c r="H1046" s="6">
        <f t="shared" si="158"/>
        <v>19</v>
      </c>
      <c r="J1046" s="8">
        <f t="shared" si="159"/>
        <v>570</v>
      </c>
      <c r="K1046" t="s">
        <v>7</v>
      </c>
      <c r="L1046" t="s">
        <v>181</v>
      </c>
    </row>
    <row r="1047" spans="1:12" x14ac:dyDescent="0.25">
      <c r="A1047">
        <v>2123</v>
      </c>
      <c r="B1047" s="7">
        <f t="shared" si="162"/>
        <v>44726</v>
      </c>
      <c r="C1047" s="7">
        <v>44726</v>
      </c>
      <c r="D1047" s="7">
        <v>44734</v>
      </c>
      <c r="E1047" s="9">
        <f t="shared" si="157"/>
        <v>8</v>
      </c>
      <c r="F1047" t="s">
        <v>7</v>
      </c>
      <c r="G1047" s="6">
        <v>280</v>
      </c>
      <c r="H1047" s="6">
        <f t="shared" si="158"/>
        <v>35</v>
      </c>
      <c r="I1047" s="6">
        <v>13</v>
      </c>
      <c r="J1047" s="8">
        <f t="shared" si="159"/>
        <v>293</v>
      </c>
      <c r="K1047" t="s">
        <v>7</v>
      </c>
      <c r="L1047" t="s">
        <v>181</v>
      </c>
    </row>
    <row r="1048" spans="1:12" x14ac:dyDescent="0.25">
      <c r="A1048">
        <v>2124</v>
      </c>
      <c r="B1048" s="7">
        <f t="shared" si="162"/>
        <v>44727</v>
      </c>
      <c r="C1048" s="7">
        <v>44727</v>
      </c>
      <c r="D1048" s="7">
        <v>44728</v>
      </c>
      <c r="E1048" s="9">
        <f t="shared" si="157"/>
        <v>1</v>
      </c>
      <c r="F1048" t="s">
        <v>7</v>
      </c>
      <c r="G1048" s="6">
        <v>85</v>
      </c>
      <c r="H1048" s="6">
        <f t="shared" si="158"/>
        <v>85</v>
      </c>
      <c r="I1048" s="6">
        <v>3</v>
      </c>
      <c r="J1048" s="8">
        <f t="shared" si="159"/>
        <v>88</v>
      </c>
      <c r="K1048" t="s">
        <v>7</v>
      </c>
      <c r="L1048" t="s">
        <v>181</v>
      </c>
    </row>
    <row r="1049" spans="1:12" x14ac:dyDescent="0.25">
      <c r="A1049">
        <v>2125</v>
      </c>
      <c r="B1049" s="7">
        <f t="shared" si="162"/>
        <v>44712</v>
      </c>
      <c r="C1049" s="7">
        <v>44712</v>
      </c>
      <c r="D1049" s="7">
        <v>44742</v>
      </c>
      <c r="E1049" s="9">
        <f t="shared" si="157"/>
        <v>30</v>
      </c>
      <c r="F1049" t="s">
        <v>7</v>
      </c>
      <c r="G1049" s="6">
        <v>450</v>
      </c>
      <c r="H1049" s="6">
        <f t="shared" si="158"/>
        <v>15</v>
      </c>
      <c r="J1049" s="8">
        <f t="shared" si="159"/>
        <v>450</v>
      </c>
      <c r="K1049" t="s">
        <v>7</v>
      </c>
      <c r="L1049" t="s">
        <v>181</v>
      </c>
    </row>
    <row r="1050" spans="1:12" x14ac:dyDescent="0.25">
      <c r="A1050">
        <v>2126</v>
      </c>
      <c r="B1050" s="7">
        <f t="shared" si="162"/>
        <v>44729</v>
      </c>
      <c r="C1050" s="7">
        <v>44729</v>
      </c>
      <c r="D1050" s="7">
        <v>44732</v>
      </c>
      <c r="E1050" s="9">
        <f t="shared" si="157"/>
        <v>3</v>
      </c>
      <c r="F1050" t="s">
        <v>7</v>
      </c>
      <c r="G1050" s="6">
        <v>135</v>
      </c>
      <c r="H1050" s="6">
        <f t="shared" si="158"/>
        <v>45</v>
      </c>
      <c r="I1050" s="6">
        <v>3</v>
      </c>
      <c r="J1050" s="8">
        <f t="shared" si="159"/>
        <v>138</v>
      </c>
      <c r="K1050" t="s">
        <v>7</v>
      </c>
      <c r="L1050" t="s">
        <v>181</v>
      </c>
    </row>
    <row r="1051" spans="1:12" x14ac:dyDescent="0.25">
      <c r="A1051">
        <v>2128</v>
      </c>
      <c r="B1051" s="7">
        <f t="shared" si="162"/>
        <v>44730</v>
      </c>
      <c r="C1051" s="7">
        <v>44730</v>
      </c>
      <c r="D1051" s="7">
        <v>44733</v>
      </c>
      <c r="E1051" s="9">
        <f t="shared" si="157"/>
        <v>3</v>
      </c>
      <c r="F1051" t="s">
        <v>7</v>
      </c>
      <c r="G1051" s="6">
        <v>105</v>
      </c>
      <c r="H1051" s="6">
        <f t="shared" si="158"/>
        <v>35</v>
      </c>
      <c r="I1051" s="6">
        <v>13</v>
      </c>
      <c r="J1051" s="8">
        <f t="shared" si="159"/>
        <v>118</v>
      </c>
      <c r="K1051" t="s">
        <v>7</v>
      </c>
      <c r="L1051" t="s">
        <v>181</v>
      </c>
    </row>
    <row r="1052" spans="1:12" x14ac:dyDescent="0.25">
      <c r="A1052">
        <v>2129</v>
      </c>
      <c r="B1052" s="7">
        <f t="shared" si="162"/>
        <v>44732</v>
      </c>
      <c r="C1052" s="7">
        <v>44732</v>
      </c>
      <c r="D1052" s="7">
        <v>44735</v>
      </c>
      <c r="E1052" s="9">
        <f t="shared" si="157"/>
        <v>3</v>
      </c>
      <c r="F1052" t="s">
        <v>7</v>
      </c>
      <c r="G1052" s="6">
        <v>90</v>
      </c>
      <c r="H1052" s="6">
        <f t="shared" si="158"/>
        <v>30</v>
      </c>
      <c r="I1052" s="6">
        <v>10</v>
      </c>
      <c r="J1052" s="8">
        <f t="shared" si="159"/>
        <v>100</v>
      </c>
      <c r="K1052" t="s">
        <v>8</v>
      </c>
      <c r="L1052" t="s">
        <v>181</v>
      </c>
    </row>
    <row r="1053" spans="1:12" x14ac:dyDescent="0.25">
      <c r="A1053">
        <v>2130</v>
      </c>
      <c r="B1053" s="7">
        <f t="shared" si="162"/>
        <v>44732</v>
      </c>
      <c r="C1053" s="7">
        <v>44732</v>
      </c>
      <c r="D1053" s="7">
        <v>44737</v>
      </c>
      <c r="E1053" s="9">
        <f t="shared" si="157"/>
        <v>5</v>
      </c>
      <c r="F1053" t="s">
        <v>7</v>
      </c>
      <c r="G1053" s="6">
        <v>150</v>
      </c>
      <c r="H1053" s="6">
        <f t="shared" si="158"/>
        <v>30</v>
      </c>
      <c r="J1053" s="8">
        <f t="shared" si="159"/>
        <v>150</v>
      </c>
      <c r="K1053" t="s">
        <v>7</v>
      </c>
      <c r="L1053" t="s">
        <v>181</v>
      </c>
    </row>
    <row r="1054" spans="1:12" x14ac:dyDescent="0.25">
      <c r="A1054">
        <v>2131</v>
      </c>
      <c r="B1054" s="7">
        <f t="shared" si="162"/>
        <v>44733</v>
      </c>
      <c r="C1054" s="7">
        <v>44733</v>
      </c>
      <c r="D1054" s="7">
        <v>44753</v>
      </c>
      <c r="E1054" s="9">
        <f t="shared" si="157"/>
        <v>20</v>
      </c>
      <c r="F1054" t="s">
        <v>7</v>
      </c>
      <c r="G1054" s="6">
        <v>532</v>
      </c>
      <c r="H1054" s="6">
        <f t="shared" si="158"/>
        <v>26.6</v>
      </c>
      <c r="I1054" s="6">
        <v>3</v>
      </c>
      <c r="J1054" s="8">
        <f t="shared" si="159"/>
        <v>535</v>
      </c>
      <c r="K1054" t="s">
        <v>7</v>
      </c>
      <c r="L1054" t="s">
        <v>181</v>
      </c>
    </row>
    <row r="1055" spans="1:12" x14ac:dyDescent="0.25">
      <c r="A1055">
        <v>2132</v>
      </c>
      <c r="B1055" s="7">
        <v>44729</v>
      </c>
      <c r="C1055" s="7">
        <v>44736</v>
      </c>
      <c r="D1055" s="7">
        <v>44749</v>
      </c>
      <c r="E1055" s="9">
        <f t="shared" si="157"/>
        <v>13</v>
      </c>
      <c r="F1055" t="s">
        <v>8</v>
      </c>
      <c r="G1055" s="6">
        <v>419</v>
      </c>
      <c r="H1055" s="6">
        <f t="shared" si="158"/>
        <v>32.230769230769234</v>
      </c>
      <c r="I1055" s="6">
        <v>43</v>
      </c>
      <c r="J1055" s="8">
        <f t="shared" si="159"/>
        <v>462</v>
      </c>
      <c r="K1055" t="s">
        <v>7</v>
      </c>
      <c r="L1055" t="s">
        <v>181</v>
      </c>
    </row>
    <row r="1056" spans="1:12" x14ac:dyDescent="0.25">
      <c r="A1056">
        <v>2133</v>
      </c>
      <c r="B1056" s="7">
        <f t="shared" ref="B1056:B1057" si="163">C1056</f>
        <v>44734</v>
      </c>
      <c r="C1056" s="7">
        <v>44734</v>
      </c>
      <c r="D1056" s="7">
        <v>44737</v>
      </c>
      <c r="E1056" s="9">
        <f t="shared" si="157"/>
        <v>3</v>
      </c>
      <c r="F1056" t="s">
        <v>7</v>
      </c>
      <c r="G1056" s="6">
        <v>135</v>
      </c>
      <c r="H1056" s="6">
        <f t="shared" si="158"/>
        <v>45</v>
      </c>
      <c r="I1056" s="6">
        <v>3</v>
      </c>
      <c r="J1056" s="8">
        <f t="shared" si="159"/>
        <v>138</v>
      </c>
      <c r="K1056" t="s">
        <v>7</v>
      </c>
      <c r="L1056" t="s">
        <v>181</v>
      </c>
    </row>
    <row r="1057" spans="1:12" x14ac:dyDescent="0.25">
      <c r="A1057">
        <v>2134</v>
      </c>
      <c r="B1057" s="7">
        <f t="shared" si="163"/>
        <v>44734</v>
      </c>
      <c r="C1057" s="7">
        <v>44734</v>
      </c>
      <c r="D1057" s="7">
        <v>44757</v>
      </c>
      <c r="E1057" s="9">
        <f t="shared" si="157"/>
        <v>23</v>
      </c>
      <c r="F1057" t="s">
        <v>7</v>
      </c>
      <c r="G1057" s="6">
        <v>460</v>
      </c>
      <c r="H1057" s="6">
        <f t="shared" si="158"/>
        <v>20</v>
      </c>
      <c r="I1057" s="6">
        <v>3</v>
      </c>
      <c r="J1057" s="8">
        <f t="shared" si="159"/>
        <v>463</v>
      </c>
      <c r="K1057" t="s">
        <v>7</v>
      </c>
      <c r="L1057" t="s">
        <v>181</v>
      </c>
    </row>
    <row r="1058" spans="1:12" x14ac:dyDescent="0.25">
      <c r="A1058">
        <v>2136</v>
      </c>
      <c r="B1058" s="7">
        <v>44735</v>
      </c>
      <c r="C1058" s="7">
        <v>44736</v>
      </c>
      <c r="D1058" s="7">
        <v>44737</v>
      </c>
      <c r="E1058" s="9">
        <f t="shared" si="157"/>
        <v>1</v>
      </c>
      <c r="F1058" t="s">
        <v>7</v>
      </c>
      <c r="G1058" s="6">
        <v>85</v>
      </c>
      <c r="H1058" s="6">
        <f t="shared" si="158"/>
        <v>85</v>
      </c>
      <c r="I1058" s="6">
        <v>3</v>
      </c>
      <c r="J1058" s="8">
        <f t="shared" si="159"/>
        <v>88</v>
      </c>
      <c r="K1058" t="s">
        <v>7</v>
      </c>
      <c r="L1058" t="s">
        <v>181</v>
      </c>
    </row>
    <row r="1059" spans="1:12" x14ac:dyDescent="0.25">
      <c r="A1059">
        <v>2137</v>
      </c>
      <c r="B1059" s="7">
        <f t="shared" ref="B1059:B1060" si="164">C1059</f>
        <v>44739</v>
      </c>
      <c r="C1059" s="7">
        <v>44739</v>
      </c>
      <c r="D1059" s="7">
        <v>44740</v>
      </c>
      <c r="E1059" s="9">
        <f t="shared" si="157"/>
        <v>1</v>
      </c>
      <c r="F1059" t="s">
        <v>7</v>
      </c>
      <c r="G1059" s="6">
        <v>85</v>
      </c>
      <c r="H1059" s="6">
        <f t="shared" si="158"/>
        <v>85</v>
      </c>
      <c r="I1059" s="6">
        <v>3</v>
      </c>
      <c r="J1059" s="8">
        <f t="shared" si="159"/>
        <v>88</v>
      </c>
      <c r="K1059" t="s">
        <v>7</v>
      </c>
      <c r="L1059" t="s">
        <v>181</v>
      </c>
    </row>
    <row r="1060" spans="1:12" x14ac:dyDescent="0.25">
      <c r="A1060">
        <v>2141</v>
      </c>
      <c r="B1060" s="7">
        <f t="shared" si="164"/>
        <v>44742</v>
      </c>
      <c r="C1060" s="7">
        <v>44742</v>
      </c>
      <c r="D1060" s="7">
        <v>44749</v>
      </c>
      <c r="E1060" s="9">
        <f t="shared" si="157"/>
        <v>7</v>
      </c>
      <c r="F1060" t="s">
        <v>7</v>
      </c>
      <c r="G1060" s="6">
        <v>210</v>
      </c>
      <c r="H1060" s="6">
        <f t="shared" si="158"/>
        <v>30</v>
      </c>
      <c r="I1060" s="6">
        <v>13</v>
      </c>
      <c r="J1060" s="8">
        <f t="shared" si="159"/>
        <v>223</v>
      </c>
      <c r="K1060" t="s">
        <v>7</v>
      </c>
      <c r="L1060" t="s">
        <v>181</v>
      </c>
    </row>
    <row r="1061" spans="1:12" x14ac:dyDescent="0.25">
      <c r="A1061">
        <v>1685</v>
      </c>
      <c r="B1061" s="7">
        <v>44434</v>
      </c>
      <c r="C1061" s="7">
        <v>44578</v>
      </c>
      <c r="D1061" s="7">
        <v>44606</v>
      </c>
      <c r="E1061" s="9">
        <f t="shared" si="157"/>
        <v>28</v>
      </c>
      <c r="F1061" t="s">
        <v>8</v>
      </c>
      <c r="G1061" s="6">
        <v>928</v>
      </c>
      <c r="H1061" s="6">
        <f t="shared" si="158"/>
        <v>33.142857142857146</v>
      </c>
      <c r="I1061" s="6">
        <v>85</v>
      </c>
      <c r="J1061" s="6">
        <v>1013</v>
      </c>
      <c r="K1061" t="s">
        <v>7</v>
      </c>
      <c r="L1061" t="s">
        <v>181</v>
      </c>
    </row>
    <row r="1062" spans="1:12" x14ac:dyDescent="0.25">
      <c r="A1062">
        <v>1816</v>
      </c>
      <c r="B1062" s="7">
        <v>44511</v>
      </c>
      <c r="C1062" s="7">
        <v>44565</v>
      </c>
      <c r="D1062" s="7">
        <v>44581</v>
      </c>
      <c r="E1062" s="9">
        <f t="shared" si="157"/>
        <v>16</v>
      </c>
      <c r="F1062" t="s">
        <v>8</v>
      </c>
      <c r="G1062" s="6">
        <v>510</v>
      </c>
      <c r="H1062" s="6">
        <f t="shared" si="158"/>
        <v>31.875</v>
      </c>
      <c r="I1062" s="6">
        <v>73</v>
      </c>
      <c r="J1062" s="6">
        <v>583</v>
      </c>
      <c r="K1062" t="s">
        <v>7</v>
      </c>
      <c r="L1062" t="s">
        <v>181</v>
      </c>
    </row>
    <row r="1063" spans="1:12" x14ac:dyDescent="0.25">
      <c r="A1063">
        <v>1878</v>
      </c>
      <c r="B1063" s="7">
        <v>44470</v>
      </c>
      <c r="C1063" s="7">
        <v>44564</v>
      </c>
      <c r="D1063" s="7">
        <v>44623</v>
      </c>
      <c r="E1063" s="9">
        <f t="shared" si="157"/>
        <v>59</v>
      </c>
      <c r="F1063" t="s">
        <v>7</v>
      </c>
      <c r="G1063" s="6">
        <v>1180</v>
      </c>
      <c r="H1063" s="6">
        <f t="shared" si="158"/>
        <v>20</v>
      </c>
      <c r="I1063" s="6">
        <v>13</v>
      </c>
      <c r="J1063" s="6">
        <v>1193</v>
      </c>
      <c r="K1063" t="s">
        <v>7</v>
      </c>
      <c r="L1063" t="s">
        <v>181</v>
      </c>
    </row>
    <row r="1064" spans="1:12" x14ac:dyDescent="0.25">
      <c r="A1064">
        <v>1879</v>
      </c>
      <c r="B1064" s="7">
        <f t="shared" ref="B1064:B1067" si="165">C1064</f>
        <v>44564</v>
      </c>
      <c r="C1064" s="7">
        <v>44564</v>
      </c>
      <c r="D1064" s="7">
        <v>44594</v>
      </c>
      <c r="E1064" s="9">
        <f t="shared" si="157"/>
        <v>30</v>
      </c>
      <c r="F1064" t="s">
        <v>7</v>
      </c>
      <c r="G1064" s="6">
        <v>1350</v>
      </c>
      <c r="H1064" s="6">
        <f t="shared" si="158"/>
        <v>45</v>
      </c>
      <c r="J1064" s="6">
        <v>1350</v>
      </c>
      <c r="K1064" t="s">
        <v>8</v>
      </c>
      <c r="L1064" t="s">
        <v>181</v>
      </c>
    </row>
    <row r="1065" spans="1:12" x14ac:dyDescent="0.25">
      <c r="A1065">
        <v>1880</v>
      </c>
      <c r="B1065" s="7">
        <f t="shared" si="165"/>
        <v>44562</v>
      </c>
      <c r="C1065" s="7">
        <v>44562</v>
      </c>
      <c r="D1065" s="7">
        <v>44592</v>
      </c>
      <c r="E1065" s="9">
        <f t="shared" si="157"/>
        <v>30</v>
      </c>
      <c r="F1065" t="s">
        <v>7</v>
      </c>
      <c r="G1065" s="6">
        <v>558</v>
      </c>
      <c r="H1065" s="6">
        <f t="shared" si="158"/>
        <v>18.600000000000001</v>
      </c>
      <c r="J1065" s="6">
        <v>558</v>
      </c>
      <c r="K1065" t="s">
        <v>7</v>
      </c>
      <c r="L1065" t="s">
        <v>181</v>
      </c>
    </row>
    <row r="1066" spans="1:12" x14ac:dyDescent="0.25">
      <c r="A1066">
        <v>1881</v>
      </c>
      <c r="B1066" s="7">
        <f t="shared" si="165"/>
        <v>44565</v>
      </c>
      <c r="C1066" s="7">
        <v>44565</v>
      </c>
      <c r="D1066" s="7">
        <v>44583</v>
      </c>
      <c r="E1066" s="9">
        <f t="shared" si="157"/>
        <v>18</v>
      </c>
      <c r="F1066" t="s">
        <v>7</v>
      </c>
      <c r="G1066" s="6">
        <v>396</v>
      </c>
      <c r="H1066" s="6">
        <f t="shared" si="158"/>
        <v>22</v>
      </c>
      <c r="I1066" s="6">
        <v>3</v>
      </c>
      <c r="J1066" s="6">
        <v>399</v>
      </c>
      <c r="K1066" t="s">
        <v>7</v>
      </c>
      <c r="L1066" t="s">
        <v>181</v>
      </c>
    </row>
    <row r="1067" spans="1:12" x14ac:dyDescent="0.25">
      <c r="A1067">
        <v>1882</v>
      </c>
      <c r="B1067" s="7">
        <f t="shared" si="165"/>
        <v>44565</v>
      </c>
      <c r="C1067" s="7">
        <v>44565</v>
      </c>
      <c r="D1067" s="7">
        <v>44566</v>
      </c>
      <c r="E1067" s="9">
        <f t="shared" si="157"/>
        <v>1</v>
      </c>
      <c r="F1067" t="s">
        <v>7</v>
      </c>
      <c r="G1067" s="6">
        <v>49</v>
      </c>
      <c r="H1067" s="6">
        <f t="shared" si="158"/>
        <v>49</v>
      </c>
      <c r="J1067" s="6">
        <v>49</v>
      </c>
      <c r="K1067" t="s">
        <v>8</v>
      </c>
      <c r="L1067" t="s">
        <v>181</v>
      </c>
    </row>
    <row r="1068" spans="1:12" x14ac:dyDescent="0.25">
      <c r="A1068">
        <v>1883</v>
      </c>
      <c r="B1068" s="7">
        <v>44565</v>
      </c>
      <c r="C1068" s="7">
        <v>44571</v>
      </c>
      <c r="D1068" s="7">
        <v>44603</v>
      </c>
      <c r="E1068" s="9">
        <f t="shared" si="157"/>
        <v>32</v>
      </c>
      <c r="F1068" t="s">
        <v>7</v>
      </c>
      <c r="G1068" s="6">
        <v>640</v>
      </c>
      <c r="H1068" s="6">
        <f t="shared" si="158"/>
        <v>20</v>
      </c>
      <c r="I1068" s="6">
        <v>3</v>
      </c>
      <c r="J1068" s="6">
        <v>643</v>
      </c>
      <c r="K1068" t="s">
        <v>7</v>
      </c>
      <c r="L1068" t="s">
        <v>181</v>
      </c>
    </row>
    <row r="1069" spans="1:12" x14ac:dyDescent="0.25">
      <c r="A1069">
        <v>1885</v>
      </c>
      <c r="B1069" s="7">
        <v>44551</v>
      </c>
      <c r="C1069" s="7">
        <v>44566</v>
      </c>
      <c r="D1069" s="7">
        <v>44593</v>
      </c>
      <c r="E1069" s="9">
        <f t="shared" si="157"/>
        <v>27</v>
      </c>
      <c r="F1069" t="s">
        <v>7</v>
      </c>
      <c r="G1069" s="6">
        <v>837</v>
      </c>
      <c r="H1069" s="6">
        <f t="shared" si="158"/>
        <v>31</v>
      </c>
      <c r="I1069" s="6">
        <v>13</v>
      </c>
      <c r="J1069" s="6">
        <v>850</v>
      </c>
      <c r="K1069" t="s">
        <v>7</v>
      </c>
      <c r="L1069" t="s">
        <v>181</v>
      </c>
    </row>
    <row r="1070" spans="1:12" x14ac:dyDescent="0.25">
      <c r="A1070">
        <v>1886</v>
      </c>
      <c r="B1070" s="7">
        <f t="shared" ref="B1070:B1071" si="166">C1070</f>
        <v>44567</v>
      </c>
      <c r="C1070" s="7">
        <v>44567</v>
      </c>
      <c r="D1070" s="7">
        <v>44587</v>
      </c>
      <c r="E1070" s="9">
        <f t="shared" si="157"/>
        <v>20</v>
      </c>
      <c r="F1070" t="s">
        <v>7</v>
      </c>
      <c r="G1070" s="6">
        <v>540</v>
      </c>
      <c r="H1070" s="6">
        <f t="shared" si="158"/>
        <v>27</v>
      </c>
      <c r="I1070" s="6">
        <v>3</v>
      </c>
      <c r="J1070" s="6">
        <v>543</v>
      </c>
      <c r="K1070" t="s">
        <v>7</v>
      </c>
      <c r="L1070" t="s">
        <v>181</v>
      </c>
    </row>
    <row r="1071" spans="1:12" x14ac:dyDescent="0.25">
      <c r="A1071">
        <v>1887</v>
      </c>
      <c r="B1071" s="7">
        <f t="shared" si="166"/>
        <v>44567</v>
      </c>
      <c r="C1071" s="7">
        <v>44567</v>
      </c>
      <c r="D1071" s="7">
        <v>44582</v>
      </c>
      <c r="E1071" s="9">
        <f t="shared" si="157"/>
        <v>15</v>
      </c>
      <c r="F1071" t="s">
        <v>7</v>
      </c>
      <c r="G1071" s="6">
        <v>420</v>
      </c>
      <c r="H1071" s="6">
        <f t="shared" si="158"/>
        <v>28</v>
      </c>
      <c r="I1071" s="6">
        <v>3</v>
      </c>
      <c r="J1071" s="6">
        <v>423</v>
      </c>
      <c r="K1071" t="s">
        <v>7</v>
      </c>
      <c r="L1071" t="s">
        <v>181</v>
      </c>
    </row>
    <row r="1072" spans="1:12" x14ac:dyDescent="0.25">
      <c r="A1072">
        <v>1888</v>
      </c>
      <c r="B1072" s="7">
        <v>44567</v>
      </c>
      <c r="C1072" s="7">
        <v>44576</v>
      </c>
      <c r="D1072" s="7">
        <v>44585</v>
      </c>
      <c r="E1072" s="9">
        <f t="shared" si="157"/>
        <v>9</v>
      </c>
      <c r="F1072" t="s">
        <v>7</v>
      </c>
      <c r="G1072" s="6">
        <v>370</v>
      </c>
      <c r="H1072" s="6">
        <f t="shared" si="158"/>
        <v>41.111111111111114</v>
      </c>
      <c r="I1072" s="6">
        <v>3</v>
      </c>
      <c r="J1072" s="6">
        <v>373</v>
      </c>
      <c r="K1072" t="s">
        <v>7</v>
      </c>
      <c r="L1072" t="s">
        <v>181</v>
      </c>
    </row>
    <row r="1073" spans="1:12" x14ac:dyDescent="0.25">
      <c r="A1073">
        <v>1889</v>
      </c>
      <c r="B1073" s="7">
        <f t="shared" ref="B1073:B1074" si="167">C1073</f>
        <v>44568</v>
      </c>
      <c r="C1073" s="7">
        <v>44568</v>
      </c>
      <c r="D1073" s="7">
        <v>44610</v>
      </c>
      <c r="E1073" s="9">
        <f t="shared" si="157"/>
        <v>42</v>
      </c>
      <c r="F1073" t="s">
        <v>7</v>
      </c>
      <c r="G1073" s="6">
        <v>924</v>
      </c>
      <c r="H1073" s="6">
        <f t="shared" si="158"/>
        <v>22</v>
      </c>
      <c r="I1073" s="6">
        <v>3</v>
      </c>
      <c r="J1073" s="6">
        <v>927</v>
      </c>
      <c r="K1073" t="s">
        <v>7</v>
      </c>
      <c r="L1073" t="s">
        <v>181</v>
      </c>
    </row>
    <row r="1074" spans="1:12" x14ac:dyDescent="0.25">
      <c r="A1074">
        <v>1890</v>
      </c>
      <c r="B1074" s="7">
        <f t="shared" si="167"/>
        <v>44562</v>
      </c>
      <c r="C1074" s="7">
        <v>44562</v>
      </c>
      <c r="D1074" s="7">
        <v>44592</v>
      </c>
      <c r="E1074" s="9">
        <f t="shared" si="157"/>
        <v>30</v>
      </c>
      <c r="F1074" t="s">
        <v>7</v>
      </c>
      <c r="G1074" s="6">
        <v>465</v>
      </c>
      <c r="H1074" s="6">
        <f t="shared" si="158"/>
        <v>15.5</v>
      </c>
      <c r="J1074" s="6">
        <v>465</v>
      </c>
      <c r="K1074" t="s">
        <v>7</v>
      </c>
      <c r="L1074" t="s">
        <v>181</v>
      </c>
    </row>
    <row r="1075" spans="1:12" x14ac:dyDescent="0.25">
      <c r="A1075">
        <v>1891</v>
      </c>
      <c r="B1075" s="7">
        <v>44567</v>
      </c>
      <c r="C1075" s="7">
        <v>44571</v>
      </c>
      <c r="D1075" s="7">
        <v>44601</v>
      </c>
      <c r="E1075" s="9">
        <f t="shared" si="157"/>
        <v>30</v>
      </c>
      <c r="F1075" t="s">
        <v>7</v>
      </c>
      <c r="G1075" s="6">
        <v>750</v>
      </c>
      <c r="H1075" s="6">
        <f t="shared" si="158"/>
        <v>25</v>
      </c>
      <c r="I1075" s="6">
        <v>3</v>
      </c>
      <c r="J1075" s="6">
        <v>753</v>
      </c>
      <c r="K1075" t="s">
        <v>7</v>
      </c>
      <c r="L1075" t="s">
        <v>181</v>
      </c>
    </row>
    <row r="1076" spans="1:12" x14ac:dyDescent="0.25">
      <c r="A1076">
        <v>1892</v>
      </c>
      <c r="B1076" s="7">
        <f>C1076</f>
        <v>44571</v>
      </c>
      <c r="C1076" s="7">
        <v>44571</v>
      </c>
      <c r="D1076" s="7">
        <v>44593</v>
      </c>
      <c r="E1076" s="9">
        <f t="shared" si="157"/>
        <v>22</v>
      </c>
      <c r="F1076" t="s">
        <v>7</v>
      </c>
      <c r="G1076" s="6">
        <v>368</v>
      </c>
      <c r="H1076" s="6">
        <f t="shared" si="158"/>
        <v>16.727272727272727</v>
      </c>
      <c r="J1076" s="6">
        <v>368</v>
      </c>
      <c r="K1076" t="s">
        <v>7</v>
      </c>
      <c r="L1076" t="s">
        <v>181</v>
      </c>
    </row>
    <row r="1077" spans="1:12" x14ac:dyDescent="0.25">
      <c r="A1077">
        <v>1893</v>
      </c>
      <c r="B1077" s="7">
        <v>44573</v>
      </c>
      <c r="C1077" s="7">
        <v>44574</v>
      </c>
      <c r="D1077" s="7">
        <v>44634</v>
      </c>
      <c r="E1077" s="9">
        <f t="shared" si="157"/>
        <v>60</v>
      </c>
      <c r="F1077" t="s">
        <v>7</v>
      </c>
      <c r="G1077" s="6">
        <v>900</v>
      </c>
      <c r="H1077" s="6">
        <f t="shared" si="158"/>
        <v>15</v>
      </c>
      <c r="I1077" s="6">
        <v>3</v>
      </c>
      <c r="J1077" s="6">
        <v>903</v>
      </c>
      <c r="K1077" t="s">
        <v>7</v>
      </c>
      <c r="L1077" t="s">
        <v>181</v>
      </c>
    </row>
    <row r="1078" spans="1:12" x14ac:dyDescent="0.25">
      <c r="A1078">
        <v>1894</v>
      </c>
      <c r="B1078" s="7">
        <f t="shared" ref="B1078:B1081" si="168">C1078</f>
        <v>44574</v>
      </c>
      <c r="C1078" s="7">
        <v>44574</v>
      </c>
      <c r="D1078" s="7">
        <v>44593</v>
      </c>
      <c r="E1078" s="9">
        <f t="shared" si="157"/>
        <v>19</v>
      </c>
      <c r="F1078" t="s">
        <v>7</v>
      </c>
      <c r="G1078" s="6">
        <v>855</v>
      </c>
      <c r="H1078" s="6">
        <f t="shared" si="158"/>
        <v>45</v>
      </c>
      <c r="J1078" s="6">
        <v>855</v>
      </c>
      <c r="K1078" t="s">
        <v>8</v>
      </c>
      <c r="L1078" t="s">
        <v>181</v>
      </c>
    </row>
    <row r="1079" spans="1:12" x14ac:dyDescent="0.25">
      <c r="A1079">
        <v>1895</v>
      </c>
      <c r="B1079" s="7">
        <f t="shared" si="168"/>
        <v>44562</v>
      </c>
      <c r="C1079" s="7">
        <v>44562</v>
      </c>
      <c r="D1079" s="7">
        <v>44592</v>
      </c>
      <c r="E1079" s="9">
        <f t="shared" si="157"/>
        <v>30</v>
      </c>
      <c r="F1079" t="s">
        <v>7</v>
      </c>
      <c r="G1079" s="6">
        <v>620</v>
      </c>
      <c r="H1079" s="6">
        <f t="shared" si="158"/>
        <v>20.666666666666668</v>
      </c>
      <c r="J1079" s="6">
        <v>620</v>
      </c>
      <c r="K1079" t="s">
        <v>7</v>
      </c>
      <c r="L1079" t="s">
        <v>181</v>
      </c>
    </row>
    <row r="1080" spans="1:12" x14ac:dyDescent="0.25">
      <c r="A1080">
        <v>1896</v>
      </c>
      <c r="B1080" s="7">
        <f t="shared" si="168"/>
        <v>44574</v>
      </c>
      <c r="C1080" s="7">
        <v>44574</v>
      </c>
      <c r="D1080" s="7">
        <v>44576</v>
      </c>
      <c r="E1080" s="9">
        <f t="shared" si="157"/>
        <v>2</v>
      </c>
      <c r="F1080" t="s">
        <v>7</v>
      </c>
      <c r="G1080" s="6">
        <v>90</v>
      </c>
      <c r="H1080" s="6">
        <f t="shared" si="158"/>
        <v>45</v>
      </c>
      <c r="I1080" s="6">
        <v>3</v>
      </c>
      <c r="J1080" s="6">
        <v>93</v>
      </c>
      <c r="K1080" t="s">
        <v>7</v>
      </c>
      <c r="L1080" t="s">
        <v>181</v>
      </c>
    </row>
    <row r="1081" spans="1:12" x14ac:dyDescent="0.25">
      <c r="A1081">
        <v>1897</v>
      </c>
      <c r="B1081" s="7">
        <f t="shared" si="168"/>
        <v>44576</v>
      </c>
      <c r="C1081" s="7">
        <v>44576</v>
      </c>
      <c r="D1081" s="7">
        <v>44595</v>
      </c>
      <c r="E1081" s="9">
        <f t="shared" si="157"/>
        <v>19</v>
      </c>
      <c r="F1081" t="s">
        <v>7</v>
      </c>
      <c r="G1081" s="6">
        <v>532</v>
      </c>
      <c r="H1081" s="6">
        <f t="shared" si="158"/>
        <v>28</v>
      </c>
      <c r="I1081" s="6">
        <v>3</v>
      </c>
      <c r="J1081" s="6">
        <v>535</v>
      </c>
      <c r="K1081" t="s">
        <v>7</v>
      </c>
      <c r="L1081" t="s">
        <v>181</v>
      </c>
    </row>
    <row r="1082" spans="1:12" x14ac:dyDescent="0.25">
      <c r="A1082">
        <v>1898</v>
      </c>
      <c r="B1082" s="7">
        <v>44516</v>
      </c>
      <c r="C1082" s="7">
        <v>44576</v>
      </c>
      <c r="D1082" s="7">
        <v>44620</v>
      </c>
      <c r="E1082" s="9">
        <f t="shared" si="157"/>
        <v>44</v>
      </c>
      <c r="F1082" t="s">
        <v>7</v>
      </c>
      <c r="G1082" s="6">
        <v>880</v>
      </c>
      <c r="H1082" s="6">
        <f t="shared" si="158"/>
        <v>20</v>
      </c>
      <c r="J1082" s="6">
        <v>880</v>
      </c>
      <c r="K1082" t="s">
        <v>7</v>
      </c>
      <c r="L1082" t="s">
        <v>181</v>
      </c>
    </row>
    <row r="1083" spans="1:12" x14ac:dyDescent="0.25">
      <c r="A1083">
        <v>1899</v>
      </c>
      <c r="B1083" s="7">
        <v>44560</v>
      </c>
      <c r="C1083" s="7">
        <v>44589</v>
      </c>
      <c r="D1083" s="7">
        <v>44611</v>
      </c>
      <c r="E1083" s="9">
        <f t="shared" si="157"/>
        <v>22</v>
      </c>
      <c r="F1083" t="s">
        <v>7</v>
      </c>
      <c r="G1083" s="6">
        <v>550</v>
      </c>
      <c r="H1083" s="6">
        <f t="shared" si="158"/>
        <v>25</v>
      </c>
      <c r="I1083" s="6">
        <v>23</v>
      </c>
      <c r="J1083" s="6">
        <v>573</v>
      </c>
      <c r="K1083" t="s">
        <v>7</v>
      </c>
      <c r="L1083" t="s">
        <v>181</v>
      </c>
    </row>
    <row r="1084" spans="1:12" x14ac:dyDescent="0.25">
      <c r="A1084">
        <v>1900</v>
      </c>
      <c r="B1084" s="7">
        <v>44560</v>
      </c>
      <c r="C1084" s="7">
        <v>44589</v>
      </c>
      <c r="D1084" s="7">
        <v>44604</v>
      </c>
      <c r="E1084" s="9">
        <f t="shared" si="157"/>
        <v>15</v>
      </c>
      <c r="F1084" t="s">
        <v>7</v>
      </c>
      <c r="G1084" s="6">
        <v>525</v>
      </c>
      <c r="H1084" s="6">
        <f t="shared" si="158"/>
        <v>35</v>
      </c>
      <c r="I1084" s="6">
        <v>23</v>
      </c>
      <c r="J1084" s="6">
        <v>548</v>
      </c>
      <c r="K1084" t="s">
        <v>7</v>
      </c>
      <c r="L1084" t="s">
        <v>181</v>
      </c>
    </row>
    <row r="1085" spans="1:12" x14ac:dyDescent="0.25">
      <c r="A1085">
        <v>1901</v>
      </c>
      <c r="B1085" s="7">
        <v>44581</v>
      </c>
      <c r="C1085" s="7">
        <v>44582</v>
      </c>
      <c r="D1085" s="7">
        <v>44614</v>
      </c>
      <c r="E1085" s="9">
        <f t="shared" si="157"/>
        <v>32</v>
      </c>
      <c r="F1085" t="s">
        <v>7</v>
      </c>
      <c r="G1085" s="6">
        <v>814</v>
      </c>
      <c r="H1085" s="6">
        <f t="shared" si="158"/>
        <v>25.4375</v>
      </c>
      <c r="I1085" s="6">
        <v>3</v>
      </c>
      <c r="J1085" s="6">
        <v>817</v>
      </c>
      <c r="K1085" t="s">
        <v>7</v>
      </c>
      <c r="L1085" t="s">
        <v>181</v>
      </c>
    </row>
    <row r="1086" spans="1:12" x14ac:dyDescent="0.25">
      <c r="A1086">
        <v>1902</v>
      </c>
      <c r="B1086" s="7">
        <f t="shared" ref="B1086:B1090" si="169">C1086</f>
        <v>44582</v>
      </c>
      <c r="C1086" s="7">
        <v>44582</v>
      </c>
      <c r="D1086" s="7">
        <v>44603</v>
      </c>
      <c r="E1086" s="9">
        <f t="shared" si="157"/>
        <v>21</v>
      </c>
      <c r="F1086" t="s">
        <v>7</v>
      </c>
      <c r="G1086" s="6">
        <v>525</v>
      </c>
      <c r="H1086" s="6">
        <f t="shared" si="158"/>
        <v>25</v>
      </c>
      <c r="I1086" s="6">
        <v>3</v>
      </c>
      <c r="J1086" s="6">
        <v>528</v>
      </c>
      <c r="K1086" t="s">
        <v>7</v>
      </c>
      <c r="L1086" t="s">
        <v>181</v>
      </c>
    </row>
    <row r="1087" spans="1:12" x14ac:dyDescent="0.25">
      <c r="A1087">
        <v>1903</v>
      </c>
      <c r="B1087" s="7">
        <f t="shared" si="169"/>
        <v>44585</v>
      </c>
      <c r="C1087" s="7">
        <v>44585</v>
      </c>
      <c r="D1087" s="7">
        <v>44615</v>
      </c>
      <c r="E1087" s="9">
        <f t="shared" si="157"/>
        <v>30</v>
      </c>
      <c r="F1087" t="s">
        <v>7</v>
      </c>
      <c r="G1087" s="6">
        <v>840</v>
      </c>
      <c r="H1087" s="6">
        <f t="shared" si="158"/>
        <v>28</v>
      </c>
      <c r="I1087" s="6">
        <v>33</v>
      </c>
      <c r="J1087" s="6">
        <v>873</v>
      </c>
      <c r="K1087" t="s">
        <v>7</v>
      </c>
      <c r="L1087" t="s">
        <v>181</v>
      </c>
    </row>
    <row r="1088" spans="1:12" x14ac:dyDescent="0.25">
      <c r="A1088">
        <v>1904</v>
      </c>
      <c r="B1088" s="7">
        <f t="shared" si="169"/>
        <v>44585</v>
      </c>
      <c r="C1088" s="7">
        <v>44585</v>
      </c>
      <c r="D1088" s="7">
        <v>44615</v>
      </c>
      <c r="E1088" s="9">
        <f t="shared" si="157"/>
        <v>30</v>
      </c>
      <c r="F1088" t="s">
        <v>7</v>
      </c>
      <c r="G1088" s="6">
        <v>750</v>
      </c>
      <c r="H1088" s="6">
        <f t="shared" si="158"/>
        <v>25</v>
      </c>
      <c r="J1088" s="6">
        <v>750</v>
      </c>
      <c r="K1088" t="s">
        <v>7</v>
      </c>
      <c r="L1088" t="s">
        <v>181</v>
      </c>
    </row>
    <row r="1089" spans="1:12" x14ac:dyDescent="0.25">
      <c r="A1089">
        <v>1905</v>
      </c>
      <c r="B1089" s="7">
        <f t="shared" si="169"/>
        <v>44585</v>
      </c>
      <c r="C1089" s="7">
        <v>44585</v>
      </c>
      <c r="D1089" s="7">
        <v>44595</v>
      </c>
      <c r="E1089" s="9">
        <f t="shared" si="157"/>
        <v>10</v>
      </c>
      <c r="F1089" t="s">
        <v>7</v>
      </c>
      <c r="G1089" s="6">
        <v>400</v>
      </c>
      <c r="H1089" s="6">
        <f t="shared" si="158"/>
        <v>40</v>
      </c>
      <c r="I1089" s="6">
        <v>13</v>
      </c>
      <c r="J1089" s="6">
        <v>413</v>
      </c>
      <c r="K1089" t="s">
        <v>7</v>
      </c>
      <c r="L1089" t="s">
        <v>181</v>
      </c>
    </row>
    <row r="1090" spans="1:12" x14ac:dyDescent="0.25">
      <c r="A1090">
        <v>1906</v>
      </c>
      <c r="B1090" s="7">
        <f t="shared" si="169"/>
        <v>44589</v>
      </c>
      <c r="C1090" s="7">
        <v>44589</v>
      </c>
      <c r="D1090" s="7">
        <v>44653</v>
      </c>
      <c r="E1090" s="9">
        <f t="shared" si="157"/>
        <v>64</v>
      </c>
      <c r="F1090" t="s">
        <v>7</v>
      </c>
      <c r="G1090" s="6">
        <v>960</v>
      </c>
      <c r="H1090" s="6">
        <f t="shared" si="158"/>
        <v>15</v>
      </c>
      <c r="J1090" s="6">
        <v>960</v>
      </c>
      <c r="K1090" t="s">
        <v>7</v>
      </c>
      <c r="L1090" t="s">
        <v>181</v>
      </c>
    </row>
    <row r="1091" spans="1:12" x14ac:dyDescent="0.25">
      <c r="A1091">
        <v>1907</v>
      </c>
      <c r="B1091" s="7">
        <v>44540</v>
      </c>
      <c r="C1091" s="7">
        <v>44589</v>
      </c>
      <c r="D1091" s="7">
        <v>44596</v>
      </c>
      <c r="E1091" s="9">
        <f t="shared" ref="E1091:E1154" si="170">D1091-C1091</f>
        <v>7</v>
      </c>
      <c r="F1091" t="s">
        <v>7</v>
      </c>
      <c r="G1091" s="6">
        <v>154</v>
      </c>
      <c r="H1091" s="6">
        <f t="shared" ref="H1091:H1154" si="171">G1091/E1091</f>
        <v>22</v>
      </c>
      <c r="J1091" s="6">
        <v>154</v>
      </c>
      <c r="K1091" t="s">
        <v>7</v>
      </c>
      <c r="L1091" t="s">
        <v>181</v>
      </c>
    </row>
    <row r="1092" spans="1:12" x14ac:dyDescent="0.25">
      <c r="A1092">
        <v>1908</v>
      </c>
      <c r="B1092" s="7">
        <f t="shared" ref="B1092:B1094" si="172">C1092</f>
        <v>44588</v>
      </c>
      <c r="C1092" s="7">
        <v>44588</v>
      </c>
      <c r="D1092" s="7">
        <v>44595</v>
      </c>
      <c r="E1092" s="9">
        <f t="shared" si="170"/>
        <v>7</v>
      </c>
      <c r="F1092" t="s">
        <v>7</v>
      </c>
      <c r="G1092" s="6">
        <v>350</v>
      </c>
      <c r="H1092" s="6">
        <f t="shared" si="171"/>
        <v>50</v>
      </c>
      <c r="J1092" s="6">
        <v>350</v>
      </c>
      <c r="K1092" t="s">
        <v>8</v>
      </c>
      <c r="L1092" t="s">
        <v>181</v>
      </c>
    </row>
    <row r="1093" spans="1:12" x14ac:dyDescent="0.25">
      <c r="A1093">
        <v>1909</v>
      </c>
      <c r="B1093" s="7">
        <f t="shared" si="172"/>
        <v>44588</v>
      </c>
      <c r="C1093" s="7">
        <v>44588</v>
      </c>
      <c r="D1093" s="7">
        <v>44596</v>
      </c>
      <c r="E1093" s="9">
        <f t="shared" si="170"/>
        <v>8</v>
      </c>
      <c r="F1093" t="s">
        <v>7</v>
      </c>
      <c r="G1093" s="6">
        <v>200</v>
      </c>
      <c r="H1093" s="6">
        <f t="shared" si="171"/>
        <v>25</v>
      </c>
      <c r="I1093" s="6">
        <v>13</v>
      </c>
      <c r="J1093" s="6">
        <v>213</v>
      </c>
      <c r="K1093" t="s">
        <v>7</v>
      </c>
      <c r="L1093" t="s">
        <v>181</v>
      </c>
    </row>
    <row r="1094" spans="1:12" x14ac:dyDescent="0.25">
      <c r="A1094">
        <v>1910</v>
      </c>
      <c r="B1094" s="7">
        <f t="shared" si="172"/>
        <v>44588</v>
      </c>
      <c r="C1094" s="7">
        <v>44588</v>
      </c>
      <c r="D1094" s="7">
        <v>44589</v>
      </c>
      <c r="E1094" s="9">
        <f t="shared" si="170"/>
        <v>1</v>
      </c>
      <c r="F1094" t="s">
        <v>7</v>
      </c>
      <c r="G1094" s="6">
        <v>39</v>
      </c>
      <c r="H1094" s="6">
        <f t="shared" si="171"/>
        <v>39</v>
      </c>
      <c r="J1094" s="6">
        <v>39</v>
      </c>
      <c r="K1094" t="s">
        <v>7</v>
      </c>
      <c r="L1094" t="s">
        <v>181</v>
      </c>
    </row>
    <row r="1095" spans="1:12" x14ac:dyDescent="0.25">
      <c r="A1095">
        <v>1911</v>
      </c>
      <c r="B1095" s="7">
        <v>44545</v>
      </c>
      <c r="C1095" s="7">
        <v>44592</v>
      </c>
      <c r="D1095" s="7">
        <v>44623</v>
      </c>
      <c r="E1095" s="9">
        <f t="shared" si="170"/>
        <v>31</v>
      </c>
      <c r="F1095" t="s">
        <v>8</v>
      </c>
      <c r="G1095" s="6">
        <v>630</v>
      </c>
      <c r="H1095" s="6">
        <f t="shared" si="171"/>
        <v>20.322580645161292</v>
      </c>
      <c r="I1095" s="6">
        <v>73</v>
      </c>
      <c r="J1095" s="6">
        <v>703</v>
      </c>
      <c r="K1095" t="s">
        <v>7</v>
      </c>
      <c r="L1095" t="s">
        <v>181</v>
      </c>
    </row>
    <row r="1096" spans="1:12" x14ac:dyDescent="0.25">
      <c r="A1096">
        <v>1913</v>
      </c>
      <c r="B1096" s="7">
        <f t="shared" ref="B1096:B1097" si="173">C1096</f>
        <v>44590</v>
      </c>
      <c r="C1096" s="7">
        <v>44590</v>
      </c>
      <c r="D1096" s="7">
        <v>44597</v>
      </c>
      <c r="E1096" s="9">
        <f t="shared" si="170"/>
        <v>7</v>
      </c>
      <c r="F1096" t="s">
        <v>7</v>
      </c>
      <c r="G1096" s="6">
        <v>350</v>
      </c>
      <c r="H1096" s="6">
        <f t="shared" si="171"/>
        <v>50</v>
      </c>
      <c r="J1096" s="6">
        <v>350</v>
      </c>
      <c r="K1096" t="s">
        <v>8</v>
      </c>
      <c r="L1096" t="s">
        <v>181</v>
      </c>
    </row>
    <row r="1097" spans="1:12" x14ac:dyDescent="0.25">
      <c r="A1097">
        <v>1914</v>
      </c>
      <c r="B1097" s="7">
        <f t="shared" si="173"/>
        <v>44590</v>
      </c>
      <c r="C1097" s="7">
        <v>44590</v>
      </c>
      <c r="D1097" s="7">
        <v>44592</v>
      </c>
      <c r="E1097" s="9">
        <f t="shared" si="170"/>
        <v>2</v>
      </c>
      <c r="F1097" t="s">
        <v>7</v>
      </c>
      <c r="G1097" s="6">
        <v>110</v>
      </c>
      <c r="H1097" s="6">
        <f t="shared" si="171"/>
        <v>55</v>
      </c>
      <c r="J1097" s="6">
        <v>110</v>
      </c>
      <c r="K1097" t="s">
        <v>7</v>
      </c>
      <c r="L1097" t="s">
        <v>181</v>
      </c>
    </row>
    <row r="1098" spans="1:12" x14ac:dyDescent="0.25">
      <c r="A1098">
        <v>1915</v>
      </c>
      <c r="B1098" s="7">
        <v>44440</v>
      </c>
      <c r="C1098" s="7">
        <v>44592</v>
      </c>
      <c r="D1098" s="7">
        <v>44602</v>
      </c>
      <c r="E1098" s="9">
        <f t="shared" si="170"/>
        <v>10</v>
      </c>
      <c r="F1098" t="s">
        <v>7</v>
      </c>
      <c r="G1098" s="6">
        <v>352</v>
      </c>
      <c r="H1098" s="6">
        <f t="shared" si="171"/>
        <v>35.200000000000003</v>
      </c>
      <c r="I1098" s="6">
        <v>13</v>
      </c>
      <c r="J1098" s="6">
        <v>365</v>
      </c>
      <c r="K1098" t="s">
        <v>7</v>
      </c>
      <c r="L1098" t="s">
        <v>181</v>
      </c>
    </row>
    <row r="1099" spans="1:12" x14ac:dyDescent="0.25">
      <c r="A1099">
        <v>1917</v>
      </c>
      <c r="B1099" s="7">
        <f t="shared" ref="B1099:B1101" si="174">C1099</f>
        <v>44592</v>
      </c>
      <c r="C1099" s="7">
        <v>44592</v>
      </c>
      <c r="D1099" s="7">
        <v>44594</v>
      </c>
      <c r="E1099" s="9">
        <f t="shared" si="170"/>
        <v>2</v>
      </c>
      <c r="F1099" t="s">
        <v>7</v>
      </c>
      <c r="G1099" s="6">
        <v>70</v>
      </c>
      <c r="H1099" s="6">
        <f t="shared" si="171"/>
        <v>35</v>
      </c>
      <c r="I1099" s="6">
        <v>3</v>
      </c>
      <c r="J1099" s="6">
        <v>73</v>
      </c>
      <c r="K1099" t="s">
        <v>7</v>
      </c>
      <c r="L1099" t="s">
        <v>181</v>
      </c>
    </row>
    <row r="1100" spans="1:12" x14ac:dyDescent="0.25">
      <c r="A1100">
        <v>1918</v>
      </c>
      <c r="B1100" s="7">
        <f t="shared" si="174"/>
        <v>44592</v>
      </c>
      <c r="C1100" s="7">
        <v>44592</v>
      </c>
      <c r="D1100" s="7">
        <v>44604</v>
      </c>
      <c r="E1100" s="9">
        <f t="shared" si="170"/>
        <v>12</v>
      </c>
      <c r="F1100" t="s">
        <v>7</v>
      </c>
      <c r="G1100" s="6">
        <v>300</v>
      </c>
      <c r="H1100" s="6">
        <f t="shared" si="171"/>
        <v>25</v>
      </c>
      <c r="I1100" s="6">
        <v>3</v>
      </c>
      <c r="J1100" s="6">
        <v>303</v>
      </c>
      <c r="K1100" t="s">
        <v>7</v>
      </c>
      <c r="L1100" t="s">
        <v>181</v>
      </c>
    </row>
    <row r="1101" spans="1:12" x14ac:dyDescent="0.25">
      <c r="A1101">
        <v>1919</v>
      </c>
      <c r="B1101" s="7">
        <f t="shared" si="174"/>
        <v>44592</v>
      </c>
      <c r="C1101" s="7">
        <v>44592</v>
      </c>
      <c r="D1101" s="7">
        <v>44622</v>
      </c>
      <c r="E1101" s="9">
        <f t="shared" si="170"/>
        <v>30</v>
      </c>
      <c r="F1101" t="s">
        <v>7</v>
      </c>
      <c r="G1101" s="6">
        <v>570</v>
      </c>
      <c r="H1101" s="6">
        <f t="shared" si="171"/>
        <v>19</v>
      </c>
      <c r="I1101" s="6">
        <v>3</v>
      </c>
      <c r="J1101" s="6">
        <v>573</v>
      </c>
      <c r="K1101" t="s">
        <v>7</v>
      </c>
      <c r="L1101" t="s">
        <v>181</v>
      </c>
    </row>
    <row r="1102" spans="1:12" x14ac:dyDescent="0.25">
      <c r="A1102">
        <v>1921</v>
      </c>
      <c r="B1102" s="7">
        <v>44589</v>
      </c>
      <c r="C1102" s="7">
        <v>44592</v>
      </c>
      <c r="D1102" s="7">
        <v>44653</v>
      </c>
      <c r="E1102" s="9">
        <f t="shared" si="170"/>
        <v>61</v>
      </c>
      <c r="F1102" t="s">
        <v>7</v>
      </c>
      <c r="G1102" s="6">
        <v>900</v>
      </c>
      <c r="H1102" s="6">
        <f t="shared" si="171"/>
        <v>14.754098360655737</v>
      </c>
      <c r="I1102" s="6">
        <v>23</v>
      </c>
      <c r="J1102" s="6">
        <v>923</v>
      </c>
      <c r="K1102" t="s">
        <v>7</v>
      </c>
      <c r="L1102" t="s">
        <v>181</v>
      </c>
    </row>
    <row r="1103" spans="1:12" x14ac:dyDescent="0.25">
      <c r="A1103">
        <v>1779</v>
      </c>
      <c r="B1103" s="7">
        <f t="shared" ref="B1103:B1112" si="175">C1103</f>
        <v>44562</v>
      </c>
      <c r="C1103" s="7">
        <v>44562</v>
      </c>
      <c r="D1103" s="7">
        <v>44592</v>
      </c>
      <c r="E1103" s="9">
        <f t="shared" si="170"/>
        <v>30</v>
      </c>
      <c r="F1103" t="s">
        <v>7</v>
      </c>
      <c r="G1103" s="6">
        <v>1178</v>
      </c>
      <c r="H1103" s="6">
        <f t="shared" si="171"/>
        <v>39.266666666666666</v>
      </c>
      <c r="J1103" s="6">
        <v>1178</v>
      </c>
      <c r="K1103" t="s">
        <v>7</v>
      </c>
      <c r="L1103" t="s">
        <v>181</v>
      </c>
    </row>
    <row r="1104" spans="1:12" x14ac:dyDescent="0.25">
      <c r="A1104" t="s">
        <v>88</v>
      </c>
      <c r="B1104" s="7">
        <f t="shared" si="175"/>
        <v>44571</v>
      </c>
      <c r="C1104" s="7">
        <v>44571</v>
      </c>
      <c r="D1104" s="7">
        <v>44574</v>
      </c>
      <c r="E1104" s="9">
        <f t="shared" si="170"/>
        <v>3</v>
      </c>
      <c r="F1104" t="s">
        <v>7</v>
      </c>
      <c r="G1104" s="8">
        <v>57</v>
      </c>
      <c r="H1104" s="6">
        <f t="shared" si="171"/>
        <v>19</v>
      </c>
      <c r="J1104" s="6">
        <v>57</v>
      </c>
      <c r="K1104" t="s">
        <v>7</v>
      </c>
      <c r="L1104" t="s">
        <v>181</v>
      </c>
    </row>
    <row r="1105" spans="1:12" x14ac:dyDescent="0.25">
      <c r="A1105" t="s">
        <v>89</v>
      </c>
      <c r="B1105" s="7">
        <f t="shared" si="175"/>
        <v>44581</v>
      </c>
      <c r="C1105" s="7">
        <v>44581</v>
      </c>
      <c r="D1105" s="7">
        <v>44583</v>
      </c>
      <c r="E1105" s="9">
        <f t="shared" si="170"/>
        <v>2</v>
      </c>
      <c r="F1105" t="s">
        <v>7</v>
      </c>
      <c r="G1105" s="8">
        <v>44</v>
      </c>
      <c r="H1105" s="6">
        <f t="shared" si="171"/>
        <v>22</v>
      </c>
      <c r="I1105" s="8"/>
      <c r="J1105" s="8">
        <v>44</v>
      </c>
      <c r="K1105" t="s">
        <v>7</v>
      </c>
      <c r="L1105" t="s">
        <v>181</v>
      </c>
    </row>
    <row r="1106" spans="1:12" x14ac:dyDescent="0.25">
      <c r="A1106" t="s">
        <v>90</v>
      </c>
      <c r="B1106" s="7">
        <f t="shared" si="175"/>
        <v>44570</v>
      </c>
      <c r="C1106" s="7">
        <v>44570</v>
      </c>
      <c r="D1106" s="7">
        <v>44582</v>
      </c>
      <c r="E1106" s="9">
        <f t="shared" si="170"/>
        <v>12</v>
      </c>
      <c r="F1106" t="s">
        <v>7</v>
      </c>
      <c r="G1106" s="6">
        <v>300.0025</v>
      </c>
      <c r="H1106" s="6">
        <f t="shared" si="171"/>
        <v>25.000208333333333</v>
      </c>
      <c r="J1106" s="6">
        <v>300.0025</v>
      </c>
      <c r="K1106" t="s">
        <v>7</v>
      </c>
      <c r="L1106" t="s">
        <v>181</v>
      </c>
    </row>
    <row r="1107" spans="1:12" x14ac:dyDescent="0.25">
      <c r="A1107" t="s">
        <v>91</v>
      </c>
      <c r="B1107" s="7">
        <f t="shared" si="175"/>
        <v>44562</v>
      </c>
      <c r="C1107" s="7">
        <v>44562</v>
      </c>
      <c r="D1107" s="7">
        <v>44592</v>
      </c>
      <c r="E1107" s="9">
        <f t="shared" si="170"/>
        <v>30</v>
      </c>
      <c r="F1107" t="s">
        <v>7</v>
      </c>
      <c r="G1107" s="6">
        <v>620.00154999999995</v>
      </c>
      <c r="H1107" s="6">
        <f t="shared" si="171"/>
        <v>20.666718333333332</v>
      </c>
      <c r="J1107" s="6">
        <v>620.00154999999995</v>
      </c>
      <c r="K1107" t="s">
        <v>7</v>
      </c>
      <c r="L1107" t="s">
        <v>181</v>
      </c>
    </row>
    <row r="1108" spans="1:12" x14ac:dyDescent="0.25">
      <c r="A1108" t="s">
        <v>92</v>
      </c>
      <c r="B1108" s="7">
        <f t="shared" si="175"/>
        <v>44592</v>
      </c>
      <c r="C1108" s="7">
        <v>44592</v>
      </c>
      <c r="D1108" s="7">
        <v>44620</v>
      </c>
      <c r="E1108" s="9">
        <f t="shared" si="170"/>
        <v>28</v>
      </c>
      <c r="F1108" t="s">
        <v>7</v>
      </c>
      <c r="G1108" s="6">
        <v>1063.99</v>
      </c>
      <c r="H1108" s="6">
        <f t="shared" si="171"/>
        <v>37.999642857142859</v>
      </c>
      <c r="J1108" s="6">
        <v>1063.99</v>
      </c>
      <c r="K1108" t="s">
        <v>7</v>
      </c>
      <c r="L1108" t="s">
        <v>181</v>
      </c>
    </row>
    <row r="1109" spans="1:12" x14ac:dyDescent="0.25">
      <c r="A1109" t="s">
        <v>93</v>
      </c>
      <c r="B1109" s="7">
        <f t="shared" si="175"/>
        <v>44615</v>
      </c>
      <c r="C1109" s="7">
        <v>44615</v>
      </c>
      <c r="D1109" s="7">
        <v>44621</v>
      </c>
      <c r="E1109" s="9">
        <f t="shared" si="170"/>
        <v>6</v>
      </c>
      <c r="F1109" t="s">
        <v>7</v>
      </c>
      <c r="G1109" s="6">
        <v>196</v>
      </c>
      <c r="H1109" s="6">
        <f t="shared" si="171"/>
        <v>32.666666666666664</v>
      </c>
      <c r="J1109" s="6">
        <v>196</v>
      </c>
      <c r="K1109" t="s">
        <v>7</v>
      </c>
      <c r="L1109" t="s">
        <v>181</v>
      </c>
    </row>
    <row r="1110" spans="1:12" x14ac:dyDescent="0.25">
      <c r="A1110">
        <v>1884</v>
      </c>
      <c r="B1110" s="7">
        <f t="shared" si="175"/>
        <v>44615</v>
      </c>
      <c r="C1110" s="7">
        <v>44615</v>
      </c>
      <c r="D1110" s="7">
        <v>44630</v>
      </c>
      <c r="E1110" s="9">
        <f t="shared" si="170"/>
        <v>15</v>
      </c>
      <c r="F1110" t="s">
        <v>7</v>
      </c>
      <c r="G1110" s="6">
        <v>315</v>
      </c>
      <c r="H1110" s="6">
        <f t="shared" si="171"/>
        <v>21</v>
      </c>
      <c r="J1110" s="6">
        <v>315</v>
      </c>
      <c r="K1110" t="s">
        <v>7</v>
      </c>
      <c r="L1110" t="s">
        <v>181</v>
      </c>
    </row>
    <row r="1111" spans="1:12" x14ac:dyDescent="0.25">
      <c r="A1111" t="s">
        <v>94</v>
      </c>
      <c r="B1111" s="7">
        <f t="shared" si="175"/>
        <v>44614</v>
      </c>
      <c r="C1111" s="7">
        <v>44614</v>
      </c>
      <c r="D1111" s="7">
        <v>44622</v>
      </c>
      <c r="E1111" s="9">
        <f t="shared" si="170"/>
        <v>8</v>
      </c>
      <c r="F1111" t="s">
        <v>7</v>
      </c>
      <c r="G1111" s="6">
        <v>200</v>
      </c>
      <c r="H1111" s="6">
        <f t="shared" si="171"/>
        <v>25</v>
      </c>
      <c r="J1111" s="6">
        <v>200</v>
      </c>
      <c r="K1111" t="s">
        <v>7</v>
      </c>
      <c r="L1111" t="s">
        <v>181</v>
      </c>
    </row>
    <row r="1112" spans="1:12" x14ac:dyDescent="0.25">
      <c r="A1112" t="s">
        <v>95</v>
      </c>
      <c r="B1112" s="7">
        <f t="shared" si="175"/>
        <v>44615</v>
      </c>
      <c r="C1112" s="7">
        <v>44615</v>
      </c>
      <c r="D1112" s="7">
        <v>44620</v>
      </c>
      <c r="E1112" s="9">
        <f t="shared" si="170"/>
        <v>5</v>
      </c>
      <c r="F1112" t="s">
        <v>7</v>
      </c>
      <c r="G1112" s="6">
        <v>125</v>
      </c>
      <c r="H1112" s="6">
        <f t="shared" si="171"/>
        <v>25</v>
      </c>
      <c r="J1112" s="6">
        <v>125</v>
      </c>
      <c r="K1112" t="s">
        <v>7</v>
      </c>
      <c r="L1112" t="s">
        <v>181</v>
      </c>
    </row>
    <row r="1113" spans="1:12" x14ac:dyDescent="0.25">
      <c r="A1113">
        <v>1912</v>
      </c>
      <c r="B1113" s="7">
        <v>44587</v>
      </c>
      <c r="C1113" s="7">
        <v>44602</v>
      </c>
      <c r="D1113" s="7">
        <v>44615</v>
      </c>
      <c r="E1113" s="9">
        <f t="shared" si="170"/>
        <v>13</v>
      </c>
      <c r="F1113" t="s">
        <v>8</v>
      </c>
      <c r="G1113" s="6">
        <v>420</v>
      </c>
      <c r="H1113" s="6">
        <f t="shared" si="171"/>
        <v>32.307692307692307</v>
      </c>
      <c r="I1113" s="6">
        <v>73</v>
      </c>
      <c r="J1113" s="6">
        <v>493</v>
      </c>
      <c r="K1113" t="s">
        <v>7</v>
      </c>
      <c r="L1113" t="s">
        <v>181</v>
      </c>
    </row>
    <row r="1114" spans="1:12" x14ac:dyDescent="0.25">
      <c r="A1114">
        <v>1922</v>
      </c>
      <c r="B1114" s="7">
        <f>C1114</f>
        <v>44596</v>
      </c>
      <c r="C1114" s="7">
        <v>44596</v>
      </c>
      <c r="D1114" s="7">
        <v>44599</v>
      </c>
      <c r="E1114" s="9">
        <f t="shared" si="170"/>
        <v>3</v>
      </c>
      <c r="F1114" t="s">
        <v>7</v>
      </c>
      <c r="G1114" s="6">
        <v>140</v>
      </c>
      <c r="H1114" s="6">
        <f t="shared" si="171"/>
        <v>46.666666666666664</v>
      </c>
      <c r="I1114" s="6">
        <v>3</v>
      </c>
      <c r="J1114" s="6">
        <v>143</v>
      </c>
      <c r="K1114" t="s">
        <v>7</v>
      </c>
      <c r="L1114" t="s">
        <v>181</v>
      </c>
    </row>
    <row r="1115" spans="1:12" x14ac:dyDescent="0.25">
      <c r="A1115">
        <v>1923</v>
      </c>
      <c r="B1115" s="7">
        <v>44580</v>
      </c>
      <c r="C1115" s="7">
        <v>44597</v>
      </c>
      <c r="D1115" s="7">
        <v>44613</v>
      </c>
      <c r="E1115" s="9">
        <f t="shared" si="170"/>
        <v>16</v>
      </c>
      <c r="F1115" t="s">
        <v>7</v>
      </c>
      <c r="G1115" s="6">
        <v>450</v>
      </c>
      <c r="H1115" s="6">
        <f t="shared" si="171"/>
        <v>28.125</v>
      </c>
      <c r="I1115" s="6">
        <v>23</v>
      </c>
      <c r="J1115" s="6">
        <v>473</v>
      </c>
      <c r="K1115" t="s">
        <v>7</v>
      </c>
      <c r="L1115" t="s">
        <v>181</v>
      </c>
    </row>
    <row r="1116" spans="1:12" x14ac:dyDescent="0.25">
      <c r="A1116">
        <v>1924</v>
      </c>
      <c r="B1116" s="7">
        <f t="shared" ref="B1116:B1127" si="176">C1116</f>
        <v>44597</v>
      </c>
      <c r="C1116" s="7">
        <v>44597</v>
      </c>
      <c r="D1116" s="7">
        <v>44607</v>
      </c>
      <c r="E1116" s="9">
        <f t="shared" si="170"/>
        <v>10</v>
      </c>
      <c r="F1116" t="s">
        <v>7</v>
      </c>
      <c r="G1116" s="6">
        <v>250</v>
      </c>
      <c r="H1116" s="6">
        <f t="shared" si="171"/>
        <v>25</v>
      </c>
      <c r="J1116" s="6">
        <v>250</v>
      </c>
      <c r="K1116" t="s">
        <v>7</v>
      </c>
      <c r="L1116" t="s">
        <v>181</v>
      </c>
    </row>
    <row r="1117" spans="1:12" x14ac:dyDescent="0.25">
      <c r="A1117">
        <v>1925</v>
      </c>
      <c r="B1117" s="7">
        <f t="shared" si="176"/>
        <v>44599</v>
      </c>
      <c r="C1117" s="7">
        <v>44599</v>
      </c>
      <c r="D1117" s="7">
        <v>44611</v>
      </c>
      <c r="E1117" s="9">
        <f t="shared" si="170"/>
        <v>12</v>
      </c>
      <c r="F1117" t="s">
        <v>7</v>
      </c>
      <c r="G1117" s="6">
        <v>300</v>
      </c>
      <c r="H1117" s="6">
        <f t="shared" si="171"/>
        <v>25</v>
      </c>
      <c r="J1117" s="6">
        <v>300</v>
      </c>
      <c r="K1117" t="s">
        <v>7</v>
      </c>
      <c r="L1117" t="s">
        <v>181</v>
      </c>
    </row>
    <row r="1118" spans="1:12" x14ac:dyDescent="0.25">
      <c r="A1118">
        <v>1926</v>
      </c>
      <c r="B1118" s="7">
        <f t="shared" si="176"/>
        <v>44599</v>
      </c>
      <c r="C1118" s="7">
        <v>44599</v>
      </c>
      <c r="D1118" s="7">
        <v>44629</v>
      </c>
      <c r="E1118" s="9">
        <f t="shared" si="170"/>
        <v>30</v>
      </c>
      <c r="F1118" t="s">
        <v>7</v>
      </c>
      <c r="G1118" s="6">
        <v>450</v>
      </c>
      <c r="H1118" s="6">
        <f t="shared" si="171"/>
        <v>15</v>
      </c>
      <c r="I1118" s="6">
        <v>3</v>
      </c>
      <c r="J1118" s="6">
        <v>453</v>
      </c>
      <c r="K1118" t="s">
        <v>7</v>
      </c>
      <c r="L1118" t="s">
        <v>181</v>
      </c>
    </row>
    <row r="1119" spans="1:12" x14ac:dyDescent="0.25">
      <c r="A1119">
        <v>1927</v>
      </c>
      <c r="B1119" s="7">
        <f t="shared" si="176"/>
        <v>44599</v>
      </c>
      <c r="C1119" s="7">
        <v>44599</v>
      </c>
      <c r="D1119" s="7">
        <v>44608</v>
      </c>
      <c r="E1119" s="9">
        <f t="shared" si="170"/>
        <v>9</v>
      </c>
      <c r="F1119" t="s">
        <v>7</v>
      </c>
      <c r="G1119" s="6">
        <v>350</v>
      </c>
      <c r="H1119" s="6">
        <f t="shared" si="171"/>
        <v>38.888888888888886</v>
      </c>
      <c r="I1119" s="6">
        <v>3</v>
      </c>
      <c r="J1119" s="6">
        <v>353</v>
      </c>
      <c r="K1119" t="s">
        <v>7</v>
      </c>
      <c r="L1119" t="s">
        <v>181</v>
      </c>
    </row>
    <row r="1120" spans="1:12" x14ac:dyDescent="0.25">
      <c r="A1120">
        <v>1928</v>
      </c>
      <c r="B1120" s="7">
        <f t="shared" si="176"/>
        <v>44599</v>
      </c>
      <c r="C1120" s="7">
        <v>44599</v>
      </c>
      <c r="D1120" s="7">
        <v>44609</v>
      </c>
      <c r="E1120" s="9">
        <f t="shared" si="170"/>
        <v>10</v>
      </c>
      <c r="F1120" t="s">
        <v>7</v>
      </c>
      <c r="G1120" s="6">
        <v>280</v>
      </c>
      <c r="H1120" s="6">
        <f t="shared" si="171"/>
        <v>28</v>
      </c>
      <c r="I1120" s="6">
        <v>13</v>
      </c>
      <c r="J1120" s="6">
        <v>293</v>
      </c>
      <c r="K1120" t="s">
        <v>7</v>
      </c>
      <c r="L1120" t="s">
        <v>181</v>
      </c>
    </row>
    <row r="1121" spans="1:12" x14ac:dyDescent="0.25">
      <c r="A1121">
        <v>1929</v>
      </c>
      <c r="B1121" s="7">
        <f t="shared" si="176"/>
        <v>44592</v>
      </c>
      <c r="C1121" s="7">
        <v>44592</v>
      </c>
      <c r="D1121" s="7">
        <v>44620</v>
      </c>
      <c r="E1121" s="9">
        <f t="shared" si="170"/>
        <v>28</v>
      </c>
      <c r="F1121" t="s">
        <v>7</v>
      </c>
      <c r="G1121" s="6">
        <v>532</v>
      </c>
      <c r="H1121" s="6">
        <f t="shared" si="171"/>
        <v>19</v>
      </c>
      <c r="J1121" s="6">
        <v>532</v>
      </c>
      <c r="K1121" t="s">
        <v>7</v>
      </c>
      <c r="L1121" t="s">
        <v>181</v>
      </c>
    </row>
    <row r="1122" spans="1:12" x14ac:dyDescent="0.25">
      <c r="A1122">
        <v>1930</v>
      </c>
      <c r="B1122" s="7">
        <f t="shared" si="176"/>
        <v>44600</v>
      </c>
      <c r="C1122" s="7">
        <v>44600</v>
      </c>
      <c r="D1122" s="7">
        <v>44603</v>
      </c>
      <c r="E1122" s="9">
        <f t="shared" si="170"/>
        <v>3</v>
      </c>
      <c r="F1122" t="s">
        <v>7</v>
      </c>
      <c r="G1122" s="6">
        <v>105</v>
      </c>
      <c r="H1122" s="6">
        <f t="shared" si="171"/>
        <v>35</v>
      </c>
      <c r="J1122" s="6">
        <v>105</v>
      </c>
      <c r="K1122" t="s">
        <v>7</v>
      </c>
      <c r="L1122" t="s">
        <v>181</v>
      </c>
    </row>
    <row r="1123" spans="1:12" x14ac:dyDescent="0.25">
      <c r="A1123">
        <v>1931</v>
      </c>
      <c r="B1123" s="7">
        <f t="shared" si="176"/>
        <v>44601</v>
      </c>
      <c r="C1123" s="7">
        <v>44601</v>
      </c>
      <c r="D1123" s="7">
        <v>44617</v>
      </c>
      <c r="E1123" s="9">
        <f t="shared" si="170"/>
        <v>16</v>
      </c>
      <c r="F1123" t="s">
        <v>7</v>
      </c>
      <c r="G1123" s="6">
        <v>391</v>
      </c>
      <c r="H1123" s="6">
        <f t="shared" si="171"/>
        <v>24.4375</v>
      </c>
      <c r="I1123" s="6">
        <v>3</v>
      </c>
      <c r="J1123" s="6">
        <v>394</v>
      </c>
      <c r="K1123" t="s">
        <v>7</v>
      </c>
      <c r="L1123" t="s">
        <v>181</v>
      </c>
    </row>
    <row r="1124" spans="1:12" x14ac:dyDescent="0.25">
      <c r="A1124">
        <v>1932</v>
      </c>
      <c r="B1124" s="7">
        <f t="shared" si="176"/>
        <v>44603</v>
      </c>
      <c r="C1124" s="7">
        <v>44603</v>
      </c>
      <c r="D1124" s="7">
        <v>44651</v>
      </c>
      <c r="E1124" s="9">
        <f t="shared" si="170"/>
        <v>48</v>
      </c>
      <c r="F1124" t="s">
        <v>7</v>
      </c>
      <c r="G1124" s="6">
        <v>1225</v>
      </c>
      <c r="H1124" s="6">
        <f t="shared" si="171"/>
        <v>25.520833333333332</v>
      </c>
      <c r="I1124" s="6">
        <v>3</v>
      </c>
      <c r="J1124" s="6">
        <v>1228</v>
      </c>
      <c r="K1124" t="s">
        <v>7</v>
      </c>
      <c r="L1124" t="s">
        <v>181</v>
      </c>
    </row>
    <row r="1125" spans="1:12" x14ac:dyDescent="0.25">
      <c r="A1125">
        <v>1933</v>
      </c>
      <c r="B1125" s="7">
        <f t="shared" si="176"/>
        <v>44602</v>
      </c>
      <c r="C1125" s="7">
        <v>44602</v>
      </c>
      <c r="D1125" s="7">
        <v>44620</v>
      </c>
      <c r="E1125" s="9">
        <f t="shared" si="170"/>
        <v>18</v>
      </c>
      <c r="F1125" t="s">
        <v>7</v>
      </c>
      <c r="G1125" s="6">
        <v>468</v>
      </c>
      <c r="H1125" s="6">
        <f t="shared" si="171"/>
        <v>26</v>
      </c>
      <c r="I1125" s="6">
        <v>3</v>
      </c>
      <c r="J1125" s="6">
        <v>471</v>
      </c>
      <c r="K1125" t="s">
        <v>7</v>
      </c>
      <c r="L1125" t="s">
        <v>181</v>
      </c>
    </row>
    <row r="1126" spans="1:12" x14ac:dyDescent="0.25">
      <c r="A1126">
        <v>1934</v>
      </c>
      <c r="B1126" s="7">
        <f t="shared" si="176"/>
        <v>44603</v>
      </c>
      <c r="C1126" s="7">
        <v>44603</v>
      </c>
      <c r="D1126" s="7">
        <v>44604</v>
      </c>
      <c r="E1126" s="9">
        <f t="shared" si="170"/>
        <v>1</v>
      </c>
      <c r="F1126" t="s">
        <v>7</v>
      </c>
      <c r="G1126" s="6">
        <v>85</v>
      </c>
      <c r="H1126" s="6">
        <f t="shared" si="171"/>
        <v>85</v>
      </c>
      <c r="I1126" s="6">
        <v>3</v>
      </c>
      <c r="J1126" s="6">
        <v>88</v>
      </c>
      <c r="K1126" t="s">
        <v>7</v>
      </c>
      <c r="L1126" t="s">
        <v>181</v>
      </c>
    </row>
    <row r="1127" spans="1:12" x14ac:dyDescent="0.25">
      <c r="A1127">
        <v>1935</v>
      </c>
      <c r="B1127" s="7">
        <f t="shared" si="176"/>
        <v>44603</v>
      </c>
      <c r="C1127" s="7">
        <v>44603</v>
      </c>
      <c r="D1127" s="7">
        <v>44614</v>
      </c>
      <c r="E1127" s="9">
        <f t="shared" si="170"/>
        <v>11</v>
      </c>
      <c r="F1127" t="s">
        <v>7</v>
      </c>
      <c r="G1127" s="6">
        <v>308</v>
      </c>
      <c r="H1127" s="6">
        <f t="shared" si="171"/>
        <v>28</v>
      </c>
      <c r="I1127" s="6">
        <v>3</v>
      </c>
      <c r="J1127" s="6">
        <v>311</v>
      </c>
      <c r="K1127" t="s">
        <v>7</v>
      </c>
      <c r="L1127" t="s">
        <v>181</v>
      </c>
    </row>
    <row r="1128" spans="1:12" x14ac:dyDescent="0.25">
      <c r="A1128">
        <v>1936</v>
      </c>
      <c r="B1128" s="7">
        <v>44599</v>
      </c>
      <c r="C1128" s="7">
        <v>44603</v>
      </c>
      <c r="D1128" s="7">
        <v>44628</v>
      </c>
      <c r="E1128" s="9">
        <f t="shared" si="170"/>
        <v>25</v>
      </c>
      <c r="F1128" t="s">
        <v>7</v>
      </c>
      <c r="G1128" s="6">
        <v>600</v>
      </c>
      <c r="H1128" s="6">
        <f t="shared" si="171"/>
        <v>24</v>
      </c>
      <c r="I1128" s="6">
        <v>3</v>
      </c>
      <c r="J1128" s="6">
        <v>603</v>
      </c>
      <c r="K1128" t="s">
        <v>7</v>
      </c>
      <c r="L1128" t="s">
        <v>181</v>
      </c>
    </row>
    <row r="1129" spans="1:12" x14ac:dyDescent="0.25">
      <c r="A1129">
        <v>1937</v>
      </c>
      <c r="B1129" s="7">
        <f t="shared" ref="B1129:B1131" si="177">C1129</f>
        <v>44604</v>
      </c>
      <c r="C1129" s="7">
        <v>44604</v>
      </c>
      <c r="D1129" s="7">
        <v>44606</v>
      </c>
      <c r="E1129" s="9">
        <f t="shared" si="170"/>
        <v>2</v>
      </c>
      <c r="F1129" t="s">
        <v>7</v>
      </c>
      <c r="G1129" s="6">
        <v>78</v>
      </c>
      <c r="H1129" s="6">
        <f t="shared" si="171"/>
        <v>39</v>
      </c>
      <c r="I1129" s="6">
        <v>3</v>
      </c>
      <c r="J1129" s="6">
        <v>81</v>
      </c>
      <c r="K1129" t="s">
        <v>7</v>
      </c>
      <c r="L1129" t="s">
        <v>181</v>
      </c>
    </row>
    <row r="1130" spans="1:12" x14ac:dyDescent="0.25">
      <c r="A1130">
        <v>1938</v>
      </c>
      <c r="B1130" s="7">
        <f t="shared" si="177"/>
        <v>44604</v>
      </c>
      <c r="C1130" s="7">
        <v>44604</v>
      </c>
      <c r="D1130" s="7">
        <v>44606</v>
      </c>
      <c r="E1130" s="9">
        <f t="shared" si="170"/>
        <v>2</v>
      </c>
      <c r="F1130" t="s">
        <v>7</v>
      </c>
      <c r="G1130" s="6">
        <v>70</v>
      </c>
      <c r="H1130" s="6">
        <f t="shared" si="171"/>
        <v>35</v>
      </c>
      <c r="I1130" s="6">
        <v>3</v>
      </c>
      <c r="J1130" s="6">
        <v>73</v>
      </c>
      <c r="K1130" t="s">
        <v>7</v>
      </c>
      <c r="L1130" t="s">
        <v>181</v>
      </c>
    </row>
    <row r="1131" spans="1:12" x14ac:dyDescent="0.25">
      <c r="A1131">
        <v>1939</v>
      </c>
      <c r="B1131" s="7">
        <f t="shared" si="177"/>
        <v>44606</v>
      </c>
      <c r="C1131" s="7">
        <v>44606</v>
      </c>
      <c r="D1131" s="7">
        <v>44642</v>
      </c>
      <c r="E1131" s="9">
        <f t="shared" si="170"/>
        <v>36</v>
      </c>
      <c r="F1131" t="s">
        <v>7</v>
      </c>
      <c r="G1131" s="6">
        <v>1260</v>
      </c>
      <c r="H1131" s="6">
        <f t="shared" si="171"/>
        <v>35</v>
      </c>
      <c r="I1131" s="6">
        <v>13</v>
      </c>
      <c r="J1131" s="6">
        <v>1273</v>
      </c>
      <c r="K1131" t="s">
        <v>7</v>
      </c>
      <c r="L1131" t="s">
        <v>181</v>
      </c>
    </row>
    <row r="1132" spans="1:12" x14ac:dyDescent="0.25">
      <c r="A1132">
        <v>1940</v>
      </c>
      <c r="B1132" s="7">
        <v>44599</v>
      </c>
      <c r="C1132" s="7">
        <v>44606</v>
      </c>
      <c r="D1132" s="7">
        <v>44617</v>
      </c>
      <c r="E1132" s="9">
        <f t="shared" si="170"/>
        <v>11</v>
      </c>
      <c r="F1132" t="s">
        <v>7</v>
      </c>
      <c r="G1132" s="6">
        <v>330</v>
      </c>
      <c r="H1132" s="6">
        <f t="shared" si="171"/>
        <v>30</v>
      </c>
      <c r="I1132" s="6">
        <v>13</v>
      </c>
      <c r="J1132" s="6">
        <v>343</v>
      </c>
      <c r="K1132" t="s">
        <v>7</v>
      </c>
      <c r="L1132" t="s">
        <v>181</v>
      </c>
    </row>
    <row r="1133" spans="1:12" x14ac:dyDescent="0.25">
      <c r="A1133">
        <v>1941</v>
      </c>
      <c r="B1133" s="7">
        <f>C1133</f>
        <v>44606</v>
      </c>
      <c r="C1133" s="7">
        <v>44606</v>
      </c>
      <c r="D1133" s="7">
        <v>44610</v>
      </c>
      <c r="E1133" s="9">
        <f t="shared" si="170"/>
        <v>4</v>
      </c>
      <c r="F1133" t="s">
        <v>7</v>
      </c>
      <c r="G1133" s="6">
        <v>140</v>
      </c>
      <c r="H1133" s="6">
        <f t="shared" si="171"/>
        <v>35</v>
      </c>
      <c r="I1133" s="6">
        <v>3</v>
      </c>
      <c r="J1133" s="6">
        <v>143</v>
      </c>
      <c r="K1133" t="s">
        <v>7</v>
      </c>
      <c r="L1133" t="s">
        <v>181</v>
      </c>
    </row>
    <row r="1134" spans="1:12" x14ac:dyDescent="0.25">
      <c r="A1134">
        <v>1942</v>
      </c>
      <c r="B1134" s="7">
        <v>44599</v>
      </c>
      <c r="C1134" s="7">
        <v>44608</v>
      </c>
      <c r="D1134" s="7">
        <v>44644</v>
      </c>
      <c r="E1134" s="9">
        <f t="shared" si="170"/>
        <v>36</v>
      </c>
      <c r="F1134" t="s">
        <v>7</v>
      </c>
      <c r="G1134" s="6">
        <v>684</v>
      </c>
      <c r="H1134" s="6">
        <f t="shared" si="171"/>
        <v>19</v>
      </c>
      <c r="I1134" s="6">
        <v>3</v>
      </c>
      <c r="J1134" s="6">
        <v>687</v>
      </c>
      <c r="K1134" t="s">
        <v>7</v>
      </c>
      <c r="L1134" t="s">
        <v>181</v>
      </c>
    </row>
    <row r="1135" spans="1:12" x14ac:dyDescent="0.25">
      <c r="A1135">
        <v>1943</v>
      </c>
      <c r="B1135" s="7">
        <v>44602</v>
      </c>
      <c r="C1135" s="7">
        <v>44612</v>
      </c>
      <c r="D1135" s="7">
        <v>44624</v>
      </c>
      <c r="E1135" s="9">
        <f t="shared" si="170"/>
        <v>12</v>
      </c>
      <c r="F1135" t="s">
        <v>8</v>
      </c>
      <c r="G1135" s="6">
        <v>481</v>
      </c>
      <c r="H1135" s="6">
        <f t="shared" si="171"/>
        <v>40.083333333333336</v>
      </c>
      <c r="I1135" s="6">
        <v>78</v>
      </c>
      <c r="J1135" s="6">
        <v>559</v>
      </c>
      <c r="K1135" t="s">
        <v>7</v>
      </c>
      <c r="L1135" t="s">
        <v>181</v>
      </c>
    </row>
    <row r="1136" spans="1:12" x14ac:dyDescent="0.25">
      <c r="A1136">
        <v>1945</v>
      </c>
      <c r="B1136" s="7">
        <v>44597</v>
      </c>
      <c r="C1136" s="7">
        <v>44607</v>
      </c>
      <c r="D1136" s="7">
        <v>44622</v>
      </c>
      <c r="E1136" s="9">
        <f t="shared" si="170"/>
        <v>15</v>
      </c>
      <c r="F1136" t="s">
        <v>7</v>
      </c>
      <c r="G1136" s="6">
        <v>675</v>
      </c>
      <c r="H1136" s="6">
        <f t="shared" si="171"/>
        <v>45</v>
      </c>
      <c r="I1136" s="6">
        <v>3</v>
      </c>
      <c r="J1136" s="6">
        <v>678</v>
      </c>
      <c r="K1136" t="s">
        <v>7</v>
      </c>
      <c r="L1136" t="s">
        <v>181</v>
      </c>
    </row>
    <row r="1137" spans="1:12" x14ac:dyDescent="0.25">
      <c r="A1137">
        <v>1946</v>
      </c>
      <c r="B1137" s="7">
        <f>C1137</f>
        <v>44608</v>
      </c>
      <c r="C1137" s="7">
        <v>44608</v>
      </c>
      <c r="D1137" s="7">
        <v>44618</v>
      </c>
      <c r="E1137" s="9">
        <f t="shared" si="170"/>
        <v>10</v>
      </c>
      <c r="F1137" t="s">
        <v>7</v>
      </c>
      <c r="G1137" s="6">
        <v>450</v>
      </c>
      <c r="H1137" s="6">
        <f t="shared" si="171"/>
        <v>45</v>
      </c>
      <c r="I1137" s="6">
        <v>3</v>
      </c>
      <c r="J1137" s="6">
        <v>453</v>
      </c>
      <c r="K1137" t="s">
        <v>7</v>
      </c>
      <c r="L1137" t="s">
        <v>181</v>
      </c>
    </row>
    <row r="1138" spans="1:12" x14ac:dyDescent="0.25">
      <c r="A1138">
        <v>1947</v>
      </c>
      <c r="B1138" s="7">
        <v>44596</v>
      </c>
      <c r="C1138" s="7">
        <v>44608</v>
      </c>
      <c r="D1138" s="7">
        <v>44623</v>
      </c>
      <c r="E1138" s="9">
        <f t="shared" si="170"/>
        <v>15</v>
      </c>
      <c r="F1138" t="s">
        <v>7</v>
      </c>
      <c r="G1138" s="6">
        <v>360</v>
      </c>
      <c r="H1138" s="6">
        <f t="shared" si="171"/>
        <v>24</v>
      </c>
      <c r="I1138" s="6">
        <v>3</v>
      </c>
      <c r="J1138" s="6">
        <v>363</v>
      </c>
      <c r="K1138" t="s">
        <v>7</v>
      </c>
      <c r="L1138" t="s">
        <v>181</v>
      </c>
    </row>
    <row r="1139" spans="1:12" x14ac:dyDescent="0.25">
      <c r="A1139">
        <v>1948</v>
      </c>
      <c r="B1139" s="7">
        <v>44608</v>
      </c>
      <c r="C1139" s="7">
        <v>44610</v>
      </c>
      <c r="D1139" s="7">
        <v>44625</v>
      </c>
      <c r="E1139" s="9">
        <f t="shared" si="170"/>
        <v>15</v>
      </c>
      <c r="F1139" t="s">
        <v>7</v>
      </c>
      <c r="G1139" s="6">
        <v>375</v>
      </c>
      <c r="H1139" s="6">
        <f t="shared" si="171"/>
        <v>25</v>
      </c>
      <c r="I1139" s="6">
        <v>13</v>
      </c>
      <c r="J1139" s="6">
        <v>388</v>
      </c>
      <c r="K1139" t="s">
        <v>7</v>
      </c>
      <c r="L1139" t="s">
        <v>181</v>
      </c>
    </row>
    <row r="1140" spans="1:12" x14ac:dyDescent="0.25">
      <c r="A1140">
        <v>1949</v>
      </c>
      <c r="B1140" s="7">
        <f t="shared" ref="B1140:B1147" si="178">C1140</f>
        <v>44610</v>
      </c>
      <c r="C1140" s="7">
        <v>44610</v>
      </c>
      <c r="D1140" s="7">
        <v>44610</v>
      </c>
      <c r="E1140" s="9">
        <f t="shared" si="170"/>
        <v>0</v>
      </c>
      <c r="F1140" t="s">
        <v>7</v>
      </c>
      <c r="G1140" s="6">
        <v>75</v>
      </c>
      <c r="H1140" s="6" t="e">
        <f t="shared" si="171"/>
        <v>#DIV/0!</v>
      </c>
      <c r="J1140" s="6">
        <v>75</v>
      </c>
      <c r="K1140" t="s">
        <v>7</v>
      </c>
      <c r="L1140" t="s">
        <v>181</v>
      </c>
    </row>
    <row r="1141" spans="1:12" x14ac:dyDescent="0.25">
      <c r="A1141">
        <v>1950</v>
      </c>
      <c r="B1141" s="7">
        <f t="shared" si="178"/>
        <v>44611</v>
      </c>
      <c r="C1141" s="7">
        <v>44611</v>
      </c>
      <c r="D1141" s="7">
        <v>44611</v>
      </c>
      <c r="E1141" s="9">
        <f t="shared" si="170"/>
        <v>0</v>
      </c>
      <c r="F1141" t="s">
        <v>7</v>
      </c>
      <c r="G1141" s="6">
        <v>65</v>
      </c>
      <c r="H1141" s="6" t="e">
        <f t="shared" si="171"/>
        <v>#DIV/0!</v>
      </c>
      <c r="J1141" s="6">
        <v>65</v>
      </c>
      <c r="K1141" t="s">
        <v>7</v>
      </c>
      <c r="L1141" t="s">
        <v>181</v>
      </c>
    </row>
    <row r="1142" spans="1:12" x14ac:dyDescent="0.25">
      <c r="A1142">
        <v>1951</v>
      </c>
      <c r="B1142" s="7">
        <f t="shared" si="178"/>
        <v>44613</v>
      </c>
      <c r="C1142" s="7">
        <v>44613</v>
      </c>
      <c r="D1142" s="7">
        <v>44618</v>
      </c>
      <c r="E1142" s="9">
        <f t="shared" si="170"/>
        <v>5</v>
      </c>
      <c r="F1142" t="s">
        <v>7</v>
      </c>
      <c r="G1142" s="6">
        <v>125</v>
      </c>
      <c r="H1142" s="6">
        <f t="shared" si="171"/>
        <v>25</v>
      </c>
      <c r="I1142" s="6">
        <v>3</v>
      </c>
      <c r="J1142" s="6">
        <v>128</v>
      </c>
      <c r="K1142" t="s">
        <v>7</v>
      </c>
      <c r="L1142" t="s">
        <v>181</v>
      </c>
    </row>
    <row r="1143" spans="1:12" x14ac:dyDescent="0.25">
      <c r="A1143">
        <v>1952</v>
      </c>
      <c r="B1143" s="7">
        <f t="shared" si="178"/>
        <v>44615</v>
      </c>
      <c r="C1143" s="7">
        <v>44615</v>
      </c>
      <c r="D1143" s="7">
        <v>44617</v>
      </c>
      <c r="E1143" s="9">
        <f t="shared" si="170"/>
        <v>2</v>
      </c>
      <c r="F1143" t="s">
        <v>7</v>
      </c>
      <c r="G1143" s="6">
        <v>170</v>
      </c>
      <c r="H1143" s="6">
        <f t="shared" si="171"/>
        <v>85</v>
      </c>
      <c r="I1143" s="6">
        <v>3</v>
      </c>
      <c r="J1143" s="6">
        <v>173</v>
      </c>
      <c r="K1143" t="s">
        <v>7</v>
      </c>
      <c r="L1143" t="s">
        <v>181</v>
      </c>
    </row>
    <row r="1144" spans="1:12" x14ac:dyDescent="0.25">
      <c r="A1144">
        <v>1954</v>
      </c>
      <c r="B1144" s="7">
        <f t="shared" si="178"/>
        <v>44618</v>
      </c>
      <c r="C1144" s="7">
        <v>44618</v>
      </c>
      <c r="D1144" s="7">
        <v>44625</v>
      </c>
      <c r="E1144" s="9">
        <f t="shared" si="170"/>
        <v>7</v>
      </c>
      <c r="F1144" t="s">
        <v>7</v>
      </c>
      <c r="G1144" s="6">
        <v>210</v>
      </c>
      <c r="H1144" s="6">
        <f t="shared" si="171"/>
        <v>30</v>
      </c>
      <c r="I1144" s="6">
        <v>3</v>
      </c>
      <c r="J1144" s="6">
        <v>213</v>
      </c>
      <c r="K1144" t="s">
        <v>7</v>
      </c>
      <c r="L1144" t="s">
        <v>181</v>
      </c>
    </row>
    <row r="1145" spans="1:12" x14ac:dyDescent="0.25">
      <c r="A1145">
        <v>1969</v>
      </c>
      <c r="B1145" s="7">
        <f t="shared" si="178"/>
        <v>44592</v>
      </c>
      <c r="C1145" s="7">
        <v>44592</v>
      </c>
      <c r="D1145" s="7">
        <v>44620</v>
      </c>
      <c r="E1145" s="9">
        <f t="shared" si="170"/>
        <v>28</v>
      </c>
      <c r="F1145" t="s">
        <v>7</v>
      </c>
      <c r="G1145" s="6">
        <v>420</v>
      </c>
      <c r="H1145" s="6">
        <f t="shared" si="171"/>
        <v>15</v>
      </c>
      <c r="J1145" s="6">
        <v>420</v>
      </c>
      <c r="K1145" t="s">
        <v>7</v>
      </c>
      <c r="L1145" t="s">
        <v>181</v>
      </c>
    </row>
    <row r="1146" spans="1:12" x14ac:dyDescent="0.25">
      <c r="A1146" t="s">
        <v>96</v>
      </c>
      <c r="B1146" s="7">
        <f t="shared" si="178"/>
        <v>44621</v>
      </c>
      <c r="C1146" s="7">
        <v>44621</v>
      </c>
      <c r="D1146" s="7">
        <v>44638</v>
      </c>
      <c r="E1146" s="9">
        <f t="shared" si="170"/>
        <v>17</v>
      </c>
      <c r="F1146" t="s">
        <v>7</v>
      </c>
      <c r="G1146" s="6">
        <v>504</v>
      </c>
      <c r="H1146" s="6">
        <f t="shared" si="171"/>
        <v>29.647058823529413</v>
      </c>
      <c r="J1146" s="6">
        <v>504</v>
      </c>
      <c r="K1146" t="s">
        <v>7</v>
      </c>
      <c r="L1146" t="s">
        <v>181</v>
      </c>
    </row>
    <row r="1147" spans="1:12" x14ac:dyDescent="0.25">
      <c r="A1147" t="s">
        <v>97</v>
      </c>
      <c r="B1147" s="7">
        <f t="shared" si="178"/>
        <v>44620</v>
      </c>
      <c r="C1147" s="7">
        <v>44620</v>
      </c>
      <c r="D1147" s="7">
        <v>44651</v>
      </c>
      <c r="E1147" s="9">
        <f t="shared" si="170"/>
        <v>31</v>
      </c>
      <c r="F1147" t="s">
        <v>7</v>
      </c>
      <c r="G1147" s="6">
        <v>775</v>
      </c>
      <c r="H1147" s="6">
        <f t="shared" si="171"/>
        <v>25</v>
      </c>
      <c r="J1147" s="6">
        <v>775</v>
      </c>
      <c r="K1147" t="s">
        <v>7</v>
      </c>
      <c r="L1147" t="s">
        <v>181</v>
      </c>
    </row>
    <row r="1148" spans="1:12" x14ac:dyDescent="0.25">
      <c r="A1148">
        <v>1953</v>
      </c>
      <c r="B1148" s="7">
        <v>44617</v>
      </c>
      <c r="C1148" s="7">
        <v>44621</v>
      </c>
      <c r="D1148" s="7">
        <v>44681</v>
      </c>
      <c r="E1148" s="9">
        <f t="shared" si="170"/>
        <v>60</v>
      </c>
      <c r="F1148" t="s">
        <v>7</v>
      </c>
      <c r="G1148" s="6">
        <v>1020</v>
      </c>
      <c r="H1148" s="6">
        <f t="shared" si="171"/>
        <v>17</v>
      </c>
      <c r="I1148" s="6">
        <v>3</v>
      </c>
      <c r="J1148" s="6">
        <v>1023</v>
      </c>
      <c r="K1148" t="s">
        <v>7</v>
      </c>
      <c r="L1148" t="s">
        <v>181</v>
      </c>
    </row>
    <row r="1149" spans="1:12" x14ac:dyDescent="0.25">
      <c r="A1149">
        <v>1955</v>
      </c>
      <c r="B1149" s="7">
        <f>C1149</f>
        <v>44635</v>
      </c>
      <c r="C1149" s="7">
        <v>44635</v>
      </c>
      <c r="D1149" s="7">
        <v>44695</v>
      </c>
      <c r="E1149" s="9">
        <f t="shared" si="170"/>
        <v>60</v>
      </c>
      <c r="F1149" t="s">
        <v>7</v>
      </c>
      <c r="G1149" s="6">
        <v>900</v>
      </c>
      <c r="H1149" s="6">
        <f t="shared" si="171"/>
        <v>15</v>
      </c>
      <c r="J1149" s="6">
        <v>900</v>
      </c>
      <c r="K1149" t="s">
        <v>7</v>
      </c>
      <c r="L1149" t="s">
        <v>181</v>
      </c>
    </row>
    <row r="1150" spans="1:12" x14ac:dyDescent="0.25">
      <c r="A1150">
        <v>1957</v>
      </c>
      <c r="B1150" s="7">
        <v>44617</v>
      </c>
      <c r="C1150" s="7">
        <v>44625</v>
      </c>
      <c r="D1150" s="7">
        <v>44635</v>
      </c>
      <c r="E1150" s="9">
        <f t="shared" si="170"/>
        <v>10</v>
      </c>
      <c r="F1150" t="s">
        <v>7</v>
      </c>
      <c r="G1150" s="6">
        <v>370</v>
      </c>
      <c r="H1150" s="6">
        <f t="shared" si="171"/>
        <v>37</v>
      </c>
      <c r="I1150" s="6">
        <v>13</v>
      </c>
      <c r="J1150" s="6">
        <v>383</v>
      </c>
      <c r="K1150" t="s">
        <v>7</v>
      </c>
      <c r="L1150" t="s">
        <v>181</v>
      </c>
    </row>
    <row r="1151" spans="1:12" x14ac:dyDescent="0.25">
      <c r="A1151">
        <v>1958</v>
      </c>
      <c r="B1151" s="7">
        <f>C1151</f>
        <v>44620</v>
      </c>
      <c r="C1151" s="7">
        <v>44620</v>
      </c>
      <c r="D1151" s="7">
        <v>44651</v>
      </c>
      <c r="E1151" s="9">
        <f t="shared" si="170"/>
        <v>31</v>
      </c>
      <c r="F1151" t="s">
        <v>7</v>
      </c>
      <c r="G1151" s="6">
        <v>589</v>
      </c>
      <c r="H1151" s="6">
        <f t="shared" si="171"/>
        <v>19</v>
      </c>
      <c r="J1151" s="6">
        <v>589</v>
      </c>
      <c r="K1151" t="s">
        <v>7</v>
      </c>
      <c r="L1151" t="s">
        <v>181</v>
      </c>
    </row>
    <row r="1152" spans="1:12" x14ac:dyDescent="0.25">
      <c r="A1152">
        <v>1959</v>
      </c>
      <c r="B1152" s="7">
        <v>44614</v>
      </c>
      <c r="C1152" s="7">
        <v>44621</v>
      </c>
      <c r="D1152" s="7">
        <v>44628</v>
      </c>
      <c r="E1152" s="9">
        <f t="shared" si="170"/>
        <v>7</v>
      </c>
      <c r="F1152" t="s">
        <v>7</v>
      </c>
      <c r="G1152" s="6">
        <v>259</v>
      </c>
      <c r="H1152" s="6">
        <f t="shared" si="171"/>
        <v>37</v>
      </c>
      <c r="I1152" s="6">
        <v>13</v>
      </c>
      <c r="J1152" s="6">
        <v>272</v>
      </c>
      <c r="K1152" t="s">
        <v>7</v>
      </c>
      <c r="L1152" t="s">
        <v>181</v>
      </c>
    </row>
    <row r="1153" spans="1:12" x14ac:dyDescent="0.25">
      <c r="A1153">
        <v>1960</v>
      </c>
      <c r="B1153" s="7">
        <f t="shared" ref="B1153:B1156" si="179">C1153</f>
        <v>44620</v>
      </c>
      <c r="C1153" s="7">
        <v>44620</v>
      </c>
      <c r="D1153" s="7">
        <v>44627</v>
      </c>
      <c r="E1153" s="9">
        <f t="shared" si="170"/>
        <v>7</v>
      </c>
      <c r="F1153" t="s">
        <v>7</v>
      </c>
      <c r="G1153" s="6">
        <v>350</v>
      </c>
      <c r="H1153" s="6">
        <f t="shared" si="171"/>
        <v>50</v>
      </c>
      <c r="J1153" s="6">
        <v>350</v>
      </c>
      <c r="K1153" t="s">
        <v>8</v>
      </c>
      <c r="L1153" t="s">
        <v>181</v>
      </c>
    </row>
    <row r="1154" spans="1:12" x14ac:dyDescent="0.25">
      <c r="A1154">
        <v>1961</v>
      </c>
      <c r="B1154" s="7">
        <f t="shared" si="179"/>
        <v>44620</v>
      </c>
      <c r="C1154" s="7">
        <v>44620</v>
      </c>
      <c r="D1154" s="7">
        <v>44627</v>
      </c>
      <c r="E1154" s="9">
        <f t="shared" si="170"/>
        <v>7</v>
      </c>
      <c r="F1154" t="s">
        <v>7</v>
      </c>
      <c r="G1154" s="6">
        <v>182</v>
      </c>
      <c r="H1154" s="6">
        <f t="shared" si="171"/>
        <v>26</v>
      </c>
      <c r="I1154" s="6">
        <v>3</v>
      </c>
      <c r="J1154" s="6">
        <v>185</v>
      </c>
      <c r="K1154" t="s">
        <v>7</v>
      </c>
      <c r="L1154" t="s">
        <v>181</v>
      </c>
    </row>
    <row r="1155" spans="1:12" x14ac:dyDescent="0.25">
      <c r="A1155">
        <v>1962</v>
      </c>
      <c r="B1155" s="7">
        <f t="shared" si="179"/>
        <v>44620</v>
      </c>
      <c r="C1155" s="7">
        <v>44620</v>
      </c>
      <c r="D1155" s="7">
        <v>44695</v>
      </c>
      <c r="E1155" s="9">
        <f t="shared" ref="E1155:E1218" si="180">D1155-C1155</f>
        <v>75</v>
      </c>
      <c r="F1155" t="s">
        <v>7</v>
      </c>
      <c r="G1155" s="6">
        <v>1200</v>
      </c>
      <c r="H1155" s="6">
        <f t="shared" ref="H1155:H1218" si="181">G1155/E1155</f>
        <v>16</v>
      </c>
      <c r="I1155" s="6">
        <v>3</v>
      </c>
      <c r="J1155" s="6">
        <v>1203</v>
      </c>
      <c r="K1155" t="s">
        <v>7</v>
      </c>
      <c r="L1155" t="s">
        <v>181</v>
      </c>
    </row>
    <row r="1156" spans="1:12" x14ac:dyDescent="0.25">
      <c r="A1156">
        <v>1963</v>
      </c>
      <c r="B1156" s="7">
        <f t="shared" si="179"/>
        <v>44620</v>
      </c>
      <c r="C1156" s="7">
        <v>44620</v>
      </c>
      <c r="D1156" s="7">
        <v>44635</v>
      </c>
      <c r="E1156" s="9">
        <f t="shared" si="180"/>
        <v>15</v>
      </c>
      <c r="F1156" t="s">
        <v>7</v>
      </c>
      <c r="G1156" s="6">
        <v>375</v>
      </c>
      <c r="H1156" s="6">
        <f t="shared" si="181"/>
        <v>25</v>
      </c>
      <c r="I1156" s="6">
        <v>3</v>
      </c>
      <c r="J1156" s="6">
        <v>378</v>
      </c>
      <c r="K1156" t="s">
        <v>7</v>
      </c>
      <c r="L1156" t="s">
        <v>181</v>
      </c>
    </row>
    <row r="1157" spans="1:12" x14ac:dyDescent="0.25">
      <c r="A1157">
        <v>1964</v>
      </c>
      <c r="B1157" s="7">
        <v>44606</v>
      </c>
      <c r="C1157" s="7">
        <v>44621</v>
      </c>
      <c r="D1157" s="7">
        <v>44635</v>
      </c>
      <c r="E1157" s="9">
        <f t="shared" si="180"/>
        <v>14</v>
      </c>
      <c r="F1157" t="s">
        <v>7</v>
      </c>
      <c r="G1157" s="6">
        <v>392</v>
      </c>
      <c r="H1157" s="6">
        <f t="shared" si="181"/>
        <v>28</v>
      </c>
      <c r="I1157" s="6">
        <v>3</v>
      </c>
      <c r="J1157" s="6">
        <v>395</v>
      </c>
      <c r="K1157" t="s">
        <v>7</v>
      </c>
      <c r="L1157" t="s">
        <v>181</v>
      </c>
    </row>
    <row r="1158" spans="1:12" x14ac:dyDescent="0.25">
      <c r="A1158">
        <v>1965</v>
      </c>
      <c r="B1158" s="7">
        <v>44606</v>
      </c>
      <c r="C1158" s="7">
        <v>44621</v>
      </c>
      <c r="D1158" s="7">
        <v>44652</v>
      </c>
      <c r="E1158" s="9">
        <f t="shared" si="180"/>
        <v>31</v>
      </c>
      <c r="F1158" t="s">
        <v>7</v>
      </c>
      <c r="G1158" s="6">
        <v>589</v>
      </c>
      <c r="H1158" s="6">
        <f t="shared" si="181"/>
        <v>19</v>
      </c>
      <c r="I1158" s="6">
        <v>13</v>
      </c>
      <c r="J1158" s="6">
        <v>602</v>
      </c>
      <c r="K1158" t="s">
        <v>7</v>
      </c>
      <c r="L1158" t="s">
        <v>181</v>
      </c>
    </row>
    <row r="1159" spans="1:12" x14ac:dyDescent="0.25">
      <c r="A1159">
        <v>1966</v>
      </c>
      <c r="B1159" s="7">
        <v>44601</v>
      </c>
      <c r="C1159" s="7">
        <v>44621</v>
      </c>
      <c r="D1159" s="7">
        <v>44631</v>
      </c>
      <c r="E1159" s="9">
        <f t="shared" si="180"/>
        <v>10</v>
      </c>
      <c r="F1159" t="s">
        <v>7</v>
      </c>
      <c r="G1159" s="6">
        <v>250</v>
      </c>
      <c r="H1159" s="6">
        <f t="shared" si="181"/>
        <v>25</v>
      </c>
      <c r="I1159" s="6">
        <v>3</v>
      </c>
      <c r="J1159" s="6">
        <v>253</v>
      </c>
      <c r="K1159" t="s">
        <v>7</v>
      </c>
      <c r="L1159" t="s">
        <v>181</v>
      </c>
    </row>
    <row r="1160" spans="1:12" x14ac:dyDescent="0.25">
      <c r="A1160">
        <v>1967</v>
      </c>
      <c r="B1160" s="7">
        <f t="shared" ref="B1160:B1169" si="182">C1160</f>
        <v>44623</v>
      </c>
      <c r="C1160" s="7">
        <v>44623</v>
      </c>
      <c r="D1160" s="7">
        <v>44625</v>
      </c>
      <c r="E1160" s="9">
        <f t="shared" si="180"/>
        <v>2</v>
      </c>
      <c r="F1160" t="s">
        <v>7</v>
      </c>
      <c r="G1160" s="6">
        <v>90</v>
      </c>
      <c r="H1160" s="6">
        <f t="shared" si="181"/>
        <v>45</v>
      </c>
      <c r="I1160" s="6">
        <v>3</v>
      </c>
      <c r="J1160" s="6">
        <v>93</v>
      </c>
      <c r="K1160" t="s">
        <v>7</v>
      </c>
      <c r="L1160" t="s">
        <v>181</v>
      </c>
    </row>
    <row r="1161" spans="1:12" x14ac:dyDescent="0.25">
      <c r="A1161">
        <v>1968</v>
      </c>
      <c r="B1161" s="7">
        <f t="shared" si="182"/>
        <v>44622</v>
      </c>
      <c r="C1161" s="7">
        <v>44622</v>
      </c>
      <c r="D1161" s="7">
        <v>44652</v>
      </c>
      <c r="E1161" s="9">
        <f t="shared" si="180"/>
        <v>30</v>
      </c>
      <c r="F1161" t="s">
        <v>7</v>
      </c>
      <c r="G1161" s="6">
        <v>570</v>
      </c>
      <c r="H1161" s="6">
        <f t="shared" si="181"/>
        <v>19</v>
      </c>
      <c r="J1161" s="6">
        <v>570</v>
      </c>
      <c r="K1161" t="s">
        <v>7</v>
      </c>
      <c r="L1161" t="s">
        <v>181</v>
      </c>
    </row>
    <row r="1162" spans="1:12" x14ac:dyDescent="0.25">
      <c r="A1162">
        <v>1970</v>
      </c>
      <c r="B1162" s="7">
        <f t="shared" si="182"/>
        <v>44620</v>
      </c>
      <c r="C1162" s="7">
        <v>44620</v>
      </c>
      <c r="D1162" s="7">
        <v>44651</v>
      </c>
      <c r="E1162" s="9">
        <f t="shared" si="180"/>
        <v>31</v>
      </c>
      <c r="F1162" t="s">
        <v>7</v>
      </c>
      <c r="G1162" s="6">
        <v>465</v>
      </c>
      <c r="H1162" s="6">
        <f t="shared" si="181"/>
        <v>15</v>
      </c>
      <c r="J1162" s="6">
        <v>465</v>
      </c>
      <c r="K1162" t="s">
        <v>7</v>
      </c>
      <c r="L1162" t="s">
        <v>181</v>
      </c>
    </row>
    <row r="1163" spans="1:12" x14ac:dyDescent="0.25">
      <c r="A1163">
        <v>1971</v>
      </c>
      <c r="B1163" s="7">
        <f t="shared" si="182"/>
        <v>44624</v>
      </c>
      <c r="C1163" s="7">
        <v>44624</v>
      </c>
      <c r="D1163" s="7">
        <v>44639</v>
      </c>
      <c r="E1163" s="9">
        <f t="shared" si="180"/>
        <v>15</v>
      </c>
      <c r="F1163" t="s">
        <v>7</v>
      </c>
      <c r="G1163" s="6">
        <v>420</v>
      </c>
      <c r="H1163" s="6">
        <f t="shared" si="181"/>
        <v>28</v>
      </c>
      <c r="J1163" s="6">
        <v>420</v>
      </c>
      <c r="K1163" t="s">
        <v>8</v>
      </c>
      <c r="L1163" t="s">
        <v>181</v>
      </c>
    </row>
    <row r="1164" spans="1:12" x14ac:dyDescent="0.25">
      <c r="A1164">
        <v>1972</v>
      </c>
      <c r="B1164" s="7">
        <f t="shared" si="182"/>
        <v>44624</v>
      </c>
      <c r="C1164" s="7">
        <v>44624</v>
      </c>
      <c r="D1164" s="7">
        <v>44637</v>
      </c>
      <c r="E1164" s="9">
        <f t="shared" si="180"/>
        <v>13</v>
      </c>
      <c r="F1164" t="s">
        <v>7</v>
      </c>
      <c r="G1164" s="6">
        <v>364</v>
      </c>
      <c r="H1164" s="6">
        <f t="shared" si="181"/>
        <v>28</v>
      </c>
      <c r="I1164" s="6">
        <v>3</v>
      </c>
      <c r="J1164" s="6">
        <v>367</v>
      </c>
      <c r="K1164" t="s">
        <v>7</v>
      </c>
      <c r="L1164" t="s">
        <v>181</v>
      </c>
    </row>
    <row r="1165" spans="1:12" x14ac:dyDescent="0.25">
      <c r="A1165">
        <v>1973</v>
      </c>
      <c r="B1165" s="7">
        <f t="shared" si="182"/>
        <v>44625</v>
      </c>
      <c r="C1165" s="7">
        <v>44625</v>
      </c>
      <c r="D1165" s="7">
        <v>44625</v>
      </c>
      <c r="E1165" s="9">
        <f t="shared" si="180"/>
        <v>0</v>
      </c>
      <c r="F1165" t="s">
        <v>7</v>
      </c>
      <c r="G1165" s="6">
        <v>75</v>
      </c>
      <c r="H1165" s="6" t="e">
        <f t="shared" si="181"/>
        <v>#DIV/0!</v>
      </c>
      <c r="J1165" s="6">
        <v>75</v>
      </c>
      <c r="K1165" t="s">
        <v>7</v>
      </c>
      <c r="L1165" t="s">
        <v>181</v>
      </c>
    </row>
    <row r="1166" spans="1:12" x14ac:dyDescent="0.25">
      <c r="A1166">
        <v>1974</v>
      </c>
      <c r="B1166" s="7">
        <f t="shared" si="182"/>
        <v>44625</v>
      </c>
      <c r="C1166" s="7">
        <v>44625</v>
      </c>
      <c r="D1166" s="7">
        <v>44655</v>
      </c>
      <c r="E1166" s="9">
        <f t="shared" si="180"/>
        <v>30</v>
      </c>
      <c r="F1166" t="s">
        <v>7</v>
      </c>
      <c r="G1166" s="6">
        <v>660</v>
      </c>
      <c r="H1166" s="6">
        <f t="shared" si="181"/>
        <v>22</v>
      </c>
      <c r="I1166" s="6">
        <v>13</v>
      </c>
      <c r="J1166" s="6">
        <v>673</v>
      </c>
      <c r="K1166" t="s">
        <v>7</v>
      </c>
      <c r="L1166" t="s">
        <v>181</v>
      </c>
    </row>
    <row r="1167" spans="1:12" x14ac:dyDescent="0.25">
      <c r="A1167">
        <v>1975</v>
      </c>
      <c r="B1167" s="7">
        <f t="shared" si="182"/>
        <v>44620</v>
      </c>
      <c r="C1167" s="7">
        <v>44620</v>
      </c>
      <c r="D1167" s="7">
        <v>44651</v>
      </c>
      <c r="E1167" s="9">
        <f t="shared" si="180"/>
        <v>31</v>
      </c>
      <c r="F1167" t="s">
        <v>7</v>
      </c>
      <c r="G1167" s="6">
        <v>589</v>
      </c>
      <c r="H1167" s="6">
        <f t="shared" si="181"/>
        <v>19</v>
      </c>
      <c r="J1167" s="6">
        <v>589</v>
      </c>
      <c r="K1167" t="s">
        <v>7</v>
      </c>
      <c r="L1167" t="s">
        <v>181</v>
      </c>
    </row>
    <row r="1168" spans="1:12" x14ac:dyDescent="0.25">
      <c r="A1168">
        <v>1976</v>
      </c>
      <c r="B1168" s="7">
        <f t="shared" si="182"/>
        <v>44627</v>
      </c>
      <c r="C1168" s="7">
        <v>44627</v>
      </c>
      <c r="D1168" s="7">
        <v>44638</v>
      </c>
      <c r="E1168" s="9">
        <f t="shared" si="180"/>
        <v>11</v>
      </c>
      <c r="F1168" t="s">
        <v>7</v>
      </c>
      <c r="G1168" s="6">
        <v>286</v>
      </c>
      <c r="H1168" s="6">
        <f t="shared" si="181"/>
        <v>26</v>
      </c>
      <c r="I1168" s="6">
        <v>3</v>
      </c>
      <c r="J1168" s="6">
        <v>289</v>
      </c>
      <c r="K1168" t="s">
        <v>7</v>
      </c>
      <c r="L1168" t="s">
        <v>181</v>
      </c>
    </row>
    <row r="1169" spans="1:12" x14ac:dyDescent="0.25">
      <c r="A1169">
        <v>1977</v>
      </c>
      <c r="B1169" s="7">
        <f t="shared" si="182"/>
        <v>44625</v>
      </c>
      <c r="C1169" s="7">
        <v>44625</v>
      </c>
      <c r="D1169" s="7">
        <v>44655</v>
      </c>
      <c r="E1169" s="9">
        <f t="shared" si="180"/>
        <v>30</v>
      </c>
      <c r="F1169" t="s">
        <v>7</v>
      </c>
      <c r="G1169" s="6">
        <v>725</v>
      </c>
      <c r="H1169" s="6">
        <f t="shared" si="181"/>
        <v>24.166666666666668</v>
      </c>
      <c r="I1169" s="6">
        <v>13</v>
      </c>
      <c r="J1169" s="6">
        <v>738</v>
      </c>
      <c r="K1169" t="s">
        <v>7</v>
      </c>
      <c r="L1169" t="s">
        <v>181</v>
      </c>
    </row>
    <row r="1170" spans="1:12" x14ac:dyDescent="0.25">
      <c r="A1170">
        <v>1978</v>
      </c>
      <c r="B1170" s="7">
        <v>44627</v>
      </c>
      <c r="C1170" s="7">
        <v>44628</v>
      </c>
      <c r="D1170" s="7">
        <v>44649</v>
      </c>
      <c r="E1170" s="9">
        <f t="shared" si="180"/>
        <v>21</v>
      </c>
      <c r="F1170" t="s">
        <v>7</v>
      </c>
      <c r="G1170" s="6">
        <v>588</v>
      </c>
      <c r="H1170" s="6">
        <f t="shared" si="181"/>
        <v>28</v>
      </c>
      <c r="I1170" s="6">
        <v>3</v>
      </c>
      <c r="J1170" s="6">
        <v>591</v>
      </c>
      <c r="K1170" t="s">
        <v>7</v>
      </c>
      <c r="L1170" t="s">
        <v>181</v>
      </c>
    </row>
    <row r="1171" spans="1:12" x14ac:dyDescent="0.25">
      <c r="A1171">
        <v>1979</v>
      </c>
      <c r="B1171" s="7">
        <f t="shared" ref="B1171:B1177" si="183">C1171</f>
        <v>44628</v>
      </c>
      <c r="C1171" s="7">
        <v>44628</v>
      </c>
      <c r="D1171" s="7">
        <v>44629</v>
      </c>
      <c r="E1171" s="9">
        <f t="shared" si="180"/>
        <v>1</v>
      </c>
      <c r="F1171" t="s">
        <v>7</v>
      </c>
      <c r="G1171" s="6">
        <v>85</v>
      </c>
      <c r="H1171" s="6">
        <f t="shared" si="181"/>
        <v>85</v>
      </c>
      <c r="J1171" s="6">
        <v>85</v>
      </c>
      <c r="K1171" t="s">
        <v>7</v>
      </c>
      <c r="L1171" t="s">
        <v>181</v>
      </c>
    </row>
    <row r="1172" spans="1:12" x14ac:dyDescent="0.25">
      <c r="A1172">
        <v>1980</v>
      </c>
      <c r="B1172" s="7">
        <f t="shared" si="183"/>
        <v>44628</v>
      </c>
      <c r="C1172" s="7">
        <v>44628</v>
      </c>
      <c r="D1172" s="7">
        <v>44638</v>
      </c>
      <c r="E1172" s="9">
        <f t="shared" si="180"/>
        <v>10</v>
      </c>
      <c r="F1172" t="s">
        <v>7</v>
      </c>
      <c r="G1172" s="6">
        <v>300</v>
      </c>
      <c r="H1172" s="6">
        <f t="shared" si="181"/>
        <v>30</v>
      </c>
      <c r="I1172" s="6">
        <v>13</v>
      </c>
      <c r="J1172" s="6">
        <v>313</v>
      </c>
      <c r="K1172" t="s">
        <v>7</v>
      </c>
      <c r="L1172" t="s">
        <v>181</v>
      </c>
    </row>
    <row r="1173" spans="1:12" x14ac:dyDescent="0.25">
      <c r="A1173">
        <v>1981</v>
      </c>
      <c r="B1173" s="7">
        <f t="shared" si="183"/>
        <v>44629</v>
      </c>
      <c r="C1173" s="7">
        <v>44629</v>
      </c>
      <c r="D1173" s="7">
        <v>44676</v>
      </c>
      <c r="E1173" s="9">
        <f t="shared" si="180"/>
        <v>47</v>
      </c>
      <c r="F1173" t="s">
        <v>7</v>
      </c>
      <c r="G1173" s="6">
        <v>799</v>
      </c>
      <c r="H1173" s="6">
        <f t="shared" si="181"/>
        <v>17</v>
      </c>
      <c r="I1173" s="6">
        <v>13</v>
      </c>
      <c r="J1173" s="6">
        <v>812</v>
      </c>
      <c r="K1173" t="s">
        <v>7</v>
      </c>
      <c r="L1173" t="s">
        <v>181</v>
      </c>
    </row>
    <row r="1174" spans="1:12" x14ac:dyDescent="0.25">
      <c r="A1174">
        <v>1982</v>
      </c>
      <c r="B1174" s="7">
        <f t="shared" si="183"/>
        <v>44629</v>
      </c>
      <c r="C1174" s="7">
        <v>44629</v>
      </c>
      <c r="D1174" s="7">
        <v>44641</v>
      </c>
      <c r="E1174" s="9">
        <f t="shared" si="180"/>
        <v>12</v>
      </c>
      <c r="F1174" t="s">
        <v>7</v>
      </c>
      <c r="G1174" s="6">
        <v>504</v>
      </c>
      <c r="H1174" s="6">
        <f t="shared" si="181"/>
        <v>42</v>
      </c>
      <c r="I1174" s="6">
        <v>3</v>
      </c>
      <c r="J1174" s="6">
        <v>507</v>
      </c>
      <c r="K1174" t="s">
        <v>7</v>
      </c>
      <c r="L1174" t="s">
        <v>181</v>
      </c>
    </row>
    <row r="1175" spans="1:12" x14ac:dyDescent="0.25">
      <c r="A1175">
        <v>1983</v>
      </c>
      <c r="B1175" s="7">
        <f t="shared" si="183"/>
        <v>44631</v>
      </c>
      <c r="C1175" s="7">
        <v>44631</v>
      </c>
      <c r="D1175" s="7">
        <v>44638</v>
      </c>
      <c r="E1175" s="9">
        <f t="shared" si="180"/>
        <v>7</v>
      </c>
      <c r="F1175" t="s">
        <v>7</v>
      </c>
      <c r="G1175" s="6">
        <v>350</v>
      </c>
      <c r="H1175" s="6">
        <f t="shared" si="181"/>
        <v>50</v>
      </c>
      <c r="J1175" s="6">
        <v>350</v>
      </c>
      <c r="K1175" t="s">
        <v>8</v>
      </c>
      <c r="L1175" t="s">
        <v>181</v>
      </c>
    </row>
    <row r="1176" spans="1:12" x14ac:dyDescent="0.25">
      <c r="A1176">
        <v>1984</v>
      </c>
      <c r="B1176" s="7">
        <f t="shared" si="183"/>
        <v>44631</v>
      </c>
      <c r="C1176" s="7">
        <v>44631</v>
      </c>
      <c r="D1176" s="7">
        <v>44671</v>
      </c>
      <c r="E1176" s="9">
        <f t="shared" si="180"/>
        <v>40</v>
      </c>
      <c r="F1176" t="s">
        <v>7</v>
      </c>
      <c r="G1176" s="6">
        <v>760</v>
      </c>
      <c r="H1176" s="6">
        <f t="shared" si="181"/>
        <v>19</v>
      </c>
      <c r="I1176" s="6">
        <v>13</v>
      </c>
      <c r="J1176" s="6">
        <v>773</v>
      </c>
      <c r="K1176" t="s">
        <v>7</v>
      </c>
      <c r="L1176" t="s">
        <v>181</v>
      </c>
    </row>
    <row r="1177" spans="1:12" x14ac:dyDescent="0.25">
      <c r="A1177">
        <v>1985</v>
      </c>
      <c r="B1177" s="7">
        <f t="shared" si="183"/>
        <v>44632</v>
      </c>
      <c r="C1177" s="7">
        <v>44632</v>
      </c>
      <c r="D1177" s="7">
        <v>44646</v>
      </c>
      <c r="E1177" s="9">
        <f t="shared" si="180"/>
        <v>14</v>
      </c>
      <c r="F1177" t="s">
        <v>7</v>
      </c>
      <c r="G1177" s="6">
        <v>420</v>
      </c>
      <c r="H1177" s="6">
        <f t="shared" si="181"/>
        <v>30</v>
      </c>
      <c r="I1177" s="6">
        <v>13</v>
      </c>
      <c r="J1177" s="6">
        <v>433</v>
      </c>
      <c r="K1177" t="s">
        <v>7</v>
      </c>
      <c r="L1177" t="s">
        <v>181</v>
      </c>
    </row>
    <row r="1178" spans="1:12" x14ac:dyDescent="0.25">
      <c r="A1178">
        <v>1986</v>
      </c>
      <c r="B1178" s="7">
        <v>44607</v>
      </c>
      <c r="C1178" s="7">
        <v>44632</v>
      </c>
      <c r="D1178" s="7">
        <v>44673</v>
      </c>
      <c r="E1178" s="9">
        <f t="shared" si="180"/>
        <v>41</v>
      </c>
      <c r="F1178" t="s">
        <v>7</v>
      </c>
      <c r="G1178" s="6">
        <v>820</v>
      </c>
      <c r="H1178" s="6">
        <f t="shared" si="181"/>
        <v>20</v>
      </c>
      <c r="I1178" s="6">
        <v>3</v>
      </c>
      <c r="J1178" s="6">
        <v>823</v>
      </c>
      <c r="K1178" t="s">
        <v>7</v>
      </c>
      <c r="L1178" t="s">
        <v>181</v>
      </c>
    </row>
    <row r="1179" spans="1:12" x14ac:dyDescent="0.25">
      <c r="A1179">
        <v>1987</v>
      </c>
      <c r="B1179" s="7">
        <f t="shared" ref="B1179:B1184" si="184">C1179</f>
        <v>44629</v>
      </c>
      <c r="C1179" s="7">
        <v>44629</v>
      </c>
      <c r="D1179" s="7">
        <v>44659</v>
      </c>
      <c r="E1179" s="9">
        <f t="shared" si="180"/>
        <v>30</v>
      </c>
      <c r="F1179" t="s">
        <v>7</v>
      </c>
      <c r="G1179" s="6">
        <v>450</v>
      </c>
      <c r="H1179" s="6">
        <f t="shared" si="181"/>
        <v>15</v>
      </c>
      <c r="J1179" s="6">
        <v>450</v>
      </c>
      <c r="K1179" t="s">
        <v>7</v>
      </c>
      <c r="L1179" t="s">
        <v>181</v>
      </c>
    </row>
    <row r="1180" spans="1:12" x14ac:dyDescent="0.25">
      <c r="A1180">
        <v>1988</v>
      </c>
      <c r="B1180" s="7">
        <f t="shared" si="184"/>
        <v>44635</v>
      </c>
      <c r="C1180" s="7">
        <v>44635</v>
      </c>
      <c r="D1180" s="7">
        <v>44642</v>
      </c>
      <c r="E1180" s="9">
        <f t="shared" si="180"/>
        <v>7</v>
      </c>
      <c r="F1180" t="s">
        <v>7</v>
      </c>
      <c r="G1180" s="6">
        <v>245</v>
      </c>
      <c r="H1180" s="6">
        <f t="shared" si="181"/>
        <v>35</v>
      </c>
      <c r="I1180" s="6">
        <v>3</v>
      </c>
      <c r="J1180" s="6">
        <v>248</v>
      </c>
      <c r="K1180" t="s">
        <v>7</v>
      </c>
      <c r="L1180" t="s">
        <v>181</v>
      </c>
    </row>
    <row r="1181" spans="1:12" x14ac:dyDescent="0.25">
      <c r="A1181">
        <v>1989</v>
      </c>
      <c r="B1181" s="7">
        <f t="shared" si="184"/>
        <v>44635</v>
      </c>
      <c r="C1181" s="7">
        <v>44635</v>
      </c>
      <c r="D1181" s="7">
        <v>44636</v>
      </c>
      <c r="E1181" s="9">
        <f t="shared" si="180"/>
        <v>1</v>
      </c>
      <c r="F1181" t="s">
        <v>7</v>
      </c>
      <c r="G1181" s="6">
        <v>85</v>
      </c>
      <c r="H1181" s="6">
        <f t="shared" si="181"/>
        <v>85</v>
      </c>
      <c r="I1181" s="6">
        <v>3</v>
      </c>
      <c r="J1181" s="6">
        <v>88</v>
      </c>
      <c r="K1181" t="s">
        <v>7</v>
      </c>
      <c r="L1181" t="s">
        <v>181</v>
      </c>
    </row>
    <row r="1182" spans="1:12" x14ac:dyDescent="0.25">
      <c r="A1182">
        <v>1990</v>
      </c>
      <c r="B1182" s="7">
        <f t="shared" si="184"/>
        <v>44636</v>
      </c>
      <c r="C1182" s="7">
        <v>44636</v>
      </c>
      <c r="D1182" s="7">
        <v>44639</v>
      </c>
      <c r="E1182" s="9">
        <f t="shared" si="180"/>
        <v>3</v>
      </c>
      <c r="F1182" t="s">
        <v>7</v>
      </c>
      <c r="G1182" s="6">
        <v>155</v>
      </c>
      <c r="H1182" s="6">
        <f t="shared" si="181"/>
        <v>51.666666666666664</v>
      </c>
      <c r="J1182" s="6">
        <v>155</v>
      </c>
      <c r="K1182" t="s">
        <v>7</v>
      </c>
      <c r="L1182" t="s">
        <v>181</v>
      </c>
    </row>
    <row r="1183" spans="1:12" x14ac:dyDescent="0.25">
      <c r="A1183">
        <v>1991</v>
      </c>
      <c r="B1183" s="7">
        <f t="shared" si="184"/>
        <v>44636</v>
      </c>
      <c r="C1183" s="7">
        <v>44636</v>
      </c>
      <c r="D1183" s="7">
        <v>44644</v>
      </c>
      <c r="E1183" s="9">
        <f t="shared" si="180"/>
        <v>8</v>
      </c>
      <c r="F1183" t="s">
        <v>7</v>
      </c>
      <c r="G1183" s="6">
        <v>200</v>
      </c>
      <c r="H1183" s="6">
        <f t="shared" si="181"/>
        <v>25</v>
      </c>
      <c r="I1183" s="6">
        <v>13</v>
      </c>
      <c r="J1183" s="6">
        <v>213</v>
      </c>
      <c r="K1183" t="s">
        <v>7</v>
      </c>
      <c r="L1183" t="s">
        <v>181</v>
      </c>
    </row>
    <row r="1184" spans="1:12" x14ac:dyDescent="0.25">
      <c r="A1184">
        <v>1992</v>
      </c>
      <c r="B1184" s="7">
        <f t="shared" si="184"/>
        <v>44639</v>
      </c>
      <c r="C1184" s="7">
        <v>44639</v>
      </c>
      <c r="D1184" s="7">
        <v>44643</v>
      </c>
      <c r="E1184" s="9">
        <f t="shared" si="180"/>
        <v>4</v>
      </c>
      <c r="F1184" t="s">
        <v>7</v>
      </c>
      <c r="G1184" s="6">
        <v>120</v>
      </c>
      <c r="H1184" s="6">
        <f t="shared" si="181"/>
        <v>30</v>
      </c>
      <c r="I1184" s="6">
        <v>3</v>
      </c>
      <c r="J1184" s="6">
        <v>123</v>
      </c>
      <c r="K1184" t="s">
        <v>7</v>
      </c>
      <c r="L1184" t="s">
        <v>181</v>
      </c>
    </row>
    <row r="1185" spans="1:12" x14ac:dyDescent="0.25">
      <c r="A1185">
        <v>1993</v>
      </c>
      <c r="B1185" s="7">
        <v>44638</v>
      </c>
      <c r="C1185" s="7">
        <v>44649</v>
      </c>
      <c r="D1185" s="7">
        <v>44661</v>
      </c>
      <c r="E1185" s="9">
        <f t="shared" si="180"/>
        <v>12</v>
      </c>
      <c r="F1185" t="s">
        <v>8</v>
      </c>
      <c r="G1185" s="6">
        <v>364</v>
      </c>
      <c r="H1185" s="6">
        <f t="shared" si="181"/>
        <v>30.333333333333332</v>
      </c>
      <c r="I1185" s="6">
        <v>88</v>
      </c>
      <c r="J1185" s="6">
        <v>452</v>
      </c>
      <c r="K1185" t="s">
        <v>7</v>
      </c>
      <c r="L1185" t="s">
        <v>181</v>
      </c>
    </row>
    <row r="1186" spans="1:12" x14ac:dyDescent="0.25">
      <c r="A1186">
        <v>1994</v>
      </c>
      <c r="B1186" s="7">
        <f t="shared" ref="B1186:B1190" si="185">C1186</f>
        <v>44641</v>
      </c>
      <c r="C1186" s="7">
        <v>44641</v>
      </c>
      <c r="D1186" s="7">
        <v>44642</v>
      </c>
      <c r="E1186" s="9">
        <f t="shared" si="180"/>
        <v>1</v>
      </c>
      <c r="F1186" t="s">
        <v>7</v>
      </c>
      <c r="G1186" s="6">
        <v>85</v>
      </c>
      <c r="H1186" s="6">
        <f t="shared" si="181"/>
        <v>85</v>
      </c>
      <c r="I1186" s="6">
        <v>3</v>
      </c>
      <c r="J1186" s="6">
        <v>88</v>
      </c>
      <c r="K1186" t="s">
        <v>7</v>
      </c>
      <c r="L1186" t="s">
        <v>181</v>
      </c>
    </row>
    <row r="1187" spans="1:12" x14ac:dyDescent="0.25">
      <c r="A1187">
        <v>1995</v>
      </c>
      <c r="B1187" s="7">
        <f t="shared" si="185"/>
        <v>44643</v>
      </c>
      <c r="C1187" s="7">
        <v>44643</v>
      </c>
      <c r="D1187" s="7">
        <v>44652</v>
      </c>
      <c r="E1187" s="9">
        <f t="shared" si="180"/>
        <v>9</v>
      </c>
      <c r="F1187" t="s">
        <v>7</v>
      </c>
      <c r="G1187" s="6">
        <v>252</v>
      </c>
      <c r="H1187" s="6">
        <f t="shared" si="181"/>
        <v>28</v>
      </c>
      <c r="I1187" s="6">
        <v>3</v>
      </c>
      <c r="J1187" s="6">
        <v>255</v>
      </c>
      <c r="K1187" t="s">
        <v>7</v>
      </c>
      <c r="L1187" t="s">
        <v>181</v>
      </c>
    </row>
    <row r="1188" spans="1:12" x14ac:dyDescent="0.25">
      <c r="A1188">
        <v>1996</v>
      </c>
      <c r="B1188" s="7">
        <f t="shared" si="185"/>
        <v>44644</v>
      </c>
      <c r="C1188" s="7">
        <v>44644</v>
      </c>
      <c r="D1188" s="7">
        <v>44649</v>
      </c>
      <c r="E1188" s="9">
        <f t="shared" si="180"/>
        <v>5</v>
      </c>
      <c r="F1188" t="s">
        <v>7</v>
      </c>
      <c r="G1188" s="6">
        <v>425</v>
      </c>
      <c r="H1188" s="6">
        <f t="shared" si="181"/>
        <v>85</v>
      </c>
      <c r="J1188" s="6">
        <v>425</v>
      </c>
      <c r="K1188" t="s">
        <v>7</v>
      </c>
      <c r="L1188" t="s">
        <v>181</v>
      </c>
    </row>
    <row r="1189" spans="1:12" x14ac:dyDescent="0.25">
      <c r="A1189">
        <v>1997</v>
      </c>
      <c r="B1189" s="7">
        <f t="shared" si="185"/>
        <v>44644</v>
      </c>
      <c r="C1189" s="7">
        <v>44644</v>
      </c>
      <c r="D1189" s="7">
        <v>44650</v>
      </c>
      <c r="E1189" s="9">
        <f t="shared" si="180"/>
        <v>6</v>
      </c>
      <c r="F1189" t="s">
        <v>7</v>
      </c>
      <c r="G1189" s="6">
        <v>180</v>
      </c>
      <c r="H1189" s="6">
        <f t="shared" si="181"/>
        <v>30</v>
      </c>
      <c r="I1189" s="6">
        <v>3</v>
      </c>
      <c r="J1189" s="6">
        <v>183</v>
      </c>
      <c r="K1189" t="s">
        <v>7</v>
      </c>
      <c r="L1189" t="s">
        <v>181</v>
      </c>
    </row>
    <row r="1190" spans="1:12" x14ac:dyDescent="0.25">
      <c r="A1190">
        <v>1999</v>
      </c>
      <c r="B1190" s="7">
        <f t="shared" si="185"/>
        <v>44646</v>
      </c>
      <c r="C1190" s="7">
        <v>44646</v>
      </c>
      <c r="D1190" s="7">
        <v>44653</v>
      </c>
      <c r="E1190" s="9">
        <f t="shared" si="180"/>
        <v>7</v>
      </c>
      <c r="F1190" t="s">
        <v>7</v>
      </c>
      <c r="G1190" s="6">
        <v>196</v>
      </c>
      <c r="H1190" s="6">
        <f t="shared" si="181"/>
        <v>28</v>
      </c>
      <c r="I1190" s="6">
        <v>3</v>
      </c>
      <c r="J1190" s="6">
        <v>199</v>
      </c>
      <c r="K1190" t="s">
        <v>7</v>
      </c>
      <c r="L1190" t="s">
        <v>181</v>
      </c>
    </row>
    <row r="1191" spans="1:12" x14ac:dyDescent="0.25">
      <c r="A1191">
        <v>2001</v>
      </c>
      <c r="B1191" s="7">
        <v>44645</v>
      </c>
      <c r="C1191" s="7">
        <v>44651</v>
      </c>
      <c r="D1191" s="7">
        <v>44658</v>
      </c>
      <c r="E1191" s="9">
        <f t="shared" si="180"/>
        <v>7</v>
      </c>
      <c r="F1191" t="s">
        <v>7</v>
      </c>
      <c r="G1191" s="6">
        <v>360</v>
      </c>
      <c r="H1191" s="6">
        <f t="shared" si="181"/>
        <v>51.428571428571431</v>
      </c>
      <c r="I1191" s="6">
        <v>13</v>
      </c>
      <c r="J1191" s="6">
        <v>373</v>
      </c>
      <c r="K1191" t="s">
        <v>7</v>
      </c>
      <c r="L1191" t="s">
        <v>181</v>
      </c>
    </row>
    <row r="1192" spans="1:12" x14ac:dyDescent="0.25">
      <c r="A1192">
        <v>2003</v>
      </c>
      <c r="B1192" s="7">
        <f t="shared" ref="B1192:B1195" si="186">C1192</f>
        <v>44648</v>
      </c>
      <c r="C1192" s="7">
        <v>44648</v>
      </c>
      <c r="D1192" s="7">
        <v>44656</v>
      </c>
      <c r="E1192" s="9">
        <f t="shared" si="180"/>
        <v>8</v>
      </c>
      <c r="F1192" t="s">
        <v>7</v>
      </c>
      <c r="G1192" s="6">
        <v>240</v>
      </c>
      <c r="H1192" s="6">
        <f t="shared" si="181"/>
        <v>30</v>
      </c>
      <c r="I1192" s="6">
        <v>13</v>
      </c>
      <c r="J1192" s="6">
        <v>253</v>
      </c>
      <c r="K1192" t="s">
        <v>7</v>
      </c>
      <c r="L1192" t="s">
        <v>181</v>
      </c>
    </row>
    <row r="1193" spans="1:12" x14ac:dyDescent="0.25">
      <c r="A1193">
        <v>2004</v>
      </c>
      <c r="B1193" s="7">
        <f t="shared" si="186"/>
        <v>44648</v>
      </c>
      <c r="C1193" s="7">
        <v>44648</v>
      </c>
      <c r="D1193" s="7">
        <v>44653</v>
      </c>
      <c r="E1193" s="9">
        <f t="shared" si="180"/>
        <v>5</v>
      </c>
      <c r="F1193" t="s">
        <v>7</v>
      </c>
      <c r="G1193" s="6">
        <v>135</v>
      </c>
      <c r="H1193" s="6">
        <f t="shared" si="181"/>
        <v>27</v>
      </c>
      <c r="I1193" s="6">
        <v>3</v>
      </c>
      <c r="J1193" s="6">
        <v>138</v>
      </c>
      <c r="K1193" t="s">
        <v>7</v>
      </c>
      <c r="L1193" t="s">
        <v>181</v>
      </c>
    </row>
    <row r="1194" spans="1:12" x14ac:dyDescent="0.25">
      <c r="A1194">
        <v>2006</v>
      </c>
      <c r="B1194" s="7">
        <f t="shared" si="186"/>
        <v>44651</v>
      </c>
      <c r="C1194" s="7">
        <v>44651</v>
      </c>
      <c r="D1194" s="7">
        <v>44660</v>
      </c>
      <c r="E1194" s="9">
        <f t="shared" si="180"/>
        <v>9</v>
      </c>
      <c r="F1194" t="s">
        <v>7</v>
      </c>
      <c r="G1194" s="6">
        <v>225</v>
      </c>
      <c r="H1194" s="6">
        <f t="shared" si="181"/>
        <v>25</v>
      </c>
      <c r="J1194" s="6">
        <v>225</v>
      </c>
      <c r="K1194" t="s">
        <v>7</v>
      </c>
      <c r="L1194" t="s">
        <v>181</v>
      </c>
    </row>
    <row r="1195" spans="1:12" x14ac:dyDescent="0.25">
      <c r="A1195">
        <v>2007</v>
      </c>
      <c r="B1195" s="7">
        <f t="shared" si="186"/>
        <v>44650</v>
      </c>
      <c r="C1195" s="7">
        <v>44650</v>
      </c>
      <c r="D1195" s="7">
        <v>44652</v>
      </c>
      <c r="E1195" s="9">
        <f t="shared" si="180"/>
        <v>2</v>
      </c>
      <c r="F1195" t="s">
        <v>7</v>
      </c>
      <c r="G1195" s="6">
        <v>112.5</v>
      </c>
      <c r="H1195" s="6">
        <f t="shared" si="181"/>
        <v>56.25</v>
      </c>
      <c r="I1195" s="6">
        <v>3</v>
      </c>
      <c r="J1195" s="6">
        <v>115.5</v>
      </c>
      <c r="K1195" t="s">
        <v>7</v>
      </c>
      <c r="L1195" t="s">
        <v>181</v>
      </c>
    </row>
    <row r="1196" spans="1:12" x14ac:dyDescent="0.25">
      <c r="A1196">
        <v>2008</v>
      </c>
      <c r="B1196" s="7">
        <v>44649</v>
      </c>
      <c r="C1196" s="7">
        <v>44650</v>
      </c>
      <c r="D1196" s="7">
        <v>44681</v>
      </c>
      <c r="E1196" s="9">
        <f t="shared" si="180"/>
        <v>31</v>
      </c>
      <c r="F1196" t="s">
        <v>7</v>
      </c>
      <c r="G1196" s="6">
        <v>589</v>
      </c>
      <c r="H1196" s="6">
        <f t="shared" si="181"/>
        <v>19</v>
      </c>
      <c r="I1196" s="6">
        <v>3</v>
      </c>
      <c r="J1196" s="6">
        <v>592</v>
      </c>
      <c r="K1196" t="s">
        <v>7</v>
      </c>
      <c r="L1196" t="s">
        <v>181</v>
      </c>
    </row>
    <row r="1197" spans="1:12" x14ac:dyDescent="0.25">
      <c r="A1197" t="s">
        <v>98</v>
      </c>
      <c r="B1197" s="7">
        <f t="shared" ref="B1197:B1198" si="187">C1197</f>
        <v>44651</v>
      </c>
      <c r="C1197" s="7">
        <v>44651</v>
      </c>
      <c r="D1197" s="7">
        <v>44681</v>
      </c>
      <c r="E1197" s="9">
        <f t="shared" si="180"/>
        <v>30</v>
      </c>
      <c r="F1197" t="s">
        <v>7</v>
      </c>
      <c r="G1197" s="6">
        <v>1140</v>
      </c>
      <c r="H1197" s="6">
        <f t="shared" si="181"/>
        <v>38</v>
      </c>
      <c r="J1197" s="6">
        <v>1140</v>
      </c>
      <c r="K1197" t="s">
        <v>7</v>
      </c>
      <c r="L1197" t="s">
        <v>181</v>
      </c>
    </row>
    <row r="1198" spans="1:12" x14ac:dyDescent="0.25">
      <c r="A1198" t="s">
        <v>99</v>
      </c>
      <c r="B1198" s="7">
        <f t="shared" si="187"/>
        <v>44671</v>
      </c>
      <c r="C1198" s="7">
        <v>44671</v>
      </c>
      <c r="D1198" s="7">
        <v>44673</v>
      </c>
      <c r="E1198" s="9">
        <f t="shared" si="180"/>
        <v>2</v>
      </c>
      <c r="F1198" t="s">
        <v>7</v>
      </c>
      <c r="G1198" s="6">
        <v>38</v>
      </c>
      <c r="H1198" s="6">
        <f t="shared" si="181"/>
        <v>19</v>
      </c>
      <c r="J1198" s="6">
        <v>38</v>
      </c>
      <c r="K1198" t="s">
        <v>7</v>
      </c>
      <c r="L1198" t="s">
        <v>181</v>
      </c>
    </row>
    <row r="1199" spans="1:12" x14ac:dyDescent="0.25">
      <c r="A1199">
        <v>1956</v>
      </c>
      <c r="B1199" s="7">
        <v>44616</v>
      </c>
      <c r="C1199" s="7">
        <v>44673</v>
      </c>
      <c r="D1199" s="7">
        <v>44685</v>
      </c>
      <c r="E1199" s="9">
        <f t="shared" si="180"/>
        <v>12</v>
      </c>
      <c r="F1199" t="s">
        <v>8</v>
      </c>
      <c r="G1199" s="6">
        <v>420</v>
      </c>
      <c r="H1199" s="6">
        <f t="shared" si="181"/>
        <v>35</v>
      </c>
      <c r="I1199" s="6">
        <v>73</v>
      </c>
      <c r="J1199" s="6">
        <v>493</v>
      </c>
      <c r="K1199" t="s">
        <v>7</v>
      </c>
      <c r="L1199" t="s">
        <v>181</v>
      </c>
    </row>
    <row r="1200" spans="1:12" x14ac:dyDescent="0.25">
      <c r="A1200">
        <v>1998</v>
      </c>
      <c r="B1200" s="7">
        <v>44646</v>
      </c>
      <c r="C1200" s="7">
        <v>44653</v>
      </c>
      <c r="D1200" s="7">
        <v>44688</v>
      </c>
      <c r="E1200" s="9">
        <f t="shared" si="180"/>
        <v>35</v>
      </c>
      <c r="F1200" t="s">
        <v>7</v>
      </c>
      <c r="G1200" s="6">
        <v>875</v>
      </c>
      <c r="H1200" s="6">
        <f t="shared" si="181"/>
        <v>25</v>
      </c>
      <c r="I1200" s="6">
        <v>3</v>
      </c>
      <c r="J1200" s="6">
        <v>878</v>
      </c>
      <c r="K1200" t="s">
        <v>7</v>
      </c>
      <c r="L1200" t="s">
        <v>181</v>
      </c>
    </row>
    <row r="1201" spans="1:12" x14ac:dyDescent="0.25">
      <c r="A1201">
        <v>2000</v>
      </c>
      <c r="B1201" s="7">
        <v>44631</v>
      </c>
      <c r="C1201" s="7">
        <v>44677</v>
      </c>
      <c r="D1201" s="7">
        <v>44688</v>
      </c>
      <c r="E1201" s="9">
        <f t="shared" si="180"/>
        <v>11</v>
      </c>
      <c r="F1201" t="s">
        <v>7</v>
      </c>
      <c r="G1201" s="6">
        <v>407</v>
      </c>
      <c r="H1201" s="6">
        <f t="shared" si="181"/>
        <v>37</v>
      </c>
      <c r="I1201" s="6">
        <v>3</v>
      </c>
      <c r="J1201" s="6">
        <v>410</v>
      </c>
      <c r="K1201" t="s">
        <v>7</v>
      </c>
      <c r="L1201" t="s">
        <v>181</v>
      </c>
    </row>
    <row r="1202" spans="1:12" x14ac:dyDescent="0.25">
      <c r="A1202">
        <v>2002</v>
      </c>
      <c r="B1202" s="7">
        <v>44645</v>
      </c>
      <c r="C1202" s="7">
        <v>44672</v>
      </c>
      <c r="D1202" s="7">
        <v>44715</v>
      </c>
      <c r="E1202" s="9">
        <f t="shared" si="180"/>
        <v>43</v>
      </c>
      <c r="F1202" t="s">
        <v>100</v>
      </c>
      <c r="G1202" s="6">
        <v>1012</v>
      </c>
      <c r="H1202" s="6">
        <f t="shared" si="181"/>
        <v>23.534883720930232</v>
      </c>
      <c r="I1202" s="6">
        <v>3</v>
      </c>
      <c r="J1202" s="6">
        <v>1015</v>
      </c>
      <c r="K1202" t="s">
        <v>7</v>
      </c>
      <c r="L1202" t="s">
        <v>181</v>
      </c>
    </row>
    <row r="1203" spans="1:12" x14ac:dyDescent="0.25">
      <c r="A1203">
        <v>2005</v>
      </c>
      <c r="B1203" s="7">
        <v>44649</v>
      </c>
      <c r="C1203" s="7">
        <v>44653</v>
      </c>
      <c r="D1203" s="7">
        <v>44680</v>
      </c>
      <c r="E1203" s="9">
        <f t="shared" si="180"/>
        <v>27</v>
      </c>
      <c r="F1203" t="s">
        <v>7</v>
      </c>
      <c r="G1203" s="6">
        <v>648</v>
      </c>
      <c r="H1203" s="6">
        <f t="shared" si="181"/>
        <v>24</v>
      </c>
      <c r="I1203" s="6">
        <v>3</v>
      </c>
      <c r="J1203" s="6">
        <v>651</v>
      </c>
      <c r="K1203" t="s">
        <v>7</v>
      </c>
      <c r="L1203" t="s">
        <v>181</v>
      </c>
    </row>
    <row r="1204" spans="1:12" x14ac:dyDescent="0.25">
      <c r="A1204">
        <v>2009</v>
      </c>
      <c r="B1204" s="7">
        <f t="shared" ref="B1204:B1213" si="188">C1204</f>
        <v>44653</v>
      </c>
      <c r="C1204" s="7">
        <v>44653</v>
      </c>
      <c r="D1204" s="7">
        <v>44683</v>
      </c>
      <c r="E1204" s="9">
        <f t="shared" si="180"/>
        <v>30</v>
      </c>
      <c r="F1204" t="s">
        <v>7</v>
      </c>
      <c r="G1204" s="6">
        <v>450</v>
      </c>
      <c r="H1204" s="6">
        <f t="shared" si="181"/>
        <v>15</v>
      </c>
      <c r="J1204" s="6">
        <v>450</v>
      </c>
      <c r="K1204" t="s">
        <v>7</v>
      </c>
      <c r="L1204" t="s">
        <v>181</v>
      </c>
    </row>
    <row r="1205" spans="1:12" x14ac:dyDescent="0.25">
      <c r="A1205">
        <v>2010</v>
      </c>
      <c r="B1205" s="7">
        <f t="shared" si="188"/>
        <v>44652</v>
      </c>
      <c r="C1205" s="7">
        <v>44652</v>
      </c>
      <c r="D1205" s="7">
        <v>44712</v>
      </c>
      <c r="E1205" s="9">
        <f t="shared" si="180"/>
        <v>60</v>
      </c>
      <c r="F1205" t="s">
        <v>7</v>
      </c>
      <c r="G1205" s="6">
        <v>1905</v>
      </c>
      <c r="H1205" s="6">
        <f t="shared" si="181"/>
        <v>31.75</v>
      </c>
      <c r="I1205" s="6">
        <v>3</v>
      </c>
      <c r="J1205" s="6">
        <v>1908</v>
      </c>
      <c r="K1205" t="s">
        <v>7</v>
      </c>
      <c r="L1205" t="s">
        <v>181</v>
      </c>
    </row>
    <row r="1206" spans="1:12" x14ac:dyDescent="0.25">
      <c r="A1206">
        <v>2011</v>
      </c>
      <c r="B1206" s="7">
        <f t="shared" si="188"/>
        <v>44652</v>
      </c>
      <c r="C1206" s="7">
        <v>44652</v>
      </c>
      <c r="D1206" s="7">
        <v>44681</v>
      </c>
      <c r="E1206" s="9">
        <f t="shared" si="180"/>
        <v>29</v>
      </c>
      <c r="F1206" t="s">
        <v>7</v>
      </c>
      <c r="G1206" s="6">
        <v>570</v>
      </c>
      <c r="H1206" s="6">
        <f t="shared" si="181"/>
        <v>19.655172413793103</v>
      </c>
      <c r="I1206" s="6">
        <v>3</v>
      </c>
      <c r="J1206" s="6">
        <v>573</v>
      </c>
      <c r="K1206" t="s">
        <v>7</v>
      </c>
      <c r="L1206" t="s">
        <v>181</v>
      </c>
    </row>
    <row r="1207" spans="1:12" x14ac:dyDescent="0.25">
      <c r="A1207">
        <v>2012</v>
      </c>
      <c r="B1207" s="7">
        <f t="shared" si="188"/>
        <v>44653</v>
      </c>
      <c r="C1207" s="7">
        <v>44653</v>
      </c>
      <c r="D1207" s="7">
        <v>44684</v>
      </c>
      <c r="E1207" s="9">
        <f t="shared" si="180"/>
        <v>31</v>
      </c>
      <c r="F1207" t="s">
        <v>7</v>
      </c>
      <c r="G1207" s="6">
        <v>682</v>
      </c>
      <c r="H1207" s="6">
        <f t="shared" si="181"/>
        <v>22</v>
      </c>
      <c r="I1207" s="6">
        <v>13</v>
      </c>
      <c r="J1207" s="6">
        <v>695</v>
      </c>
      <c r="K1207" t="s">
        <v>7</v>
      </c>
      <c r="L1207" t="s">
        <v>181</v>
      </c>
    </row>
    <row r="1208" spans="1:12" x14ac:dyDescent="0.25">
      <c r="A1208">
        <v>2014</v>
      </c>
      <c r="B1208" s="7">
        <f t="shared" si="188"/>
        <v>44656</v>
      </c>
      <c r="C1208" s="7">
        <v>44656</v>
      </c>
      <c r="D1208" s="7">
        <v>44659</v>
      </c>
      <c r="E1208" s="9">
        <f t="shared" si="180"/>
        <v>3</v>
      </c>
      <c r="F1208" t="s">
        <v>7</v>
      </c>
      <c r="G1208" s="6">
        <v>105</v>
      </c>
      <c r="H1208" s="6">
        <f t="shared" si="181"/>
        <v>35</v>
      </c>
      <c r="I1208" s="6">
        <v>3</v>
      </c>
      <c r="J1208" s="6">
        <v>108</v>
      </c>
      <c r="K1208" t="s">
        <v>7</v>
      </c>
      <c r="L1208" t="s">
        <v>181</v>
      </c>
    </row>
    <row r="1209" spans="1:12" x14ac:dyDescent="0.25">
      <c r="A1209">
        <v>2015</v>
      </c>
      <c r="B1209" s="7">
        <f t="shared" si="188"/>
        <v>44681</v>
      </c>
      <c r="C1209" s="7">
        <v>44681</v>
      </c>
      <c r="D1209" s="7">
        <v>44740</v>
      </c>
      <c r="E1209" s="9">
        <f t="shared" si="180"/>
        <v>59</v>
      </c>
      <c r="F1209" t="s">
        <v>7</v>
      </c>
      <c r="G1209" s="6">
        <v>1003</v>
      </c>
      <c r="H1209" s="6">
        <f t="shared" si="181"/>
        <v>17</v>
      </c>
      <c r="I1209" s="6">
        <v>10</v>
      </c>
      <c r="J1209" s="6">
        <v>1013</v>
      </c>
      <c r="K1209" t="s">
        <v>7</v>
      </c>
      <c r="L1209" t="s">
        <v>181</v>
      </c>
    </row>
    <row r="1210" spans="1:12" x14ac:dyDescent="0.25">
      <c r="A1210">
        <v>2016</v>
      </c>
      <c r="B1210" s="7">
        <f t="shared" si="188"/>
        <v>44656</v>
      </c>
      <c r="C1210" s="7">
        <v>44656</v>
      </c>
      <c r="D1210" s="7">
        <v>44663</v>
      </c>
      <c r="E1210" s="9">
        <f t="shared" si="180"/>
        <v>7</v>
      </c>
      <c r="F1210" t="s">
        <v>7</v>
      </c>
      <c r="G1210" s="6">
        <v>350</v>
      </c>
      <c r="H1210" s="6">
        <f t="shared" si="181"/>
        <v>50</v>
      </c>
      <c r="J1210" s="6">
        <v>350</v>
      </c>
      <c r="K1210" t="s">
        <v>8</v>
      </c>
      <c r="L1210" t="s">
        <v>181</v>
      </c>
    </row>
    <row r="1211" spans="1:12" x14ac:dyDescent="0.25">
      <c r="A1211">
        <v>2017</v>
      </c>
      <c r="B1211" s="7">
        <f t="shared" si="188"/>
        <v>44657</v>
      </c>
      <c r="C1211" s="7">
        <v>44657</v>
      </c>
      <c r="D1211" s="7">
        <v>44664</v>
      </c>
      <c r="E1211" s="9">
        <f t="shared" si="180"/>
        <v>7</v>
      </c>
      <c r="F1211" t="s">
        <v>7</v>
      </c>
      <c r="G1211" s="6">
        <v>224</v>
      </c>
      <c r="H1211" s="6">
        <f t="shared" si="181"/>
        <v>32</v>
      </c>
      <c r="I1211" s="6">
        <v>3</v>
      </c>
      <c r="J1211" s="6">
        <v>227</v>
      </c>
      <c r="K1211" t="s">
        <v>7</v>
      </c>
      <c r="L1211" t="s">
        <v>181</v>
      </c>
    </row>
    <row r="1212" spans="1:12" x14ac:dyDescent="0.25">
      <c r="A1212">
        <v>2018</v>
      </c>
      <c r="B1212" s="7">
        <f t="shared" si="188"/>
        <v>44658</v>
      </c>
      <c r="C1212" s="7">
        <v>44658</v>
      </c>
      <c r="D1212" s="7">
        <v>44688</v>
      </c>
      <c r="E1212" s="9">
        <f t="shared" si="180"/>
        <v>30</v>
      </c>
      <c r="F1212" t="s">
        <v>7</v>
      </c>
      <c r="G1212" s="6">
        <v>660</v>
      </c>
      <c r="H1212" s="6">
        <f t="shared" si="181"/>
        <v>22</v>
      </c>
      <c r="J1212" s="6">
        <v>660</v>
      </c>
      <c r="K1212" t="s">
        <v>7</v>
      </c>
      <c r="L1212" t="s">
        <v>181</v>
      </c>
    </row>
    <row r="1213" spans="1:12" x14ac:dyDescent="0.25">
      <c r="A1213">
        <v>2019</v>
      </c>
      <c r="B1213" s="7">
        <f t="shared" si="188"/>
        <v>44651</v>
      </c>
      <c r="C1213" s="7">
        <v>44651</v>
      </c>
      <c r="D1213" s="7">
        <v>44681</v>
      </c>
      <c r="E1213" s="9">
        <f t="shared" si="180"/>
        <v>30</v>
      </c>
      <c r="F1213" t="s">
        <v>7</v>
      </c>
      <c r="G1213" s="6">
        <v>450</v>
      </c>
      <c r="H1213" s="6">
        <f t="shared" si="181"/>
        <v>15</v>
      </c>
      <c r="J1213" s="6">
        <v>450</v>
      </c>
      <c r="K1213" t="s">
        <v>7</v>
      </c>
      <c r="L1213" t="s">
        <v>181</v>
      </c>
    </row>
    <row r="1214" spans="1:12" x14ac:dyDescent="0.25">
      <c r="A1214">
        <v>2020</v>
      </c>
      <c r="B1214" s="7">
        <v>44656</v>
      </c>
      <c r="C1214" s="7">
        <v>44658</v>
      </c>
      <c r="D1214" s="7">
        <v>44687</v>
      </c>
      <c r="E1214" s="9">
        <f t="shared" si="180"/>
        <v>29</v>
      </c>
      <c r="F1214" t="s">
        <v>7</v>
      </c>
      <c r="G1214" s="6">
        <v>551</v>
      </c>
      <c r="H1214" s="6">
        <f t="shared" si="181"/>
        <v>19</v>
      </c>
      <c r="I1214" s="6">
        <v>13</v>
      </c>
      <c r="J1214" s="6">
        <v>564</v>
      </c>
      <c r="K1214" t="s">
        <v>7</v>
      </c>
      <c r="L1214" t="s">
        <v>181</v>
      </c>
    </row>
    <row r="1215" spans="1:12" x14ac:dyDescent="0.25">
      <c r="A1215">
        <v>2021</v>
      </c>
      <c r="B1215" s="7">
        <f t="shared" ref="B1215:B1217" si="189">C1215</f>
        <v>44660</v>
      </c>
      <c r="C1215" s="7">
        <v>44660</v>
      </c>
      <c r="D1215" s="7">
        <v>44681</v>
      </c>
      <c r="E1215" s="9">
        <f t="shared" si="180"/>
        <v>21</v>
      </c>
      <c r="F1215" t="s">
        <v>7</v>
      </c>
      <c r="G1215" s="6">
        <v>637</v>
      </c>
      <c r="H1215" s="6">
        <f t="shared" si="181"/>
        <v>30.333333333333332</v>
      </c>
      <c r="I1215" s="6">
        <v>13</v>
      </c>
      <c r="J1215" s="6">
        <v>650</v>
      </c>
      <c r="K1215" t="s">
        <v>7</v>
      </c>
      <c r="L1215" t="s">
        <v>181</v>
      </c>
    </row>
    <row r="1216" spans="1:12" x14ac:dyDescent="0.25">
      <c r="A1216">
        <v>2022</v>
      </c>
      <c r="B1216" s="7">
        <f t="shared" si="189"/>
        <v>44660</v>
      </c>
      <c r="C1216" s="7">
        <v>44660</v>
      </c>
      <c r="D1216" s="7">
        <v>44681</v>
      </c>
      <c r="E1216" s="9">
        <f t="shared" si="180"/>
        <v>21</v>
      </c>
      <c r="F1216" t="s">
        <v>7</v>
      </c>
      <c r="G1216" s="6">
        <v>315</v>
      </c>
      <c r="H1216" s="6">
        <f t="shared" si="181"/>
        <v>15</v>
      </c>
      <c r="I1216" s="6">
        <v>3</v>
      </c>
      <c r="J1216" s="6">
        <v>318</v>
      </c>
      <c r="K1216" t="s">
        <v>7</v>
      </c>
      <c r="L1216" t="s">
        <v>181</v>
      </c>
    </row>
    <row r="1217" spans="1:12" x14ac:dyDescent="0.25">
      <c r="A1217">
        <v>2023</v>
      </c>
      <c r="B1217" s="7">
        <f t="shared" si="189"/>
        <v>44660</v>
      </c>
      <c r="C1217" s="7">
        <v>44660</v>
      </c>
      <c r="D1217" s="7">
        <v>44670</v>
      </c>
      <c r="E1217" s="9">
        <f t="shared" si="180"/>
        <v>10</v>
      </c>
      <c r="F1217" t="s">
        <v>7</v>
      </c>
      <c r="G1217" s="6">
        <v>350</v>
      </c>
      <c r="H1217" s="6">
        <f t="shared" si="181"/>
        <v>35</v>
      </c>
      <c r="I1217" s="6">
        <v>3</v>
      </c>
      <c r="J1217" s="6">
        <v>353</v>
      </c>
      <c r="K1217" t="s">
        <v>7</v>
      </c>
      <c r="L1217" t="s">
        <v>181</v>
      </c>
    </row>
    <row r="1218" spans="1:12" x14ac:dyDescent="0.25">
      <c r="A1218">
        <v>2024</v>
      </c>
      <c r="B1218" s="7">
        <v>44658</v>
      </c>
      <c r="C1218" s="7">
        <v>44662</v>
      </c>
      <c r="D1218" s="7">
        <v>44692</v>
      </c>
      <c r="E1218" s="9">
        <f t="shared" si="180"/>
        <v>30</v>
      </c>
      <c r="F1218" t="s">
        <v>7</v>
      </c>
      <c r="G1218" s="6">
        <v>570</v>
      </c>
      <c r="H1218" s="6">
        <f t="shared" si="181"/>
        <v>19</v>
      </c>
      <c r="I1218" s="6">
        <v>3</v>
      </c>
      <c r="J1218" s="6">
        <v>573</v>
      </c>
      <c r="K1218" t="s">
        <v>7</v>
      </c>
      <c r="L1218" t="s">
        <v>181</v>
      </c>
    </row>
    <row r="1219" spans="1:12" x14ac:dyDescent="0.25">
      <c r="A1219">
        <v>2025</v>
      </c>
      <c r="B1219" s="7">
        <f>C1219</f>
        <v>44662</v>
      </c>
      <c r="C1219" s="7">
        <v>44662</v>
      </c>
      <c r="D1219" s="7">
        <v>44665</v>
      </c>
      <c r="E1219" s="9">
        <f t="shared" ref="E1219:E1282" si="190">D1219-C1219</f>
        <v>3</v>
      </c>
      <c r="F1219" t="s">
        <v>7</v>
      </c>
      <c r="G1219" s="6">
        <v>156</v>
      </c>
      <c r="H1219" s="6">
        <f t="shared" ref="H1219:H1282" si="191">G1219/E1219</f>
        <v>52</v>
      </c>
      <c r="I1219" s="6">
        <v>3</v>
      </c>
      <c r="J1219" s="6">
        <v>159</v>
      </c>
      <c r="K1219" t="s">
        <v>7</v>
      </c>
      <c r="L1219" t="s">
        <v>181</v>
      </c>
    </row>
    <row r="1220" spans="1:12" x14ac:dyDescent="0.25">
      <c r="A1220">
        <v>2026</v>
      </c>
      <c r="B1220" s="7">
        <v>44657</v>
      </c>
      <c r="C1220" s="7">
        <v>44662</v>
      </c>
      <c r="D1220" s="7">
        <v>44676</v>
      </c>
      <c r="E1220" s="9">
        <f t="shared" si="190"/>
        <v>14</v>
      </c>
      <c r="F1220" t="s">
        <v>7</v>
      </c>
      <c r="G1220" s="6">
        <v>350</v>
      </c>
      <c r="H1220" s="6">
        <f t="shared" si="191"/>
        <v>25</v>
      </c>
      <c r="I1220" s="6">
        <v>13</v>
      </c>
      <c r="J1220" s="6">
        <v>363</v>
      </c>
      <c r="K1220" t="s">
        <v>7</v>
      </c>
      <c r="L1220" t="s">
        <v>181</v>
      </c>
    </row>
    <row r="1221" spans="1:12" x14ac:dyDescent="0.25">
      <c r="A1221">
        <v>2027</v>
      </c>
      <c r="B1221" s="7">
        <f>C1221</f>
        <v>44665</v>
      </c>
      <c r="C1221" s="7">
        <v>44665</v>
      </c>
      <c r="D1221" s="7">
        <v>44666</v>
      </c>
      <c r="E1221" s="9">
        <f t="shared" si="190"/>
        <v>1</v>
      </c>
      <c r="F1221" t="s">
        <v>7</v>
      </c>
      <c r="G1221" s="6">
        <v>55</v>
      </c>
      <c r="H1221" s="6">
        <f t="shared" si="191"/>
        <v>55</v>
      </c>
      <c r="J1221" s="6">
        <v>55</v>
      </c>
      <c r="K1221" t="s">
        <v>7</v>
      </c>
      <c r="L1221" t="s">
        <v>181</v>
      </c>
    </row>
    <row r="1222" spans="1:12" x14ac:dyDescent="0.25">
      <c r="A1222">
        <v>2028</v>
      </c>
      <c r="B1222" s="7">
        <v>44659</v>
      </c>
      <c r="C1222" s="7">
        <v>44665</v>
      </c>
      <c r="D1222" s="7">
        <v>44671</v>
      </c>
      <c r="E1222" s="9">
        <f t="shared" si="190"/>
        <v>6</v>
      </c>
      <c r="F1222" t="s">
        <v>7</v>
      </c>
      <c r="G1222" s="6">
        <v>270</v>
      </c>
      <c r="H1222" s="6">
        <f t="shared" si="191"/>
        <v>45</v>
      </c>
      <c r="I1222" s="6">
        <v>3</v>
      </c>
      <c r="J1222" s="6">
        <v>273</v>
      </c>
      <c r="K1222" t="s">
        <v>7</v>
      </c>
      <c r="L1222" t="s">
        <v>181</v>
      </c>
    </row>
    <row r="1223" spans="1:12" x14ac:dyDescent="0.25">
      <c r="A1223">
        <v>2029</v>
      </c>
      <c r="B1223" s="7">
        <f>C1223</f>
        <v>44665</v>
      </c>
      <c r="C1223" s="7">
        <v>44665</v>
      </c>
      <c r="D1223" s="7">
        <v>44667</v>
      </c>
      <c r="E1223" s="9">
        <f t="shared" si="190"/>
        <v>2</v>
      </c>
      <c r="F1223" t="s">
        <v>7</v>
      </c>
      <c r="G1223" s="6">
        <v>170</v>
      </c>
      <c r="H1223" s="6">
        <f t="shared" si="191"/>
        <v>85</v>
      </c>
      <c r="I1223" s="6">
        <v>3</v>
      </c>
      <c r="J1223" s="6">
        <v>173</v>
      </c>
      <c r="K1223" t="s">
        <v>7</v>
      </c>
      <c r="L1223" t="s">
        <v>181</v>
      </c>
    </row>
    <row r="1224" spans="1:12" x14ac:dyDescent="0.25">
      <c r="A1224">
        <v>2030</v>
      </c>
      <c r="B1224" s="7">
        <v>44665</v>
      </c>
      <c r="C1224" s="7">
        <v>44667</v>
      </c>
      <c r="D1224" s="7">
        <v>44674</v>
      </c>
      <c r="E1224" s="9">
        <f t="shared" si="190"/>
        <v>7</v>
      </c>
      <c r="F1224" t="s">
        <v>7</v>
      </c>
      <c r="G1224" s="6">
        <v>196</v>
      </c>
      <c r="H1224" s="6">
        <f t="shared" si="191"/>
        <v>28</v>
      </c>
      <c r="I1224" s="6">
        <v>13</v>
      </c>
      <c r="J1224" s="6">
        <v>209</v>
      </c>
      <c r="K1224" t="s">
        <v>7</v>
      </c>
      <c r="L1224" t="s">
        <v>181</v>
      </c>
    </row>
    <row r="1225" spans="1:12" x14ac:dyDescent="0.25">
      <c r="A1225">
        <v>2030</v>
      </c>
      <c r="B1225" s="7">
        <f>C1225</f>
        <v>44670</v>
      </c>
      <c r="C1225" s="7">
        <v>44670</v>
      </c>
      <c r="D1225" s="7">
        <v>44674</v>
      </c>
      <c r="E1225" s="9">
        <f t="shared" si="190"/>
        <v>4</v>
      </c>
      <c r="F1225" t="s">
        <v>7</v>
      </c>
      <c r="G1225" s="6">
        <v>140</v>
      </c>
      <c r="H1225" s="6">
        <f t="shared" si="191"/>
        <v>35</v>
      </c>
      <c r="I1225" s="6">
        <v>3</v>
      </c>
      <c r="J1225" s="6">
        <v>143</v>
      </c>
      <c r="K1225" t="s">
        <v>7</v>
      </c>
      <c r="L1225" t="s">
        <v>181</v>
      </c>
    </row>
    <row r="1226" spans="1:12" x14ac:dyDescent="0.25">
      <c r="A1226">
        <v>2032</v>
      </c>
      <c r="B1226" s="7">
        <v>44659</v>
      </c>
      <c r="C1226" s="7">
        <v>44670</v>
      </c>
      <c r="D1226" s="7">
        <v>44691</v>
      </c>
      <c r="E1226" s="9">
        <f t="shared" si="190"/>
        <v>21</v>
      </c>
      <c r="F1226" t="s">
        <v>7</v>
      </c>
      <c r="G1226" s="6">
        <v>546</v>
      </c>
      <c r="H1226" s="6">
        <f t="shared" si="191"/>
        <v>26</v>
      </c>
      <c r="I1226" s="6">
        <v>13</v>
      </c>
      <c r="J1226" s="6">
        <v>559</v>
      </c>
      <c r="K1226" t="s">
        <v>7</v>
      </c>
      <c r="L1226" t="s">
        <v>181</v>
      </c>
    </row>
    <row r="1227" spans="1:12" x14ac:dyDescent="0.25">
      <c r="A1227">
        <v>2033</v>
      </c>
      <c r="B1227" s="7">
        <f>C1227</f>
        <v>44670</v>
      </c>
      <c r="C1227" s="7">
        <v>44670</v>
      </c>
      <c r="D1227" s="7">
        <v>44700</v>
      </c>
      <c r="E1227" s="9">
        <f t="shared" si="190"/>
        <v>30</v>
      </c>
      <c r="F1227" t="s">
        <v>7</v>
      </c>
      <c r="G1227" s="6">
        <v>570</v>
      </c>
      <c r="H1227" s="6">
        <f t="shared" si="191"/>
        <v>19</v>
      </c>
      <c r="I1227" s="6">
        <v>3</v>
      </c>
      <c r="J1227" s="6">
        <v>573</v>
      </c>
      <c r="K1227" t="s">
        <v>7</v>
      </c>
      <c r="L1227" t="s">
        <v>181</v>
      </c>
    </row>
    <row r="1228" spans="1:12" x14ac:dyDescent="0.25">
      <c r="A1228">
        <v>2034</v>
      </c>
      <c r="B1228" s="7">
        <v>44664</v>
      </c>
      <c r="C1228" s="7">
        <v>44670</v>
      </c>
      <c r="D1228" s="7">
        <v>44704</v>
      </c>
      <c r="E1228" s="9">
        <f t="shared" si="190"/>
        <v>34</v>
      </c>
      <c r="F1228" t="s">
        <v>7</v>
      </c>
      <c r="G1228" s="6">
        <v>646</v>
      </c>
      <c r="H1228" s="6">
        <f t="shared" si="191"/>
        <v>19</v>
      </c>
      <c r="I1228" s="6">
        <v>3</v>
      </c>
      <c r="J1228" s="6">
        <v>649</v>
      </c>
      <c r="K1228" t="s">
        <v>7</v>
      </c>
      <c r="L1228" t="s">
        <v>181</v>
      </c>
    </row>
    <row r="1229" spans="1:12" x14ac:dyDescent="0.25">
      <c r="A1229">
        <v>2035</v>
      </c>
      <c r="B1229" s="7">
        <f t="shared" ref="B1229:B1233" si="192">C1229</f>
        <v>44672</v>
      </c>
      <c r="C1229" s="7">
        <v>44672</v>
      </c>
      <c r="D1229" s="7">
        <v>44673</v>
      </c>
      <c r="E1229" s="9">
        <f t="shared" si="190"/>
        <v>1</v>
      </c>
      <c r="F1229" t="s">
        <v>7</v>
      </c>
      <c r="G1229" s="6">
        <v>55</v>
      </c>
      <c r="H1229" s="6">
        <f t="shared" si="191"/>
        <v>55</v>
      </c>
      <c r="J1229" s="6">
        <v>55</v>
      </c>
      <c r="K1229" t="s">
        <v>7</v>
      </c>
      <c r="L1229" t="s">
        <v>181</v>
      </c>
    </row>
    <row r="1230" spans="1:12" x14ac:dyDescent="0.25">
      <c r="A1230">
        <v>2036</v>
      </c>
      <c r="B1230" s="7">
        <f t="shared" si="192"/>
        <v>44672</v>
      </c>
      <c r="C1230" s="7">
        <v>44672</v>
      </c>
      <c r="D1230" s="7">
        <v>44676</v>
      </c>
      <c r="E1230" s="9">
        <f t="shared" si="190"/>
        <v>4</v>
      </c>
      <c r="F1230" t="s">
        <v>7</v>
      </c>
      <c r="G1230" s="6">
        <v>140</v>
      </c>
      <c r="H1230" s="6">
        <f t="shared" si="191"/>
        <v>35</v>
      </c>
      <c r="I1230" s="6">
        <v>3</v>
      </c>
      <c r="J1230" s="6">
        <v>143</v>
      </c>
      <c r="K1230" t="s">
        <v>7</v>
      </c>
      <c r="L1230" t="s">
        <v>181</v>
      </c>
    </row>
    <row r="1231" spans="1:12" x14ac:dyDescent="0.25">
      <c r="A1231">
        <v>2037</v>
      </c>
      <c r="B1231" s="7">
        <f t="shared" si="192"/>
        <v>44672</v>
      </c>
      <c r="C1231" s="7">
        <v>44672</v>
      </c>
      <c r="D1231" s="7">
        <v>44677</v>
      </c>
      <c r="E1231" s="9">
        <f t="shared" si="190"/>
        <v>5</v>
      </c>
      <c r="F1231" t="s">
        <v>7</v>
      </c>
      <c r="G1231" s="6">
        <v>225</v>
      </c>
      <c r="H1231" s="6">
        <f t="shared" si="191"/>
        <v>45</v>
      </c>
      <c r="I1231" s="6">
        <v>3</v>
      </c>
      <c r="J1231" s="6">
        <v>228</v>
      </c>
      <c r="K1231" t="s">
        <v>7</v>
      </c>
      <c r="L1231" t="s">
        <v>181</v>
      </c>
    </row>
    <row r="1232" spans="1:12" x14ac:dyDescent="0.25">
      <c r="A1232">
        <v>2038</v>
      </c>
      <c r="B1232" s="7">
        <f t="shared" si="192"/>
        <v>44673</v>
      </c>
      <c r="C1232" s="7">
        <v>44673</v>
      </c>
      <c r="D1232" s="7">
        <v>44674</v>
      </c>
      <c r="E1232" s="9">
        <f t="shared" si="190"/>
        <v>1</v>
      </c>
      <c r="F1232" t="s">
        <v>7</v>
      </c>
      <c r="G1232" s="6">
        <v>85</v>
      </c>
      <c r="H1232" s="6">
        <f t="shared" si="191"/>
        <v>85</v>
      </c>
      <c r="I1232" s="6">
        <v>3</v>
      </c>
      <c r="J1232" s="6">
        <v>88</v>
      </c>
      <c r="K1232" t="s">
        <v>7</v>
      </c>
      <c r="L1232" t="s">
        <v>181</v>
      </c>
    </row>
    <row r="1233" spans="1:12" x14ac:dyDescent="0.25">
      <c r="A1233">
        <v>2039</v>
      </c>
      <c r="B1233" s="7">
        <f t="shared" si="192"/>
        <v>44673</v>
      </c>
      <c r="C1233" s="7">
        <v>44673</v>
      </c>
      <c r="D1233" s="7">
        <v>44687</v>
      </c>
      <c r="E1233" s="9">
        <f t="shared" si="190"/>
        <v>14</v>
      </c>
      <c r="F1233" t="s">
        <v>7</v>
      </c>
      <c r="G1233" s="6">
        <v>560</v>
      </c>
      <c r="H1233" s="6">
        <f t="shared" si="191"/>
        <v>40</v>
      </c>
      <c r="I1233" s="6">
        <v>3</v>
      </c>
      <c r="J1233" s="6">
        <v>563</v>
      </c>
      <c r="K1233" t="s">
        <v>7</v>
      </c>
      <c r="L1233" t="s">
        <v>181</v>
      </c>
    </row>
    <row r="1234" spans="1:12" x14ac:dyDescent="0.25">
      <c r="A1234">
        <v>2040</v>
      </c>
      <c r="B1234" s="7">
        <v>44673</v>
      </c>
      <c r="C1234" s="7">
        <v>44676</v>
      </c>
      <c r="D1234" s="7">
        <v>44680</v>
      </c>
      <c r="E1234" s="9">
        <f t="shared" si="190"/>
        <v>4</v>
      </c>
      <c r="F1234" t="s">
        <v>7</v>
      </c>
      <c r="G1234" s="6">
        <v>220</v>
      </c>
      <c r="H1234" s="6">
        <f t="shared" si="191"/>
        <v>55</v>
      </c>
      <c r="I1234" s="6">
        <v>3</v>
      </c>
      <c r="J1234" s="6">
        <v>223</v>
      </c>
      <c r="K1234" t="s">
        <v>7</v>
      </c>
      <c r="L1234" t="s">
        <v>181</v>
      </c>
    </row>
    <row r="1235" spans="1:12" x14ac:dyDescent="0.25">
      <c r="A1235">
        <v>2041</v>
      </c>
      <c r="B1235" s="7">
        <v>44650</v>
      </c>
      <c r="C1235" s="7">
        <v>44676</v>
      </c>
      <c r="D1235" s="7">
        <v>44712</v>
      </c>
      <c r="E1235" s="9">
        <f t="shared" si="190"/>
        <v>36</v>
      </c>
      <c r="F1235" t="s">
        <v>7</v>
      </c>
      <c r="G1235" s="6">
        <v>612</v>
      </c>
      <c r="H1235" s="6">
        <f t="shared" si="191"/>
        <v>17</v>
      </c>
      <c r="I1235" s="6">
        <v>3</v>
      </c>
      <c r="J1235" s="6">
        <v>615</v>
      </c>
      <c r="K1235" t="s">
        <v>7</v>
      </c>
      <c r="L1235" t="s">
        <v>181</v>
      </c>
    </row>
    <row r="1236" spans="1:12" x14ac:dyDescent="0.25">
      <c r="A1236">
        <v>2042</v>
      </c>
      <c r="B1236" s="7">
        <f t="shared" ref="B1236:B1237" si="193">C1236</f>
        <v>44676</v>
      </c>
      <c r="C1236" s="7">
        <v>44676</v>
      </c>
      <c r="D1236" s="7">
        <v>44685</v>
      </c>
      <c r="E1236" s="9">
        <f t="shared" si="190"/>
        <v>9</v>
      </c>
      <c r="F1236" t="s">
        <v>7</v>
      </c>
      <c r="G1236" s="6">
        <v>1080</v>
      </c>
      <c r="H1236" s="6">
        <f t="shared" si="191"/>
        <v>120</v>
      </c>
      <c r="J1236" s="6">
        <v>1080</v>
      </c>
      <c r="K1236" t="s">
        <v>8</v>
      </c>
      <c r="L1236" t="s">
        <v>181</v>
      </c>
    </row>
    <row r="1237" spans="1:12" x14ac:dyDescent="0.25">
      <c r="A1237">
        <v>2043</v>
      </c>
      <c r="B1237" s="7">
        <f t="shared" si="193"/>
        <v>44681</v>
      </c>
      <c r="C1237" s="7">
        <v>44681</v>
      </c>
      <c r="D1237" s="7">
        <v>44712</v>
      </c>
      <c r="E1237" s="9">
        <f t="shared" si="190"/>
        <v>31</v>
      </c>
      <c r="F1237" t="s">
        <v>7</v>
      </c>
      <c r="G1237" s="6">
        <v>589</v>
      </c>
      <c r="H1237" s="6">
        <f t="shared" si="191"/>
        <v>19</v>
      </c>
      <c r="J1237" s="6">
        <v>589</v>
      </c>
      <c r="K1237" t="s">
        <v>7</v>
      </c>
      <c r="L1237" t="s">
        <v>181</v>
      </c>
    </row>
    <row r="1238" spans="1:12" x14ac:dyDescent="0.25">
      <c r="A1238">
        <v>2044</v>
      </c>
      <c r="B1238" s="7">
        <v>44678</v>
      </c>
      <c r="C1238" s="7">
        <v>44681</v>
      </c>
      <c r="D1238" s="7">
        <v>44695</v>
      </c>
      <c r="E1238" s="9">
        <f t="shared" si="190"/>
        <v>14</v>
      </c>
      <c r="F1238" t="s">
        <v>7</v>
      </c>
      <c r="G1238" s="6">
        <v>518</v>
      </c>
      <c r="H1238" s="6">
        <f t="shared" si="191"/>
        <v>37</v>
      </c>
      <c r="I1238" s="6">
        <v>13</v>
      </c>
      <c r="J1238" s="6">
        <v>531</v>
      </c>
      <c r="K1238" t="s">
        <v>7</v>
      </c>
      <c r="L1238" t="s">
        <v>181</v>
      </c>
    </row>
    <row r="1239" spans="1:12" x14ac:dyDescent="0.25">
      <c r="A1239">
        <v>2045</v>
      </c>
      <c r="B1239" s="7">
        <f t="shared" ref="B1239:B1240" si="194">C1239</f>
        <v>44680</v>
      </c>
      <c r="C1239" s="7">
        <v>44680</v>
      </c>
      <c r="D1239" s="7">
        <v>44681</v>
      </c>
      <c r="E1239" s="9">
        <f t="shared" si="190"/>
        <v>1</v>
      </c>
      <c r="F1239" t="s">
        <v>7</v>
      </c>
      <c r="G1239" s="6">
        <v>30</v>
      </c>
      <c r="H1239" s="6">
        <f t="shared" si="191"/>
        <v>30</v>
      </c>
      <c r="I1239" s="6">
        <v>3</v>
      </c>
      <c r="J1239" s="6">
        <v>33</v>
      </c>
      <c r="K1239" t="s">
        <v>7</v>
      </c>
      <c r="L1239" t="s">
        <v>181</v>
      </c>
    </row>
    <row r="1240" spans="1:12" x14ac:dyDescent="0.25">
      <c r="A1240">
        <v>1842</v>
      </c>
      <c r="B1240" s="7">
        <f t="shared" si="194"/>
        <v>44532</v>
      </c>
      <c r="C1240" s="7">
        <v>44532</v>
      </c>
      <c r="D1240" s="7">
        <v>44548</v>
      </c>
      <c r="E1240" s="9">
        <f t="shared" si="190"/>
        <v>16</v>
      </c>
      <c r="F1240" t="s">
        <v>7</v>
      </c>
      <c r="G1240" s="6">
        <v>422</v>
      </c>
      <c r="H1240" s="6">
        <f t="shared" si="191"/>
        <v>26.375</v>
      </c>
      <c r="I1240" s="6">
        <v>3</v>
      </c>
      <c r="J1240" s="6">
        <f>G1240+I1240</f>
        <v>425</v>
      </c>
      <c r="K1240" t="s">
        <v>7</v>
      </c>
      <c r="L1240" t="s">
        <v>181</v>
      </c>
    </row>
    <row r="1241" spans="1:12" x14ac:dyDescent="0.25">
      <c r="A1241">
        <v>1716</v>
      </c>
      <c r="B1241" s="7">
        <v>44432</v>
      </c>
      <c r="C1241" s="7">
        <v>44556</v>
      </c>
      <c r="D1241" s="7">
        <v>44570</v>
      </c>
      <c r="E1241" s="9">
        <f t="shared" si="190"/>
        <v>14</v>
      </c>
      <c r="F1241" t="s">
        <v>8</v>
      </c>
      <c r="G1241" s="6">
        <v>420</v>
      </c>
      <c r="H1241" s="6">
        <f t="shared" si="191"/>
        <v>30</v>
      </c>
      <c r="I1241" s="6">
        <v>98</v>
      </c>
      <c r="J1241" s="6">
        <f t="shared" ref="J1241:J1287" si="195">G1241+I1241</f>
        <v>518</v>
      </c>
      <c r="K1241" t="s">
        <v>7</v>
      </c>
      <c r="L1241" t="s">
        <v>181</v>
      </c>
    </row>
    <row r="1242" spans="1:12" x14ac:dyDescent="0.25">
      <c r="A1242">
        <v>1804</v>
      </c>
      <c r="B1242" s="7">
        <v>44499</v>
      </c>
      <c r="C1242" s="7">
        <v>44531</v>
      </c>
      <c r="D1242" s="7">
        <v>44591</v>
      </c>
      <c r="E1242" s="9">
        <f t="shared" si="190"/>
        <v>60</v>
      </c>
      <c r="F1242" t="s">
        <v>7</v>
      </c>
      <c r="G1242" s="6">
        <v>1281</v>
      </c>
      <c r="H1242" s="6">
        <f t="shared" si="191"/>
        <v>21.35</v>
      </c>
      <c r="I1242" s="6">
        <v>13</v>
      </c>
      <c r="J1242" s="6">
        <f t="shared" si="195"/>
        <v>1294</v>
      </c>
      <c r="K1242" t="s">
        <v>7</v>
      </c>
      <c r="L1242" t="s">
        <v>181</v>
      </c>
    </row>
    <row r="1243" spans="1:12" x14ac:dyDescent="0.25">
      <c r="A1243">
        <v>1807</v>
      </c>
      <c r="B1243" s="7">
        <v>44504</v>
      </c>
      <c r="C1243" s="7">
        <v>44546</v>
      </c>
      <c r="D1243" s="7">
        <v>44565</v>
      </c>
      <c r="E1243" s="9">
        <f t="shared" si="190"/>
        <v>19</v>
      </c>
      <c r="F1243" t="s">
        <v>8</v>
      </c>
      <c r="G1243" s="6">
        <v>700</v>
      </c>
      <c r="H1243" s="6">
        <f t="shared" si="191"/>
        <v>36.842105263157897</v>
      </c>
      <c r="I1243" s="6">
        <v>88</v>
      </c>
      <c r="J1243" s="6">
        <f t="shared" si="195"/>
        <v>788</v>
      </c>
      <c r="K1243" t="s">
        <v>7</v>
      </c>
      <c r="L1243" t="s">
        <v>181</v>
      </c>
    </row>
    <row r="1244" spans="1:12" x14ac:dyDescent="0.25">
      <c r="A1244">
        <v>1815</v>
      </c>
      <c r="B1244" s="7">
        <v>44512</v>
      </c>
      <c r="C1244" s="7">
        <v>44538</v>
      </c>
      <c r="D1244" s="7">
        <v>44620</v>
      </c>
      <c r="E1244" s="9">
        <f t="shared" si="190"/>
        <v>82</v>
      </c>
      <c r="F1244" t="s">
        <v>8</v>
      </c>
      <c r="G1244" s="6">
        <v>1804</v>
      </c>
      <c r="H1244" s="6">
        <f t="shared" si="191"/>
        <v>22</v>
      </c>
      <c r="I1244" s="6">
        <v>83</v>
      </c>
      <c r="J1244" s="6">
        <f t="shared" si="195"/>
        <v>1887</v>
      </c>
      <c r="K1244" t="s">
        <v>7</v>
      </c>
      <c r="L1244" t="s">
        <v>181</v>
      </c>
    </row>
    <row r="1245" spans="1:12" x14ac:dyDescent="0.25">
      <c r="A1245">
        <v>1823</v>
      </c>
      <c r="B1245" s="7">
        <v>44504</v>
      </c>
      <c r="C1245" s="7">
        <v>44542</v>
      </c>
      <c r="D1245" s="7">
        <v>44568</v>
      </c>
      <c r="E1245" s="9">
        <f t="shared" si="190"/>
        <v>26</v>
      </c>
      <c r="F1245" t="s">
        <v>8</v>
      </c>
      <c r="G1245" s="6">
        <v>624</v>
      </c>
      <c r="H1245" s="6">
        <f t="shared" si="191"/>
        <v>24</v>
      </c>
      <c r="I1245" s="6">
        <v>88</v>
      </c>
      <c r="J1245" s="6">
        <f t="shared" si="195"/>
        <v>712</v>
      </c>
      <c r="K1245" t="s">
        <v>7</v>
      </c>
      <c r="L1245" t="s">
        <v>181</v>
      </c>
    </row>
    <row r="1246" spans="1:12" x14ac:dyDescent="0.25">
      <c r="A1246">
        <v>1830</v>
      </c>
      <c r="B1246" s="7">
        <v>44519</v>
      </c>
      <c r="C1246" s="7">
        <v>44540</v>
      </c>
      <c r="D1246" s="7">
        <v>44620</v>
      </c>
      <c r="E1246" s="9">
        <f t="shared" si="190"/>
        <v>80</v>
      </c>
      <c r="F1246" t="s">
        <v>8</v>
      </c>
      <c r="G1246" s="6">
        <v>1600</v>
      </c>
      <c r="H1246" s="6">
        <f t="shared" si="191"/>
        <v>20</v>
      </c>
      <c r="I1246" s="6">
        <v>83</v>
      </c>
      <c r="J1246" s="6">
        <f t="shared" si="195"/>
        <v>1683</v>
      </c>
      <c r="K1246" t="s">
        <v>7</v>
      </c>
      <c r="L1246" t="s">
        <v>181</v>
      </c>
    </row>
    <row r="1247" spans="1:12" x14ac:dyDescent="0.25">
      <c r="A1247">
        <v>1831</v>
      </c>
      <c r="B1247" s="7">
        <v>44522</v>
      </c>
      <c r="C1247" s="7">
        <v>44552</v>
      </c>
      <c r="D1247" s="7">
        <v>44573</v>
      </c>
      <c r="E1247" s="9">
        <f t="shared" si="190"/>
        <v>21</v>
      </c>
      <c r="F1247" t="s">
        <v>7</v>
      </c>
      <c r="G1247" s="6">
        <v>315</v>
      </c>
      <c r="H1247" s="6">
        <f t="shared" si="191"/>
        <v>15</v>
      </c>
      <c r="J1247" s="6">
        <f t="shared" si="195"/>
        <v>315</v>
      </c>
      <c r="K1247" t="s">
        <v>7</v>
      </c>
      <c r="L1247" t="s">
        <v>181</v>
      </c>
    </row>
    <row r="1248" spans="1:12" x14ac:dyDescent="0.25">
      <c r="A1248">
        <v>1838</v>
      </c>
      <c r="B1248" s="7">
        <v>44518</v>
      </c>
      <c r="C1248" s="7">
        <v>44538</v>
      </c>
      <c r="D1248" s="7">
        <v>44570</v>
      </c>
      <c r="E1248" s="9">
        <f t="shared" si="190"/>
        <v>32</v>
      </c>
      <c r="F1248" t="s">
        <v>8</v>
      </c>
      <c r="G1248" s="6">
        <f>870+120</f>
        <v>990</v>
      </c>
      <c r="H1248" s="6">
        <f t="shared" si="191"/>
        <v>30.9375</v>
      </c>
      <c r="I1248" s="6">
        <v>98</v>
      </c>
      <c r="J1248" s="6">
        <f t="shared" si="195"/>
        <v>1088</v>
      </c>
      <c r="K1248" t="s">
        <v>7</v>
      </c>
      <c r="L1248" t="s">
        <v>181</v>
      </c>
    </row>
    <row r="1249" spans="1:12" x14ac:dyDescent="0.25">
      <c r="A1249">
        <v>1839</v>
      </c>
      <c r="B1249" s="7">
        <f t="shared" ref="B1249:B1251" si="196">C1249</f>
        <v>44530</v>
      </c>
      <c r="C1249" s="7">
        <v>44530</v>
      </c>
      <c r="D1249" s="7">
        <v>44561</v>
      </c>
      <c r="E1249" s="9">
        <f t="shared" si="190"/>
        <v>31</v>
      </c>
      <c r="F1249" t="s">
        <v>7</v>
      </c>
      <c r="G1249" s="6">
        <v>620</v>
      </c>
      <c r="H1249" s="6">
        <f t="shared" si="191"/>
        <v>20</v>
      </c>
      <c r="J1249" s="6">
        <f t="shared" si="195"/>
        <v>620</v>
      </c>
      <c r="K1249" t="s">
        <v>7</v>
      </c>
      <c r="L1249" t="s">
        <v>181</v>
      </c>
    </row>
    <row r="1250" spans="1:12" x14ac:dyDescent="0.25">
      <c r="A1250">
        <v>1840</v>
      </c>
      <c r="B1250" s="7">
        <f t="shared" si="196"/>
        <v>44532</v>
      </c>
      <c r="C1250" s="7">
        <v>44532</v>
      </c>
      <c r="D1250" s="7">
        <v>44534</v>
      </c>
      <c r="E1250" s="9">
        <f t="shared" si="190"/>
        <v>2</v>
      </c>
      <c r="F1250" t="s">
        <v>7</v>
      </c>
      <c r="G1250" s="6">
        <v>40</v>
      </c>
      <c r="H1250" s="6">
        <f t="shared" si="191"/>
        <v>20</v>
      </c>
      <c r="I1250" s="6">
        <v>3</v>
      </c>
      <c r="J1250" s="6">
        <f t="shared" si="195"/>
        <v>43</v>
      </c>
      <c r="K1250" t="s">
        <v>7</v>
      </c>
      <c r="L1250" t="s">
        <v>181</v>
      </c>
    </row>
    <row r="1251" spans="1:12" x14ac:dyDescent="0.25">
      <c r="A1251">
        <v>1841</v>
      </c>
      <c r="B1251" s="7">
        <f t="shared" si="196"/>
        <v>44532</v>
      </c>
      <c r="C1251" s="7">
        <v>44532</v>
      </c>
      <c r="D1251" s="7">
        <v>44537</v>
      </c>
      <c r="E1251" s="9">
        <f t="shared" si="190"/>
        <v>5</v>
      </c>
      <c r="F1251" t="s">
        <v>7</v>
      </c>
      <c r="G1251" s="6">
        <v>425</v>
      </c>
      <c r="H1251" s="6">
        <f t="shared" si="191"/>
        <v>85</v>
      </c>
      <c r="I1251" s="6">
        <v>3</v>
      </c>
      <c r="J1251" s="6">
        <f t="shared" si="195"/>
        <v>428</v>
      </c>
      <c r="K1251" t="s">
        <v>7</v>
      </c>
      <c r="L1251" t="s">
        <v>181</v>
      </c>
    </row>
    <row r="1252" spans="1:12" x14ac:dyDescent="0.25">
      <c r="A1252">
        <v>1843</v>
      </c>
      <c r="B1252" s="7">
        <v>44522</v>
      </c>
      <c r="C1252" s="7">
        <v>44538</v>
      </c>
      <c r="D1252" s="7">
        <v>44582</v>
      </c>
      <c r="E1252" s="9">
        <f t="shared" si="190"/>
        <v>44</v>
      </c>
      <c r="F1252" t="s">
        <v>7</v>
      </c>
      <c r="G1252" s="6">
        <v>1100</v>
      </c>
      <c r="H1252" s="6">
        <f t="shared" si="191"/>
        <v>25</v>
      </c>
      <c r="I1252" s="6">
        <v>13</v>
      </c>
      <c r="J1252" s="6">
        <f t="shared" si="195"/>
        <v>1113</v>
      </c>
      <c r="K1252" t="s">
        <v>7</v>
      </c>
      <c r="L1252" t="s">
        <v>181</v>
      </c>
    </row>
    <row r="1253" spans="1:12" x14ac:dyDescent="0.25">
      <c r="A1253">
        <v>1844</v>
      </c>
      <c r="B1253" s="7">
        <v>44530</v>
      </c>
      <c r="C1253" s="7">
        <v>44547</v>
      </c>
      <c r="D1253" s="7">
        <v>44568</v>
      </c>
      <c r="E1253" s="9">
        <f t="shared" si="190"/>
        <v>21</v>
      </c>
      <c r="F1253" t="s">
        <v>8</v>
      </c>
      <c r="G1253" s="6">
        <v>1050</v>
      </c>
      <c r="H1253" s="6">
        <f t="shared" si="191"/>
        <v>50</v>
      </c>
      <c r="I1253" s="6">
        <v>73</v>
      </c>
      <c r="J1253" s="6">
        <f t="shared" si="195"/>
        <v>1123</v>
      </c>
      <c r="K1253" t="s">
        <v>7</v>
      </c>
      <c r="L1253" t="s">
        <v>181</v>
      </c>
    </row>
    <row r="1254" spans="1:12" x14ac:dyDescent="0.25">
      <c r="A1254">
        <v>1845</v>
      </c>
      <c r="B1254" s="7">
        <f t="shared" ref="B1254:B1255" si="197">C1254</f>
        <v>44532</v>
      </c>
      <c r="C1254" s="7">
        <v>44532</v>
      </c>
      <c r="D1254" s="7">
        <v>44558</v>
      </c>
      <c r="E1254" s="9">
        <f t="shared" si="190"/>
        <v>26</v>
      </c>
      <c r="F1254" t="s">
        <v>7</v>
      </c>
      <c r="G1254" s="6">
        <v>780</v>
      </c>
      <c r="H1254" s="6">
        <f t="shared" si="191"/>
        <v>30</v>
      </c>
      <c r="I1254" s="6">
        <v>3</v>
      </c>
      <c r="J1254" s="6">
        <f t="shared" si="195"/>
        <v>783</v>
      </c>
      <c r="K1254" t="s">
        <v>7</v>
      </c>
      <c r="L1254" t="s">
        <v>181</v>
      </c>
    </row>
    <row r="1255" spans="1:12" x14ac:dyDescent="0.25">
      <c r="A1255">
        <v>1846</v>
      </c>
      <c r="B1255" s="7">
        <f t="shared" si="197"/>
        <v>44533</v>
      </c>
      <c r="C1255" s="7">
        <v>44533</v>
      </c>
      <c r="D1255" s="7">
        <v>44543</v>
      </c>
      <c r="E1255" s="9">
        <f t="shared" si="190"/>
        <v>10</v>
      </c>
      <c r="F1255" t="s">
        <v>7</v>
      </c>
      <c r="G1255" s="6">
        <v>300</v>
      </c>
      <c r="H1255" s="6">
        <f t="shared" si="191"/>
        <v>30</v>
      </c>
      <c r="I1255" s="6">
        <v>3</v>
      </c>
      <c r="J1255" s="6">
        <f t="shared" si="195"/>
        <v>303</v>
      </c>
      <c r="K1255" t="s">
        <v>7</v>
      </c>
      <c r="L1255" t="s">
        <v>181</v>
      </c>
    </row>
    <row r="1256" spans="1:12" x14ac:dyDescent="0.25">
      <c r="A1256">
        <v>1847</v>
      </c>
      <c r="B1256" s="7">
        <v>44526</v>
      </c>
      <c r="C1256" s="7">
        <v>44533</v>
      </c>
      <c r="D1256" s="7">
        <v>44540</v>
      </c>
      <c r="E1256" s="9">
        <f t="shared" si="190"/>
        <v>7</v>
      </c>
      <c r="F1256" t="s">
        <v>7</v>
      </c>
      <c r="G1256" s="6">
        <v>210</v>
      </c>
      <c r="H1256" s="6">
        <f t="shared" si="191"/>
        <v>30</v>
      </c>
      <c r="I1256" s="6">
        <v>13</v>
      </c>
      <c r="J1256" s="6">
        <f t="shared" si="195"/>
        <v>223</v>
      </c>
      <c r="K1256" t="s">
        <v>7</v>
      </c>
      <c r="L1256" t="s">
        <v>181</v>
      </c>
    </row>
    <row r="1257" spans="1:12" x14ac:dyDescent="0.25">
      <c r="A1257">
        <v>1848</v>
      </c>
      <c r="B1257" s="7">
        <f t="shared" ref="B1257:B1258" si="198">C1257</f>
        <v>44537</v>
      </c>
      <c r="C1257" s="7">
        <v>44537</v>
      </c>
      <c r="D1257" s="7">
        <v>44538</v>
      </c>
      <c r="E1257" s="9">
        <f t="shared" si="190"/>
        <v>1</v>
      </c>
      <c r="F1257" t="s">
        <v>7</v>
      </c>
      <c r="G1257" s="6">
        <v>45</v>
      </c>
      <c r="H1257" s="6">
        <f t="shared" si="191"/>
        <v>45</v>
      </c>
      <c r="I1257" s="6">
        <v>3</v>
      </c>
      <c r="J1257" s="6">
        <f t="shared" si="195"/>
        <v>48</v>
      </c>
      <c r="K1257" t="s">
        <v>7</v>
      </c>
      <c r="L1257" t="s">
        <v>181</v>
      </c>
    </row>
    <row r="1258" spans="1:12" x14ac:dyDescent="0.25">
      <c r="A1258">
        <v>1849</v>
      </c>
      <c r="B1258" s="7">
        <f t="shared" si="198"/>
        <v>44530</v>
      </c>
      <c r="C1258" s="7">
        <v>44530</v>
      </c>
      <c r="D1258" s="7">
        <v>44561</v>
      </c>
      <c r="E1258" s="9">
        <f t="shared" si="190"/>
        <v>31</v>
      </c>
      <c r="F1258" t="s">
        <v>7</v>
      </c>
      <c r="G1258" s="6">
        <v>465</v>
      </c>
      <c r="H1258" s="6">
        <f t="shared" si="191"/>
        <v>15</v>
      </c>
      <c r="J1258" s="6">
        <f t="shared" si="195"/>
        <v>465</v>
      </c>
      <c r="K1258" t="s">
        <v>7</v>
      </c>
      <c r="L1258" t="s">
        <v>181</v>
      </c>
    </row>
    <row r="1259" spans="1:12" x14ac:dyDescent="0.25">
      <c r="A1259">
        <v>1850</v>
      </c>
      <c r="B1259" s="7">
        <v>44532</v>
      </c>
      <c r="C1259" s="7">
        <v>44540</v>
      </c>
      <c r="D1259" s="7">
        <v>44571</v>
      </c>
      <c r="E1259" s="9">
        <f t="shared" si="190"/>
        <v>31</v>
      </c>
      <c r="F1259" t="s">
        <v>8</v>
      </c>
      <c r="G1259" s="6">
        <f>756+112</f>
        <v>868</v>
      </c>
      <c r="H1259" s="6">
        <f t="shared" si="191"/>
        <v>28</v>
      </c>
      <c r="I1259" s="6">
        <v>73</v>
      </c>
      <c r="J1259" s="6">
        <f t="shared" si="195"/>
        <v>941</v>
      </c>
      <c r="K1259" t="s">
        <v>7</v>
      </c>
      <c r="L1259" t="s">
        <v>181</v>
      </c>
    </row>
    <row r="1260" spans="1:12" x14ac:dyDescent="0.25">
      <c r="A1260">
        <v>1851</v>
      </c>
      <c r="B1260" s="7">
        <f t="shared" ref="B1260:B1265" si="199">C1260</f>
        <v>44536</v>
      </c>
      <c r="C1260" s="7">
        <v>44536</v>
      </c>
      <c r="D1260" s="7">
        <v>44546</v>
      </c>
      <c r="E1260" s="9">
        <f t="shared" si="190"/>
        <v>10</v>
      </c>
      <c r="F1260" t="s">
        <v>7</v>
      </c>
      <c r="G1260" s="6">
        <v>350</v>
      </c>
      <c r="H1260" s="6">
        <f t="shared" si="191"/>
        <v>35</v>
      </c>
      <c r="I1260" s="6">
        <v>3</v>
      </c>
      <c r="J1260" s="6">
        <f t="shared" si="195"/>
        <v>353</v>
      </c>
      <c r="K1260" t="s">
        <v>7</v>
      </c>
      <c r="L1260" t="s">
        <v>181</v>
      </c>
    </row>
    <row r="1261" spans="1:12" x14ac:dyDescent="0.25">
      <c r="A1261">
        <v>1852</v>
      </c>
      <c r="B1261" s="7">
        <f t="shared" si="199"/>
        <v>44536</v>
      </c>
      <c r="C1261" s="7">
        <v>44536</v>
      </c>
      <c r="D1261" s="7">
        <v>44540</v>
      </c>
      <c r="E1261" s="9">
        <f t="shared" si="190"/>
        <v>4</v>
      </c>
      <c r="F1261" t="s">
        <v>7</v>
      </c>
      <c r="G1261" s="6">
        <v>200</v>
      </c>
      <c r="H1261" s="6">
        <f t="shared" si="191"/>
        <v>50</v>
      </c>
      <c r="I1261" s="6">
        <v>3</v>
      </c>
      <c r="J1261" s="6">
        <f t="shared" si="195"/>
        <v>203</v>
      </c>
      <c r="K1261" t="s">
        <v>7</v>
      </c>
      <c r="L1261" t="s">
        <v>181</v>
      </c>
    </row>
    <row r="1262" spans="1:12" x14ac:dyDescent="0.25">
      <c r="A1262">
        <v>1853</v>
      </c>
      <c r="B1262" s="7">
        <f t="shared" si="199"/>
        <v>44538</v>
      </c>
      <c r="C1262" s="7">
        <v>44538</v>
      </c>
      <c r="D1262" s="7">
        <v>44539</v>
      </c>
      <c r="E1262" s="9">
        <f t="shared" si="190"/>
        <v>1</v>
      </c>
      <c r="F1262" t="s">
        <v>7</v>
      </c>
      <c r="G1262" s="6">
        <v>85</v>
      </c>
      <c r="H1262" s="6">
        <f t="shared" si="191"/>
        <v>85</v>
      </c>
      <c r="I1262" s="6">
        <v>3</v>
      </c>
      <c r="J1262" s="6">
        <f t="shared" si="195"/>
        <v>88</v>
      </c>
      <c r="K1262" t="s">
        <v>7</v>
      </c>
      <c r="L1262" t="s">
        <v>181</v>
      </c>
    </row>
    <row r="1263" spans="1:12" x14ac:dyDescent="0.25">
      <c r="A1263">
        <v>1854</v>
      </c>
      <c r="B1263" s="7">
        <f t="shared" si="199"/>
        <v>44537</v>
      </c>
      <c r="C1263" s="7">
        <v>44537</v>
      </c>
      <c r="D1263" s="7">
        <v>44544</v>
      </c>
      <c r="E1263" s="9">
        <f t="shared" si="190"/>
        <v>7</v>
      </c>
      <c r="F1263" t="s">
        <v>7</v>
      </c>
      <c r="G1263" s="6">
        <v>315</v>
      </c>
      <c r="H1263" s="6">
        <f t="shared" si="191"/>
        <v>45</v>
      </c>
      <c r="I1263" s="6">
        <v>3</v>
      </c>
      <c r="J1263" s="6">
        <f t="shared" si="195"/>
        <v>318</v>
      </c>
      <c r="K1263" t="s">
        <v>7</v>
      </c>
      <c r="L1263" t="s">
        <v>181</v>
      </c>
    </row>
    <row r="1264" spans="1:12" x14ac:dyDescent="0.25">
      <c r="A1264">
        <v>1855</v>
      </c>
      <c r="B1264" s="7">
        <f t="shared" si="199"/>
        <v>44538</v>
      </c>
      <c r="C1264" s="7">
        <v>44538</v>
      </c>
      <c r="D1264" s="7">
        <v>44548</v>
      </c>
      <c r="E1264" s="9">
        <f t="shared" si="190"/>
        <v>10</v>
      </c>
      <c r="F1264" t="s">
        <v>7</v>
      </c>
      <c r="G1264" s="6">
        <v>450</v>
      </c>
      <c r="H1264" s="6">
        <f t="shared" si="191"/>
        <v>45</v>
      </c>
      <c r="I1264" s="6">
        <v>3</v>
      </c>
      <c r="J1264" s="6">
        <f t="shared" si="195"/>
        <v>453</v>
      </c>
      <c r="K1264" t="s">
        <v>7</v>
      </c>
      <c r="L1264" t="s">
        <v>181</v>
      </c>
    </row>
    <row r="1265" spans="1:12" x14ac:dyDescent="0.25">
      <c r="A1265">
        <v>1856</v>
      </c>
      <c r="B1265" s="7">
        <f t="shared" si="199"/>
        <v>44538</v>
      </c>
      <c r="C1265" s="7">
        <v>44538</v>
      </c>
      <c r="D1265" s="7">
        <v>44571</v>
      </c>
      <c r="E1265" s="9">
        <f t="shared" si="190"/>
        <v>33</v>
      </c>
      <c r="F1265" t="s">
        <v>7</v>
      </c>
      <c r="G1265" s="6">
        <v>627</v>
      </c>
      <c r="H1265" s="6">
        <f t="shared" si="191"/>
        <v>19</v>
      </c>
      <c r="I1265" s="6">
        <v>3</v>
      </c>
      <c r="J1265" s="6">
        <f t="shared" si="195"/>
        <v>630</v>
      </c>
      <c r="K1265" t="s">
        <v>7</v>
      </c>
      <c r="L1265" t="s">
        <v>181</v>
      </c>
    </row>
    <row r="1266" spans="1:12" x14ac:dyDescent="0.25">
      <c r="A1266">
        <v>1857</v>
      </c>
      <c r="B1266" s="7">
        <v>44536</v>
      </c>
      <c r="C1266" s="7">
        <v>44543</v>
      </c>
      <c r="D1266" s="7">
        <v>44569</v>
      </c>
      <c r="E1266" s="9">
        <f t="shared" si="190"/>
        <v>26</v>
      </c>
      <c r="F1266" t="s">
        <v>7</v>
      </c>
      <c r="G1266" s="6">
        <v>650</v>
      </c>
      <c r="H1266" s="6">
        <f t="shared" si="191"/>
        <v>25</v>
      </c>
      <c r="I1266" s="6">
        <v>10</v>
      </c>
      <c r="J1266" s="6">
        <f t="shared" si="195"/>
        <v>660</v>
      </c>
      <c r="K1266" t="s">
        <v>7</v>
      </c>
      <c r="L1266" t="s">
        <v>181</v>
      </c>
    </row>
    <row r="1267" spans="1:12" x14ac:dyDescent="0.25">
      <c r="A1267">
        <v>1858</v>
      </c>
      <c r="B1267" s="7">
        <f>C1267</f>
        <v>44541</v>
      </c>
      <c r="C1267" s="7">
        <v>44541</v>
      </c>
      <c r="D1267" s="7">
        <v>44543</v>
      </c>
      <c r="E1267" s="9">
        <f t="shared" si="190"/>
        <v>2</v>
      </c>
      <c r="F1267" t="s">
        <v>7</v>
      </c>
      <c r="G1267" s="6">
        <v>150</v>
      </c>
      <c r="H1267" s="6">
        <f t="shared" si="191"/>
        <v>75</v>
      </c>
      <c r="J1267" s="6">
        <f t="shared" si="195"/>
        <v>150</v>
      </c>
      <c r="K1267" t="s">
        <v>7</v>
      </c>
      <c r="L1267" t="s">
        <v>181</v>
      </c>
    </row>
    <row r="1268" spans="1:12" x14ac:dyDescent="0.25">
      <c r="A1268">
        <v>1859</v>
      </c>
      <c r="B1268" s="7">
        <v>44533</v>
      </c>
      <c r="C1268" s="7">
        <v>44547</v>
      </c>
      <c r="D1268" s="7">
        <v>44572</v>
      </c>
      <c r="E1268" s="9">
        <f t="shared" si="190"/>
        <v>25</v>
      </c>
      <c r="F1268" t="s">
        <v>7</v>
      </c>
      <c r="G1268" s="6">
        <v>875</v>
      </c>
      <c r="H1268" s="6">
        <f t="shared" si="191"/>
        <v>35</v>
      </c>
      <c r="I1268" s="6">
        <v>3</v>
      </c>
      <c r="J1268" s="6">
        <f t="shared" si="195"/>
        <v>878</v>
      </c>
      <c r="K1268" t="s">
        <v>7</v>
      </c>
      <c r="L1268" t="s">
        <v>181</v>
      </c>
    </row>
    <row r="1269" spans="1:12" x14ac:dyDescent="0.25">
      <c r="A1269">
        <v>1860</v>
      </c>
      <c r="B1269" s="7">
        <v>44509</v>
      </c>
      <c r="C1269" s="7">
        <v>44543</v>
      </c>
      <c r="D1269" s="7">
        <v>44580</v>
      </c>
      <c r="E1269" s="9">
        <f t="shared" si="190"/>
        <v>37</v>
      </c>
      <c r="F1269" t="s">
        <v>7</v>
      </c>
      <c r="G1269" s="6">
        <v>836</v>
      </c>
      <c r="H1269" s="6">
        <f t="shared" si="191"/>
        <v>22.594594594594593</v>
      </c>
      <c r="I1269" s="6">
        <v>13</v>
      </c>
      <c r="J1269" s="6">
        <f t="shared" si="195"/>
        <v>849</v>
      </c>
      <c r="K1269" t="s">
        <v>7</v>
      </c>
      <c r="L1269" t="s">
        <v>181</v>
      </c>
    </row>
    <row r="1270" spans="1:12" x14ac:dyDescent="0.25">
      <c r="A1270">
        <v>1861</v>
      </c>
      <c r="B1270" s="7">
        <f t="shared" ref="B1270:B1273" si="200">C1270</f>
        <v>44541</v>
      </c>
      <c r="C1270" s="7">
        <v>44541</v>
      </c>
      <c r="D1270" s="7">
        <v>44571</v>
      </c>
      <c r="E1270" s="9">
        <f t="shared" si="190"/>
        <v>30</v>
      </c>
      <c r="F1270" t="s">
        <v>7</v>
      </c>
      <c r="G1270" s="6">
        <v>480</v>
      </c>
      <c r="H1270" s="6">
        <f t="shared" si="191"/>
        <v>16</v>
      </c>
      <c r="J1270" s="6">
        <f t="shared" si="195"/>
        <v>480</v>
      </c>
      <c r="K1270" t="s">
        <v>7</v>
      </c>
      <c r="L1270" t="s">
        <v>181</v>
      </c>
    </row>
    <row r="1271" spans="1:12" x14ac:dyDescent="0.25">
      <c r="A1271">
        <v>1862</v>
      </c>
      <c r="B1271" s="7">
        <f t="shared" si="200"/>
        <v>44544</v>
      </c>
      <c r="C1271" s="7">
        <v>44544</v>
      </c>
      <c r="D1271" s="7">
        <v>44545</v>
      </c>
      <c r="E1271" s="9">
        <f t="shared" si="190"/>
        <v>1</v>
      </c>
      <c r="F1271" t="s">
        <v>7</v>
      </c>
      <c r="G1271" s="6">
        <v>85</v>
      </c>
      <c r="H1271" s="6">
        <f t="shared" si="191"/>
        <v>85</v>
      </c>
      <c r="I1271" s="6">
        <v>3</v>
      </c>
      <c r="J1271" s="6">
        <f t="shared" si="195"/>
        <v>88</v>
      </c>
      <c r="K1271" t="s">
        <v>7</v>
      </c>
      <c r="L1271" t="s">
        <v>181</v>
      </c>
    </row>
    <row r="1272" spans="1:12" x14ac:dyDescent="0.25">
      <c r="A1272">
        <v>1863</v>
      </c>
      <c r="B1272" s="7">
        <f t="shared" si="200"/>
        <v>44544</v>
      </c>
      <c r="C1272" s="7">
        <v>44544</v>
      </c>
      <c r="D1272" s="7">
        <v>44567</v>
      </c>
      <c r="E1272" s="9">
        <f t="shared" si="190"/>
        <v>23</v>
      </c>
      <c r="F1272" t="s">
        <v>7</v>
      </c>
      <c r="G1272" s="6">
        <v>874</v>
      </c>
      <c r="H1272" s="6">
        <f t="shared" si="191"/>
        <v>38</v>
      </c>
      <c r="I1272" s="6">
        <v>3</v>
      </c>
      <c r="J1272" s="6">
        <f t="shared" si="195"/>
        <v>877</v>
      </c>
      <c r="K1272" t="s">
        <v>7</v>
      </c>
      <c r="L1272" t="s">
        <v>181</v>
      </c>
    </row>
    <row r="1273" spans="1:12" x14ac:dyDescent="0.25">
      <c r="A1273">
        <v>1864</v>
      </c>
      <c r="B1273" s="7">
        <f t="shared" si="200"/>
        <v>44545</v>
      </c>
      <c r="C1273" s="7">
        <v>44545</v>
      </c>
      <c r="D1273" s="7">
        <v>44564</v>
      </c>
      <c r="E1273" s="9">
        <f t="shared" si="190"/>
        <v>19</v>
      </c>
      <c r="F1273" t="s">
        <v>7</v>
      </c>
      <c r="G1273" s="6">
        <f>672+126</f>
        <v>798</v>
      </c>
      <c r="H1273" s="6">
        <f t="shared" si="191"/>
        <v>42</v>
      </c>
      <c r="I1273" s="6">
        <v>13</v>
      </c>
      <c r="J1273" s="6">
        <f t="shared" si="195"/>
        <v>811</v>
      </c>
      <c r="K1273" t="s">
        <v>7</v>
      </c>
      <c r="L1273" t="s">
        <v>181</v>
      </c>
    </row>
    <row r="1274" spans="1:12" x14ac:dyDescent="0.25">
      <c r="A1274">
        <v>1865</v>
      </c>
      <c r="B1274" s="7">
        <v>44544</v>
      </c>
      <c r="C1274" s="7">
        <v>44547</v>
      </c>
      <c r="D1274" s="7">
        <v>44581</v>
      </c>
      <c r="E1274" s="9">
        <f t="shared" si="190"/>
        <v>34</v>
      </c>
      <c r="F1274" t="s">
        <v>7</v>
      </c>
      <c r="G1274" s="6">
        <v>850</v>
      </c>
      <c r="H1274" s="6">
        <f t="shared" si="191"/>
        <v>25</v>
      </c>
      <c r="I1274" s="6">
        <v>3</v>
      </c>
      <c r="J1274" s="6">
        <f t="shared" si="195"/>
        <v>853</v>
      </c>
      <c r="K1274" t="s">
        <v>7</v>
      </c>
      <c r="L1274" t="s">
        <v>181</v>
      </c>
    </row>
    <row r="1275" spans="1:12" x14ac:dyDescent="0.25">
      <c r="A1275">
        <v>1866</v>
      </c>
      <c r="B1275" s="7">
        <v>44541</v>
      </c>
      <c r="C1275" s="7">
        <v>44544</v>
      </c>
      <c r="D1275" s="7">
        <v>44575</v>
      </c>
      <c r="E1275" s="9">
        <f t="shared" si="190"/>
        <v>31</v>
      </c>
      <c r="F1275" t="s">
        <v>7</v>
      </c>
      <c r="G1275" s="6">
        <v>930</v>
      </c>
      <c r="H1275" s="6">
        <f t="shared" si="191"/>
        <v>30</v>
      </c>
      <c r="I1275" s="6">
        <v>3</v>
      </c>
      <c r="J1275" s="6">
        <f t="shared" si="195"/>
        <v>933</v>
      </c>
      <c r="K1275" t="s">
        <v>7</v>
      </c>
      <c r="L1275" t="s">
        <v>181</v>
      </c>
    </row>
    <row r="1276" spans="1:12" x14ac:dyDescent="0.25">
      <c r="A1276">
        <v>1867</v>
      </c>
      <c r="B1276" s="7">
        <v>44525</v>
      </c>
      <c r="C1276" s="7">
        <v>44545</v>
      </c>
      <c r="D1276" s="7">
        <v>44569</v>
      </c>
      <c r="E1276" s="9">
        <f t="shared" si="190"/>
        <v>24</v>
      </c>
      <c r="F1276" t="s">
        <v>7</v>
      </c>
      <c r="G1276" s="6">
        <v>750</v>
      </c>
      <c r="H1276" s="6">
        <f t="shared" si="191"/>
        <v>31.25</v>
      </c>
      <c r="I1276" s="6">
        <v>3</v>
      </c>
      <c r="J1276" s="6">
        <f t="shared" si="195"/>
        <v>753</v>
      </c>
      <c r="K1276" t="s">
        <v>7</v>
      </c>
      <c r="L1276" t="s">
        <v>181</v>
      </c>
    </row>
    <row r="1277" spans="1:12" x14ac:dyDescent="0.25">
      <c r="A1277">
        <v>1868</v>
      </c>
      <c r="B1277" s="7">
        <f>C1277</f>
        <v>44546</v>
      </c>
      <c r="C1277" s="7">
        <v>44546</v>
      </c>
      <c r="D1277" s="7">
        <v>44548</v>
      </c>
      <c r="E1277" s="9">
        <f t="shared" si="190"/>
        <v>2</v>
      </c>
      <c r="F1277" t="s">
        <v>7</v>
      </c>
      <c r="G1277" s="6">
        <v>90</v>
      </c>
      <c r="H1277" s="6">
        <f t="shared" si="191"/>
        <v>45</v>
      </c>
      <c r="I1277" s="6">
        <v>3</v>
      </c>
      <c r="J1277" s="6">
        <f t="shared" si="195"/>
        <v>93</v>
      </c>
      <c r="K1277" t="s">
        <v>7</v>
      </c>
      <c r="L1277" t="s">
        <v>181</v>
      </c>
    </row>
    <row r="1278" spans="1:12" x14ac:dyDescent="0.25">
      <c r="A1278">
        <v>1869</v>
      </c>
      <c r="B1278" s="7">
        <v>44530</v>
      </c>
      <c r="C1278" s="7">
        <v>44546</v>
      </c>
      <c r="D1278" s="7">
        <v>44565</v>
      </c>
      <c r="E1278" s="9">
        <f t="shared" si="190"/>
        <v>19</v>
      </c>
      <c r="F1278" t="s">
        <v>7</v>
      </c>
      <c r="G1278" s="6">
        <v>570</v>
      </c>
      <c r="H1278" s="6">
        <f t="shared" si="191"/>
        <v>30</v>
      </c>
      <c r="I1278" s="6">
        <v>13</v>
      </c>
      <c r="J1278" s="6">
        <f t="shared" si="195"/>
        <v>583</v>
      </c>
      <c r="K1278" t="s">
        <v>7</v>
      </c>
      <c r="L1278" t="s">
        <v>181</v>
      </c>
    </row>
    <row r="1279" spans="1:12" x14ac:dyDescent="0.25">
      <c r="A1279">
        <v>1870</v>
      </c>
      <c r="B1279" s="7">
        <v>44517</v>
      </c>
      <c r="C1279" s="7">
        <v>44546</v>
      </c>
      <c r="D1279" s="7">
        <v>44565</v>
      </c>
      <c r="E1279" s="9">
        <f t="shared" si="190"/>
        <v>19</v>
      </c>
      <c r="F1279" t="s">
        <v>7</v>
      </c>
      <c r="G1279" s="6">
        <v>532</v>
      </c>
      <c r="H1279" s="6">
        <f t="shared" si="191"/>
        <v>28</v>
      </c>
      <c r="J1279" s="6">
        <f t="shared" si="195"/>
        <v>532</v>
      </c>
      <c r="K1279" t="s">
        <v>7</v>
      </c>
      <c r="L1279" t="s">
        <v>181</v>
      </c>
    </row>
    <row r="1280" spans="1:12" x14ac:dyDescent="0.25">
      <c r="A1280">
        <v>1871</v>
      </c>
      <c r="B1280" s="7">
        <f>C1280</f>
        <v>44547</v>
      </c>
      <c r="C1280" s="7">
        <v>44547</v>
      </c>
      <c r="D1280" s="7">
        <v>44549</v>
      </c>
      <c r="E1280" s="9">
        <f t="shared" si="190"/>
        <v>2</v>
      </c>
      <c r="F1280" t="s">
        <v>7</v>
      </c>
      <c r="G1280" s="6">
        <v>90</v>
      </c>
      <c r="H1280" s="6">
        <f t="shared" si="191"/>
        <v>45</v>
      </c>
      <c r="I1280" s="6">
        <v>3</v>
      </c>
      <c r="J1280" s="6">
        <f t="shared" si="195"/>
        <v>93</v>
      </c>
      <c r="K1280" t="s">
        <v>7</v>
      </c>
      <c r="L1280" t="s">
        <v>181</v>
      </c>
    </row>
    <row r="1281" spans="1:12" x14ac:dyDescent="0.25">
      <c r="A1281">
        <v>1872</v>
      </c>
      <c r="B1281" s="7">
        <v>44546</v>
      </c>
      <c r="C1281" s="7">
        <v>44558</v>
      </c>
      <c r="D1281" s="7">
        <v>44576</v>
      </c>
      <c r="E1281" s="9">
        <f t="shared" si="190"/>
        <v>18</v>
      </c>
      <c r="F1281" t="s">
        <v>8</v>
      </c>
      <c r="G1281" s="6">
        <v>756</v>
      </c>
      <c r="H1281" s="6">
        <f t="shared" si="191"/>
        <v>42</v>
      </c>
      <c r="I1281" s="6">
        <v>73</v>
      </c>
      <c r="J1281" s="6">
        <f t="shared" si="195"/>
        <v>829</v>
      </c>
      <c r="K1281" t="s">
        <v>7</v>
      </c>
      <c r="L1281" t="s">
        <v>181</v>
      </c>
    </row>
    <row r="1282" spans="1:12" x14ac:dyDescent="0.25">
      <c r="A1282">
        <v>1873</v>
      </c>
      <c r="B1282" s="7">
        <v>44552</v>
      </c>
      <c r="C1282" s="7">
        <v>44553</v>
      </c>
      <c r="D1282" s="7">
        <v>44602</v>
      </c>
      <c r="E1282" s="9">
        <f t="shared" si="190"/>
        <v>49</v>
      </c>
      <c r="F1282" t="s">
        <v>7</v>
      </c>
      <c r="G1282" s="6">
        <v>1372</v>
      </c>
      <c r="H1282" s="6">
        <f t="shared" si="191"/>
        <v>28</v>
      </c>
      <c r="I1282" s="6">
        <v>13</v>
      </c>
      <c r="J1282" s="6">
        <f t="shared" si="195"/>
        <v>1385</v>
      </c>
      <c r="K1282" t="s">
        <v>7</v>
      </c>
      <c r="L1282" t="s">
        <v>181</v>
      </c>
    </row>
    <row r="1283" spans="1:12" x14ac:dyDescent="0.25">
      <c r="A1283">
        <v>1874</v>
      </c>
      <c r="B1283" s="7">
        <v>44551</v>
      </c>
      <c r="C1283" s="7">
        <v>44553</v>
      </c>
      <c r="D1283" s="7">
        <v>44571</v>
      </c>
      <c r="E1283" s="9">
        <f t="shared" ref="E1283:E1346" si="201">D1283-C1283</f>
        <v>18</v>
      </c>
      <c r="F1283" t="s">
        <v>7</v>
      </c>
      <c r="G1283" s="6">
        <v>450</v>
      </c>
      <c r="H1283" s="6">
        <f t="shared" ref="H1283:H1346" si="202">G1283/E1283</f>
        <v>25</v>
      </c>
      <c r="I1283" s="6">
        <v>3</v>
      </c>
      <c r="J1283" s="6">
        <f t="shared" si="195"/>
        <v>453</v>
      </c>
      <c r="K1283" t="s">
        <v>7</v>
      </c>
      <c r="L1283" t="s">
        <v>181</v>
      </c>
    </row>
    <row r="1284" spans="1:12" x14ac:dyDescent="0.25">
      <c r="A1284">
        <v>1875</v>
      </c>
      <c r="B1284" s="7">
        <v>44539</v>
      </c>
      <c r="C1284" s="7">
        <v>44557</v>
      </c>
      <c r="D1284" s="7">
        <v>44566</v>
      </c>
      <c r="E1284" s="9">
        <f t="shared" si="201"/>
        <v>9</v>
      </c>
      <c r="F1284" t="s">
        <v>7</v>
      </c>
      <c r="G1284" s="6">
        <v>405</v>
      </c>
      <c r="H1284" s="6">
        <f t="shared" si="202"/>
        <v>45</v>
      </c>
      <c r="I1284" s="6">
        <v>13</v>
      </c>
      <c r="J1284" s="6">
        <f t="shared" si="195"/>
        <v>418</v>
      </c>
      <c r="K1284" t="s">
        <v>7</v>
      </c>
      <c r="L1284" t="s">
        <v>181</v>
      </c>
    </row>
    <row r="1285" spans="1:12" x14ac:dyDescent="0.25">
      <c r="A1285">
        <v>1876</v>
      </c>
      <c r="B1285" s="7">
        <v>44495</v>
      </c>
      <c r="C1285" s="7">
        <v>44559</v>
      </c>
      <c r="D1285" s="7">
        <v>44589</v>
      </c>
      <c r="E1285" s="9">
        <f t="shared" si="201"/>
        <v>30</v>
      </c>
      <c r="F1285" t="s">
        <v>7</v>
      </c>
      <c r="G1285" s="6">
        <v>660</v>
      </c>
      <c r="H1285" s="6">
        <f t="shared" si="202"/>
        <v>22</v>
      </c>
      <c r="J1285" s="6">
        <f t="shared" si="195"/>
        <v>660</v>
      </c>
      <c r="K1285" t="s">
        <v>7</v>
      </c>
      <c r="L1285" t="s">
        <v>181</v>
      </c>
    </row>
    <row r="1286" spans="1:12" x14ac:dyDescent="0.25">
      <c r="A1286">
        <v>1877</v>
      </c>
      <c r="B1286" s="7">
        <f t="shared" ref="B1286:B1290" si="203">C1286</f>
        <v>44560</v>
      </c>
      <c r="C1286" s="7">
        <v>44560</v>
      </c>
      <c r="D1286" s="7">
        <v>44583</v>
      </c>
      <c r="E1286" s="9">
        <f t="shared" si="201"/>
        <v>23</v>
      </c>
      <c r="F1286" t="s">
        <v>7</v>
      </c>
      <c r="G1286" s="6">
        <v>897</v>
      </c>
      <c r="H1286" s="6">
        <f t="shared" si="202"/>
        <v>39</v>
      </c>
      <c r="I1286" s="6">
        <v>3</v>
      </c>
      <c r="J1286" s="6">
        <f t="shared" si="195"/>
        <v>900</v>
      </c>
      <c r="K1286" t="s">
        <v>7</v>
      </c>
      <c r="L1286" t="s">
        <v>181</v>
      </c>
    </row>
    <row r="1287" spans="1:12" x14ac:dyDescent="0.25">
      <c r="A1287" t="s">
        <v>101</v>
      </c>
      <c r="B1287" s="7">
        <f t="shared" si="203"/>
        <v>44530</v>
      </c>
      <c r="C1287" s="7">
        <v>44530</v>
      </c>
      <c r="D1287" s="7">
        <v>44552</v>
      </c>
      <c r="E1287" s="9">
        <f t="shared" si="201"/>
        <v>22</v>
      </c>
      <c r="F1287" t="s">
        <v>7</v>
      </c>
      <c r="G1287" s="6">
        <f>775-225</f>
        <v>550</v>
      </c>
      <c r="H1287" s="6">
        <f t="shared" si="202"/>
        <v>25</v>
      </c>
      <c r="J1287" s="6">
        <f t="shared" si="195"/>
        <v>550</v>
      </c>
      <c r="K1287" t="s">
        <v>7</v>
      </c>
      <c r="L1287" t="s">
        <v>181</v>
      </c>
    </row>
    <row r="1288" spans="1:12" x14ac:dyDescent="0.25">
      <c r="A1288" t="s">
        <v>102</v>
      </c>
      <c r="B1288" s="7">
        <f t="shared" si="203"/>
        <v>44530</v>
      </c>
      <c r="C1288" s="7">
        <v>44530</v>
      </c>
      <c r="D1288" s="7">
        <v>44561</v>
      </c>
      <c r="E1288" s="9">
        <f t="shared" si="201"/>
        <v>31</v>
      </c>
      <c r="F1288" t="s">
        <v>7</v>
      </c>
      <c r="G1288" s="6">
        <f>571.43*1.085</f>
        <v>620.00154999999995</v>
      </c>
      <c r="H1288" s="6">
        <f t="shared" si="202"/>
        <v>20.000049999999998</v>
      </c>
      <c r="J1288" s="6">
        <f>+G1288+I1288</f>
        <v>620.00154999999995</v>
      </c>
      <c r="K1288" t="s">
        <v>7</v>
      </c>
      <c r="L1288" t="s">
        <v>181</v>
      </c>
    </row>
    <row r="1289" spans="1:12" x14ac:dyDescent="0.25">
      <c r="A1289" t="s">
        <v>102</v>
      </c>
      <c r="B1289" s="7">
        <f t="shared" si="203"/>
        <v>44530</v>
      </c>
      <c r="C1289" s="7">
        <v>44530</v>
      </c>
      <c r="D1289" s="7">
        <v>44561</v>
      </c>
      <c r="E1289" s="9">
        <f t="shared" si="201"/>
        <v>31</v>
      </c>
      <c r="F1289" t="s">
        <v>7</v>
      </c>
      <c r="G1289" s="6">
        <f>514.29*1.085</f>
        <v>558.00464999999997</v>
      </c>
      <c r="H1289" s="6">
        <f t="shared" si="202"/>
        <v>18.000149999999998</v>
      </c>
      <c r="J1289" s="6">
        <f t="shared" ref="J1289:J1352" si="204">+G1289+I1289</f>
        <v>558.00464999999997</v>
      </c>
      <c r="K1289" t="s">
        <v>7</v>
      </c>
      <c r="L1289" t="s">
        <v>181</v>
      </c>
    </row>
    <row r="1290" spans="1:12" x14ac:dyDescent="0.25">
      <c r="A1290" t="s">
        <v>103</v>
      </c>
      <c r="B1290" s="7">
        <f t="shared" si="203"/>
        <v>44540</v>
      </c>
      <c r="C1290" s="7">
        <v>44540</v>
      </c>
      <c r="D1290" s="7">
        <v>44570</v>
      </c>
      <c r="E1290" s="9">
        <f t="shared" si="201"/>
        <v>30</v>
      </c>
      <c r="F1290" t="s">
        <v>7</v>
      </c>
      <c r="G1290" s="6">
        <v>750</v>
      </c>
      <c r="H1290" s="6">
        <f t="shared" si="202"/>
        <v>25</v>
      </c>
      <c r="J1290" s="6">
        <f t="shared" si="204"/>
        <v>750</v>
      </c>
      <c r="K1290" t="s">
        <v>7</v>
      </c>
      <c r="L1290" t="s">
        <v>181</v>
      </c>
    </row>
    <row r="1291" spans="1:12" x14ac:dyDescent="0.25">
      <c r="A1291">
        <v>1723</v>
      </c>
      <c r="B1291" s="7">
        <v>44461</v>
      </c>
      <c r="C1291" s="7">
        <v>44500</v>
      </c>
      <c r="D1291" s="7">
        <v>44615</v>
      </c>
      <c r="E1291" s="9">
        <f t="shared" si="201"/>
        <v>115</v>
      </c>
      <c r="F1291" t="s">
        <v>8</v>
      </c>
      <c r="G1291" s="6">
        <v>2436</v>
      </c>
      <c r="H1291" s="6">
        <f t="shared" si="202"/>
        <v>21.182608695652174</v>
      </c>
      <c r="I1291" s="6">
        <v>63</v>
      </c>
      <c r="J1291" s="6">
        <f t="shared" si="204"/>
        <v>2499</v>
      </c>
      <c r="K1291" t="s">
        <v>7</v>
      </c>
      <c r="L1291" t="s">
        <v>181</v>
      </c>
    </row>
    <row r="1292" spans="1:12" x14ac:dyDescent="0.25">
      <c r="A1292">
        <v>1744</v>
      </c>
      <c r="B1292" s="7">
        <v>44469</v>
      </c>
      <c r="C1292" s="7">
        <v>44502</v>
      </c>
      <c r="D1292" s="7">
        <v>44526</v>
      </c>
      <c r="E1292" s="9">
        <f t="shared" si="201"/>
        <v>24</v>
      </c>
      <c r="F1292" t="s">
        <v>7</v>
      </c>
      <c r="G1292" s="6">
        <v>550</v>
      </c>
      <c r="H1292" s="6">
        <f t="shared" si="202"/>
        <v>22.916666666666668</v>
      </c>
      <c r="I1292" s="6">
        <v>3</v>
      </c>
      <c r="J1292" s="6">
        <f t="shared" si="204"/>
        <v>553</v>
      </c>
      <c r="K1292" t="s">
        <v>7</v>
      </c>
      <c r="L1292" t="s">
        <v>181</v>
      </c>
    </row>
    <row r="1293" spans="1:12" x14ac:dyDescent="0.25">
      <c r="A1293">
        <v>1754</v>
      </c>
      <c r="B1293" s="7">
        <v>44474</v>
      </c>
      <c r="C1293" s="7">
        <v>44510</v>
      </c>
      <c r="D1293" s="7">
        <v>44533</v>
      </c>
      <c r="E1293" s="9">
        <f t="shared" si="201"/>
        <v>23</v>
      </c>
      <c r="F1293" t="s">
        <v>8</v>
      </c>
      <c r="G1293" s="6">
        <v>1080</v>
      </c>
      <c r="H1293" s="6">
        <f t="shared" si="202"/>
        <v>46.956521739130437</v>
      </c>
      <c r="I1293" s="6">
        <v>83</v>
      </c>
      <c r="J1293" s="6">
        <f t="shared" si="204"/>
        <v>1163</v>
      </c>
      <c r="K1293" t="s">
        <v>7</v>
      </c>
      <c r="L1293" t="s">
        <v>181</v>
      </c>
    </row>
    <row r="1294" spans="1:12" x14ac:dyDescent="0.25">
      <c r="A1294">
        <v>1755</v>
      </c>
      <c r="B1294" s="7">
        <v>44474</v>
      </c>
      <c r="C1294" s="7">
        <v>44515</v>
      </c>
      <c r="D1294" s="7">
        <v>44533</v>
      </c>
      <c r="E1294" s="9">
        <f t="shared" si="201"/>
        <v>18</v>
      </c>
      <c r="F1294" t="s">
        <v>7</v>
      </c>
      <c r="G1294" s="6">
        <v>504</v>
      </c>
      <c r="H1294" s="6">
        <f t="shared" si="202"/>
        <v>28</v>
      </c>
      <c r="I1294" s="6">
        <v>13</v>
      </c>
      <c r="J1294" s="6">
        <f t="shared" si="204"/>
        <v>517</v>
      </c>
      <c r="K1294" t="s">
        <v>7</v>
      </c>
      <c r="L1294" t="s">
        <v>181</v>
      </c>
    </row>
    <row r="1295" spans="1:12" x14ac:dyDescent="0.25">
      <c r="A1295">
        <v>1758</v>
      </c>
      <c r="B1295" s="7">
        <v>44476</v>
      </c>
      <c r="C1295" s="7">
        <v>44498</v>
      </c>
      <c r="D1295" s="7">
        <v>44515</v>
      </c>
      <c r="E1295" s="9">
        <f t="shared" si="201"/>
        <v>17</v>
      </c>
      <c r="F1295" t="s">
        <v>8</v>
      </c>
      <c r="G1295" s="6">
        <v>442</v>
      </c>
      <c r="H1295" s="6">
        <f t="shared" si="202"/>
        <v>26</v>
      </c>
      <c r="I1295" s="6">
        <v>73</v>
      </c>
      <c r="J1295" s="6">
        <f t="shared" si="204"/>
        <v>515</v>
      </c>
      <c r="K1295" t="s">
        <v>7</v>
      </c>
      <c r="L1295" t="s">
        <v>181</v>
      </c>
    </row>
    <row r="1296" spans="1:12" x14ac:dyDescent="0.25">
      <c r="A1296">
        <v>1759</v>
      </c>
      <c r="B1296" s="7">
        <v>44476</v>
      </c>
      <c r="C1296" s="7">
        <v>44504</v>
      </c>
      <c r="D1296" s="7">
        <v>44528</v>
      </c>
      <c r="E1296" s="9">
        <f t="shared" si="201"/>
        <v>24</v>
      </c>
      <c r="F1296" t="s">
        <v>8</v>
      </c>
      <c r="G1296" s="6">
        <v>576</v>
      </c>
      <c r="H1296" s="6">
        <f t="shared" si="202"/>
        <v>24</v>
      </c>
      <c r="I1296" s="6">
        <v>73</v>
      </c>
      <c r="J1296" s="6">
        <f t="shared" si="204"/>
        <v>649</v>
      </c>
      <c r="K1296" t="s">
        <v>7</v>
      </c>
      <c r="L1296" t="s">
        <v>181</v>
      </c>
    </row>
    <row r="1297" spans="1:12" x14ac:dyDescent="0.25">
      <c r="A1297">
        <v>1761</v>
      </c>
      <c r="B1297" s="7">
        <v>44480</v>
      </c>
      <c r="C1297" s="7">
        <v>44500</v>
      </c>
      <c r="D1297" s="7">
        <v>44514</v>
      </c>
      <c r="E1297" s="9">
        <f t="shared" si="201"/>
        <v>14</v>
      </c>
      <c r="F1297" t="s">
        <v>8</v>
      </c>
      <c r="G1297" s="6">
        <v>525</v>
      </c>
      <c r="H1297" s="6">
        <f t="shared" si="202"/>
        <v>37.5</v>
      </c>
      <c r="I1297" s="6">
        <f>633-525</f>
        <v>108</v>
      </c>
      <c r="J1297" s="6">
        <f t="shared" si="204"/>
        <v>633</v>
      </c>
      <c r="K1297" t="s">
        <v>7</v>
      </c>
      <c r="L1297" t="s">
        <v>181</v>
      </c>
    </row>
    <row r="1298" spans="1:12" x14ac:dyDescent="0.25">
      <c r="A1298">
        <v>1765</v>
      </c>
      <c r="B1298" s="7">
        <v>44478</v>
      </c>
      <c r="C1298" s="7">
        <v>44504</v>
      </c>
      <c r="D1298" s="7">
        <v>44565</v>
      </c>
      <c r="E1298" s="9">
        <f t="shared" si="201"/>
        <v>61</v>
      </c>
      <c r="F1298" t="s">
        <v>8</v>
      </c>
      <c r="G1298" s="6">
        <v>1220</v>
      </c>
      <c r="H1298" s="6">
        <f t="shared" si="202"/>
        <v>20</v>
      </c>
      <c r="I1298" s="6">
        <v>43</v>
      </c>
      <c r="J1298" s="6">
        <f t="shared" si="204"/>
        <v>1263</v>
      </c>
      <c r="K1298" t="s">
        <v>7</v>
      </c>
      <c r="L1298" t="s">
        <v>181</v>
      </c>
    </row>
    <row r="1299" spans="1:12" x14ac:dyDescent="0.25">
      <c r="A1299">
        <v>1765</v>
      </c>
      <c r="B1299" s="7">
        <f>C1299</f>
        <v>0</v>
      </c>
      <c r="E1299" s="9">
        <f t="shared" si="201"/>
        <v>0</v>
      </c>
      <c r="F1299" t="s">
        <v>8</v>
      </c>
      <c r="G1299" s="6">
        <v>-645</v>
      </c>
      <c r="H1299" s="6" t="e">
        <f t="shared" si="202"/>
        <v>#DIV/0!</v>
      </c>
      <c r="J1299" s="6">
        <f t="shared" si="204"/>
        <v>-645</v>
      </c>
      <c r="K1299" t="s">
        <v>7</v>
      </c>
      <c r="L1299" t="s">
        <v>162</v>
      </c>
    </row>
    <row r="1300" spans="1:12" x14ac:dyDescent="0.25">
      <c r="A1300">
        <v>1766</v>
      </c>
      <c r="B1300" s="7">
        <v>44473</v>
      </c>
      <c r="C1300" s="7">
        <v>44500</v>
      </c>
      <c r="D1300" s="7">
        <v>44514</v>
      </c>
      <c r="E1300" s="9">
        <f t="shared" si="201"/>
        <v>14</v>
      </c>
      <c r="F1300" t="s">
        <v>8</v>
      </c>
      <c r="G1300" s="6">
        <v>555</v>
      </c>
      <c r="H1300" s="6">
        <f t="shared" si="202"/>
        <v>39.642857142857146</v>
      </c>
      <c r="I1300" s="6">
        <v>118</v>
      </c>
      <c r="J1300" s="6">
        <f t="shared" si="204"/>
        <v>673</v>
      </c>
      <c r="K1300" t="s">
        <v>7</v>
      </c>
      <c r="L1300" t="s">
        <v>181</v>
      </c>
    </row>
    <row r="1301" spans="1:12" x14ac:dyDescent="0.25">
      <c r="A1301">
        <v>1768</v>
      </c>
      <c r="B1301" s="7">
        <v>44477</v>
      </c>
      <c r="C1301" s="7">
        <v>44504</v>
      </c>
      <c r="D1301" s="7">
        <v>44518</v>
      </c>
      <c r="E1301" s="9">
        <f t="shared" si="201"/>
        <v>14</v>
      </c>
      <c r="F1301" t="s">
        <v>8</v>
      </c>
      <c r="G1301" s="6">
        <v>420</v>
      </c>
      <c r="H1301" s="6">
        <f t="shared" si="202"/>
        <v>30</v>
      </c>
      <c r="I1301" s="6">
        <v>43</v>
      </c>
      <c r="J1301" s="6">
        <f t="shared" si="204"/>
        <v>463</v>
      </c>
      <c r="K1301" t="s">
        <v>7</v>
      </c>
      <c r="L1301" t="s">
        <v>181</v>
      </c>
    </row>
    <row r="1302" spans="1:12" x14ac:dyDescent="0.25">
      <c r="A1302">
        <v>1769</v>
      </c>
      <c r="B1302" s="7">
        <v>44481</v>
      </c>
      <c r="C1302" s="7">
        <v>44501</v>
      </c>
      <c r="D1302" s="7">
        <v>44513</v>
      </c>
      <c r="E1302" s="9">
        <f t="shared" si="201"/>
        <v>12</v>
      </c>
      <c r="F1302" t="s">
        <v>8</v>
      </c>
      <c r="G1302" s="6">
        <v>429</v>
      </c>
      <c r="H1302" s="6">
        <f t="shared" si="202"/>
        <v>35.75</v>
      </c>
      <c r="I1302" s="6">
        <v>113</v>
      </c>
      <c r="J1302" s="6">
        <f t="shared" si="204"/>
        <v>542</v>
      </c>
      <c r="K1302" t="s">
        <v>7</v>
      </c>
      <c r="L1302" t="s">
        <v>181</v>
      </c>
    </row>
    <row r="1303" spans="1:12" x14ac:dyDescent="0.25">
      <c r="A1303">
        <v>1770</v>
      </c>
      <c r="B1303" s="7">
        <v>44482</v>
      </c>
      <c r="C1303" s="7">
        <v>44508</v>
      </c>
      <c r="D1303" s="7">
        <v>44522</v>
      </c>
      <c r="E1303" s="9">
        <f t="shared" si="201"/>
        <v>14</v>
      </c>
      <c r="F1303" t="s">
        <v>8</v>
      </c>
      <c r="G1303" s="6">
        <v>585</v>
      </c>
      <c r="H1303" s="6">
        <f t="shared" si="202"/>
        <v>41.785714285714285</v>
      </c>
      <c r="I1303" s="6">
        <v>83</v>
      </c>
      <c r="J1303" s="6">
        <f t="shared" si="204"/>
        <v>668</v>
      </c>
      <c r="K1303" t="s">
        <v>7</v>
      </c>
      <c r="L1303" t="s">
        <v>181</v>
      </c>
    </row>
    <row r="1304" spans="1:12" x14ac:dyDescent="0.25">
      <c r="A1304">
        <v>1771</v>
      </c>
      <c r="B1304" s="7">
        <v>44481</v>
      </c>
      <c r="C1304" s="7">
        <v>44513</v>
      </c>
      <c r="D1304" s="7">
        <v>44525</v>
      </c>
      <c r="E1304" s="9">
        <f t="shared" si="201"/>
        <v>12</v>
      </c>
      <c r="F1304" t="s">
        <v>8</v>
      </c>
      <c r="G1304" s="6">
        <v>390</v>
      </c>
      <c r="H1304" s="6">
        <f t="shared" si="202"/>
        <v>32.5</v>
      </c>
      <c r="I1304" s="6">
        <v>73</v>
      </c>
      <c r="J1304" s="6">
        <f t="shared" si="204"/>
        <v>463</v>
      </c>
      <c r="K1304" t="s">
        <v>7</v>
      </c>
      <c r="L1304" t="s">
        <v>181</v>
      </c>
    </row>
    <row r="1305" spans="1:12" x14ac:dyDescent="0.25">
      <c r="A1305">
        <v>1777</v>
      </c>
      <c r="B1305" s="7">
        <v>44485</v>
      </c>
      <c r="C1305" s="7">
        <v>44499</v>
      </c>
      <c r="D1305" s="7">
        <v>44502</v>
      </c>
      <c r="E1305" s="9">
        <f t="shared" si="201"/>
        <v>3</v>
      </c>
      <c r="F1305" t="s">
        <v>7</v>
      </c>
      <c r="G1305" s="6">
        <v>255</v>
      </c>
      <c r="H1305" s="6">
        <f t="shared" si="202"/>
        <v>85</v>
      </c>
      <c r="I1305" s="6">
        <v>3</v>
      </c>
      <c r="J1305" s="6">
        <f t="shared" si="204"/>
        <v>258</v>
      </c>
      <c r="K1305" t="s">
        <v>7</v>
      </c>
      <c r="L1305" t="s">
        <v>181</v>
      </c>
    </row>
    <row r="1306" spans="1:12" x14ac:dyDescent="0.25">
      <c r="A1306">
        <v>1761</v>
      </c>
      <c r="B1306" s="7">
        <v>44487</v>
      </c>
      <c r="C1306" s="7">
        <v>44513</v>
      </c>
      <c r="D1306" s="7">
        <v>44539</v>
      </c>
      <c r="E1306" s="9">
        <f t="shared" si="201"/>
        <v>26</v>
      </c>
      <c r="F1306" t="s">
        <v>8</v>
      </c>
      <c r="G1306" s="6">
        <v>594</v>
      </c>
      <c r="H1306" s="6">
        <f t="shared" si="202"/>
        <v>22.846153846153847</v>
      </c>
      <c r="I1306" s="6">
        <v>73</v>
      </c>
      <c r="J1306" s="6">
        <f t="shared" si="204"/>
        <v>667</v>
      </c>
      <c r="K1306" t="s">
        <v>7</v>
      </c>
      <c r="L1306" t="s">
        <v>181</v>
      </c>
    </row>
    <row r="1307" spans="1:12" x14ac:dyDescent="0.25">
      <c r="A1307">
        <v>1782</v>
      </c>
      <c r="B1307" s="7">
        <v>44482</v>
      </c>
      <c r="C1307" s="7">
        <v>44512</v>
      </c>
      <c r="D1307" s="7">
        <v>44568</v>
      </c>
      <c r="E1307" s="9">
        <f t="shared" si="201"/>
        <v>56</v>
      </c>
      <c r="F1307" t="s">
        <v>8</v>
      </c>
      <c r="G1307" s="6">
        <v>1710</v>
      </c>
      <c r="H1307" s="6">
        <f t="shared" si="202"/>
        <v>30.535714285714285</v>
      </c>
      <c r="I1307" s="6">
        <v>73</v>
      </c>
      <c r="J1307" s="6">
        <f t="shared" si="204"/>
        <v>1783</v>
      </c>
      <c r="K1307" t="s">
        <v>7</v>
      </c>
      <c r="L1307" t="s">
        <v>181</v>
      </c>
    </row>
    <row r="1308" spans="1:12" x14ac:dyDescent="0.25">
      <c r="A1308">
        <v>1786</v>
      </c>
      <c r="B1308" s="7">
        <f>C1308</f>
        <v>44499</v>
      </c>
      <c r="C1308" s="7">
        <v>44499</v>
      </c>
      <c r="D1308" s="7">
        <v>44523</v>
      </c>
      <c r="E1308" s="9">
        <f t="shared" si="201"/>
        <v>24</v>
      </c>
      <c r="F1308" t="s">
        <v>7</v>
      </c>
      <c r="G1308" s="6">
        <v>672</v>
      </c>
      <c r="H1308" s="6">
        <f t="shared" si="202"/>
        <v>28</v>
      </c>
      <c r="I1308" s="6">
        <v>3</v>
      </c>
      <c r="J1308" s="6">
        <f t="shared" si="204"/>
        <v>675</v>
      </c>
      <c r="K1308" t="s">
        <v>7</v>
      </c>
      <c r="L1308" t="s">
        <v>181</v>
      </c>
    </row>
    <row r="1309" spans="1:12" x14ac:dyDescent="0.25">
      <c r="A1309">
        <v>1787</v>
      </c>
      <c r="B1309" s="7">
        <v>44490</v>
      </c>
      <c r="C1309" s="7">
        <v>44508</v>
      </c>
      <c r="D1309" s="7">
        <v>44523</v>
      </c>
      <c r="E1309" s="9">
        <f t="shared" si="201"/>
        <v>15</v>
      </c>
      <c r="F1309" t="s">
        <v>7</v>
      </c>
      <c r="G1309" s="6">
        <v>495</v>
      </c>
      <c r="H1309" s="6">
        <f t="shared" si="202"/>
        <v>33</v>
      </c>
      <c r="I1309" s="6">
        <v>3</v>
      </c>
      <c r="J1309" s="6">
        <f t="shared" si="204"/>
        <v>498</v>
      </c>
      <c r="K1309" t="s">
        <v>7</v>
      </c>
      <c r="L1309" t="s">
        <v>181</v>
      </c>
    </row>
    <row r="1310" spans="1:12" x14ac:dyDescent="0.25">
      <c r="A1310">
        <v>1791</v>
      </c>
      <c r="B1310" s="7">
        <v>44488</v>
      </c>
      <c r="C1310" s="7">
        <v>44502</v>
      </c>
      <c r="D1310" s="7">
        <v>44509</v>
      </c>
      <c r="E1310" s="9">
        <f t="shared" si="201"/>
        <v>7</v>
      </c>
      <c r="F1310" t="s">
        <v>7</v>
      </c>
      <c r="G1310" s="6">
        <v>440</v>
      </c>
      <c r="H1310" s="6">
        <f t="shared" si="202"/>
        <v>62.857142857142854</v>
      </c>
      <c r="J1310" s="6">
        <f t="shared" si="204"/>
        <v>440</v>
      </c>
      <c r="K1310" t="s">
        <v>7</v>
      </c>
      <c r="L1310" t="s">
        <v>181</v>
      </c>
    </row>
    <row r="1311" spans="1:12" x14ac:dyDescent="0.25">
      <c r="A1311">
        <v>1792</v>
      </c>
      <c r="B1311" s="7">
        <v>44491</v>
      </c>
      <c r="C1311" s="7">
        <v>44517</v>
      </c>
      <c r="D1311" s="7">
        <v>44530</v>
      </c>
      <c r="E1311" s="9">
        <f t="shared" si="201"/>
        <v>13</v>
      </c>
      <c r="F1311" t="s">
        <v>8</v>
      </c>
      <c r="G1311" s="6">
        <v>462</v>
      </c>
      <c r="H1311" s="6">
        <f t="shared" si="202"/>
        <v>35.53846153846154</v>
      </c>
      <c r="I1311" s="6">
        <v>73</v>
      </c>
      <c r="J1311" s="6">
        <f t="shared" si="204"/>
        <v>535</v>
      </c>
      <c r="K1311" t="s">
        <v>7</v>
      </c>
      <c r="L1311" t="s">
        <v>181</v>
      </c>
    </row>
    <row r="1312" spans="1:12" x14ac:dyDescent="0.25">
      <c r="A1312">
        <v>1793</v>
      </c>
      <c r="B1312" s="7">
        <v>44487</v>
      </c>
      <c r="C1312" s="7">
        <v>44503</v>
      </c>
      <c r="D1312" s="7">
        <v>44549</v>
      </c>
      <c r="E1312" s="9">
        <f t="shared" si="201"/>
        <v>46</v>
      </c>
      <c r="F1312" t="s">
        <v>8</v>
      </c>
      <c r="G1312" s="6">
        <v>1380</v>
      </c>
      <c r="H1312" s="6">
        <f t="shared" si="202"/>
        <v>30</v>
      </c>
      <c r="I1312" s="6">
        <v>68</v>
      </c>
      <c r="J1312" s="6">
        <f t="shared" si="204"/>
        <v>1448</v>
      </c>
      <c r="K1312" t="s">
        <v>7</v>
      </c>
      <c r="L1312" t="s">
        <v>181</v>
      </c>
    </row>
    <row r="1313" spans="1:12" x14ac:dyDescent="0.25">
      <c r="A1313">
        <v>1794</v>
      </c>
      <c r="B1313" s="7">
        <v>44487</v>
      </c>
      <c r="C1313" s="7">
        <v>44502</v>
      </c>
      <c r="D1313" s="7">
        <v>44534</v>
      </c>
      <c r="E1313" s="9">
        <f t="shared" si="201"/>
        <v>32</v>
      </c>
      <c r="F1313" t="s">
        <v>7</v>
      </c>
      <c r="G1313" s="6">
        <v>960</v>
      </c>
      <c r="H1313" s="6">
        <f t="shared" si="202"/>
        <v>30</v>
      </c>
      <c r="I1313" s="6">
        <v>3</v>
      </c>
      <c r="J1313" s="6">
        <f t="shared" si="204"/>
        <v>963</v>
      </c>
      <c r="K1313" t="s">
        <v>7</v>
      </c>
      <c r="L1313" t="s">
        <v>181</v>
      </c>
    </row>
    <row r="1314" spans="1:12" x14ac:dyDescent="0.25">
      <c r="A1314">
        <v>1795</v>
      </c>
      <c r="B1314" s="7">
        <v>44490</v>
      </c>
      <c r="C1314" s="7">
        <v>44516</v>
      </c>
      <c r="D1314" s="7">
        <v>44536</v>
      </c>
      <c r="E1314" s="9">
        <f t="shared" si="201"/>
        <v>20</v>
      </c>
      <c r="F1314" t="s">
        <v>8</v>
      </c>
      <c r="G1314" s="6">
        <v>504</v>
      </c>
      <c r="H1314" s="6">
        <f t="shared" si="202"/>
        <v>25.2</v>
      </c>
      <c r="I1314" s="6">
        <v>73</v>
      </c>
      <c r="J1314" s="6">
        <f t="shared" si="204"/>
        <v>577</v>
      </c>
      <c r="K1314" t="s">
        <v>7</v>
      </c>
      <c r="L1314" t="s">
        <v>181</v>
      </c>
    </row>
    <row r="1315" spans="1:12" x14ac:dyDescent="0.25">
      <c r="A1315">
        <v>1796</v>
      </c>
      <c r="B1315" s="7">
        <v>44494</v>
      </c>
      <c r="C1315" s="7">
        <v>44507</v>
      </c>
      <c r="D1315" s="7">
        <v>44520</v>
      </c>
      <c r="E1315" s="9">
        <f t="shared" si="201"/>
        <v>13</v>
      </c>
      <c r="F1315" t="s">
        <v>8</v>
      </c>
      <c r="G1315" s="6">
        <v>560</v>
      </c>
      <c r="H1315" s="6">
        <f t="shared" si="202"/>
        <v>43.07692307692308</v>
      </c>
      <c r="I1315" s="6">
        <v>73</v>
      </c>
      <c r="J1315" s="6">
        <f t="shared" si="204"/>
        <v>633</v>
      </c>
      <c r="K1315" t="s">
        <v>7</v>
      </c>
      <c r="L1315" t="s">
        <v>22</v>
      </c>
    </row>
    <row r="1316" spans="1:12" x14ac:dyDescent="0.25">
      <c r="A1316">
        <v>1797</v>
      </c>
      <c r="B1316" s="7">
        <v>44473</v>
      </c>
      <c r="C1316" s="7">
        <v>44502</v>
      </c>
      <c r="D1316" s="7">
        <v>44521</v>
      </c>
      <c r="E1316" s="9">
        <f t="shared" si="201"/>
        <v>19</v>
      </c>
      <c r="F1316" t="s">
        <v>8</v>
      </c>
      <c r="G1316" s="6">
        <v>494</v>
      </c>
      <c r="H1316" s="6">
        <f t="shared" si="202"/>
        <v>26</v>
      </c>
      <c r="I1316" s="6">
        <v>88</v>
      </c>
      <c r="J1316" s="6">
        <f t="shared" si="204"/>
        <v>582</v>
      </c>
      <c r="K1316" t="s">
        <v>7</v>
      </c>
      <c r="L1316" t="s">
        <v>181</v>
      </c>
    </row>
    <row r="1317" spans="1:12" x14ac:dyDescent="0.25">
      <c r="A1317">
        <v>1798</v>
      </c>
      <c r="B1317" s="7">
        <v>44378</v>
      </c>
      <c r="C1317" s="7">
        <v>44501</v>
      </c>
      <c r="D1317" s="7">
        <v>44519</v>
      </c>
      <c r="E1317" s="9">
        <f t="shared" si="201"/>
        <v>18</v>
      </c>
      <c r="F1317" t="s">
        <v>7</v>
      </c>
      <c r="G1317" s="6">
        <v>504</v>
      </c>
      <c r="H1317" s="6">
        <f t="shared" si="202"/>
        <v>28</v>
      </c>
      <c r="I1317" s="6">
        <v>15</v>
      </c>
      <c r="J1317" s="6">
        <f t="shared" si="204"/>
        <v>519</v>
      </c>
      <c r="K1317" t="s">
        <v>7</v>
      </c>
      <c r="L1317" t="s">
        <v>181</v>
      </c>
    </row>
    <row r="1318" spans="1:12" x14ac:dyDescent="0.25">
      <c r="A1318">
        <v>1799</v>
      </c>
      <c r="B1318" s="7">
        <v>44502</v>
      </c>
      <c r="C1318" s="7">
        <v>44512</v>
      </c>
      <c r="D1318" s="7">
        <v>44519</v>
      </c>
      <c r="E1318" s="9">
        <f t="shared" si="201"/>
        <v>7</v>
      </c>
      <c r="F1318" t="s">
        <v>7</v>
      </c>
      <c r="G1318" s="6">
        <v>210</v>
      </c>
      <c r="H1318" s="6">
        <f t="shared" si="202"/>
        <v>30</v>
      </c>
      <c r="J1318" s="6">
        <f t="shared" si="204"/>
        <v>210</v>
      </c>
      <c r="K1318" t="s">
        <v>7</v>
      </c>
      <c r="L1318" t="s">
        <v>181</v>
      </c>
    </row>
    <row r="1319" spans="1:12" x14ac:dyDescent="0.25">
      <c r="A1319">
        <v>1799</v>
      </c>
      <c r="B1319" s="7">
        <v>44502</v>
      </c>
      <c r="C1319" s="7">
        <v>44519</v>
      </c>
      <c r="D1319" s="7">
        <v>44547</v>
      </c>
      <c r="E1319" s="9">
        <f t="shared" si="201"/>
        <v>28</v>
      </c>
      <c r="F1319" t="s">
        <v>7</v>
      </c>
      <c r="G1319" s="6">
        <v>725</v>
      </c>
      <c r="H1319" s="6">
        <f t="shared" si="202"/>
        <v>25.892857142857142</v>
      </c>
      <c r="I1319" s="6">
        <v>23</v>
      </c>
      <c r="J1319" s="6">
        <f t="shared" si="204"/>
        <v>748</v>
      </c>
      <c r="K1319" t="s">
        <v>7</v>
      </c>
      <c r="L1319" t="s">
        <v>181</v>
      </c>
    </row>
    <row r="1320" spans="1:12" x14ac:dyDescent="0.25">
      <c r="A1320">
        <v>1800</v>
      </c>
      <c r="B1320" s="7">
        <f>C1320</f>
        <v>44501</v>
      </c>
      <c r="C1320" s="7">
        <v>44501</v>
      </c>
      <c r="D1320" s="7">
        <v>44530</v>
      </c>
      <c r="E1320" s="9">
        <f t="shared" si="201"/>
        <v>29</v>
      </c>
      <c r="F1320" t="s">
        <v>7</v>
      </c>
      <c r="G1320" s="6">
        <v>600</v>
      </c>
      <c r="H1320" s="6">
        <f t="shared" si="202"/>
        <v>20.689655172413794</v>
      </c>
      <c r="J1320" s="6">
        <f t="shared" si="204"/>
        <v>600</v>
      </c>
      <c r="K1320" t="s">
        <v>7</v>
      </c>
      <c r="L1320" t="s">
        <v>181</v>
      </c>
    </row>
    <row r="1321" spans="1:12" x14ac:dyDescent="0.25">
      <c r="A1321">
        <v>1801</v>
      </c>
      <c r="B1321" s="7">
        <v>44502</v>
      </c>
      <c r="C1321" s="7">
        <v>44530</v>
      </c>
      <c r="D1321" s="7">
        <v>44542</v>
      </c>
      <c r="E1321" s="9">
        <f t="shared" si="201"/>
        <v>12</v>
      </c>
      <c r="F1321" t="s">
        <v>8</v>
      </c>
      <c r="G1321" s="6">
        <v>390</v>
      </c>
      <c r="H1321" s="6">
        <f t="shared" si="202"/>
        <v>32.5</v>
      </c>
      <c r="I1321" s="6">
        <v>88</v>
      </c>
      <c r="J1321" s="6">
        <f t="shared" si="204"/>
        <v>478</v>
      </c>
      <c r="K1321" t="s">
        <v>7</v>
      </c>
      <c r="L1321" t="s">
        <v>181</v>
      </c>
    </row>
    <row r="1322" spans="1:12" x14ac:dyDescent="0.25">
      <c r="A1322">
        <v>1802</v>
      </c>
      <c r="B1322" s="7">
        <v>44489</v>
      </c>
      <c r="C1322" s="7">
        <v>44515</v>
      </c>
      <c r="D1322" s="7">
        <v>44544</v>
      </c>
      <c r="E1322" s="9">
        <f t="shared" si="201"/>
        <v>29</v>
      </c>
      <c r="F1322" t="s">
        <v>7</v>
      </c>
      <c r="G1322" s="6">
        <v>870</v>
      </c>
      <c r="H1322" s="6">
        <f t="shared" si="202"/>
        <v>30</v>
      </c>
      <c r="I1322" s="6">
        <v>13</v>
      </c>
      <c r="J1322" s="6">
        <f t="shared" si="204"/>
        <v>883</v>
      </c>
      <c r="K1322" t="s">
        <v>7</v>
      </c>
      <c r="L1322" t="s">
        <v>181</v>
      </c>
    </row>
    <row r="1323" spans="1:12" x14ac:dyDescent="0.25">
      <c r="A1323">
        <v>1803</v>
      </c>
      <c r="B1323" s="7">
        <v>44504</v>
      </c>
      <c r="C1323" s="7">
        <v>44519</v>
      </c>
      <c r="D1323" s="7">
        <v>44546</v>
      </c>
      <c r="E1323" s="9">
        <f t="shared" si="201"/>
        <v>27</v>
      </c>
      <c r="F1323" t="s">
        <v>7</v>
      </c>
      <c r="G1323" s="6">
        <v>702</v>
      </c>
      <c r="H1323" s="6">
        <f t="shared" si="202"/>
        <v>26</v>
      </c>
      <c r="I1323" s="6">
        <v>3</v>
      </c>
      <c r="J1323" s="6">
        <f t="shared" si="204"/>
        <v>705</v>
      </c>
      <c r="K1323" t="s">
        <v>7</v>
      </c>
      <c r="L1323" t="s">
        <v>181</v>
      </c>
    </row>
    <row r="1324" spans="1:12" x14ac:dyDescent="0.25">
      <c r="A1324">
        <v>1805</v>
      </c>
      <c r="B1324" s="7">
        <f>C1324</f>
        <v>44505</v>
      </c>
      <c r="C1324" s="7">
        <v>44505</v>
      </c>
      <c r="D1324" s="7">
        <v>44508</v>
      </c>
      <c r="E1324" s="9">
        <f t="shared" si="201"/>
        <v>3</v>
      </c>
      <c r="F1324" t="s">
        <v>7</v>
      </c>
      <c r="G1324" s="6">
        <v>255</v>
      </c>
      <c r="H1324" s="6">
        <f t="shared" si="202"/>
        <v>85</v>
      </c>
      <c r="I1324" s="6">
        <v>3</v>
      </c>
      <c r="J1324" s="6">
        <f t="shared" si="204"/>
        <v>258</v>
      </c>
      <c r="K1324" t="s">
        <v>7</v>
      </c>
      <c r="L1324" t="s">
        <v>181</v>
      </c>
    </row>
    <row r="1325" spans="1:12" x14ac:dyDescent="0.25">
      <c r="A1325">
        <v>1806</v>
      </c>
      <c r="B1325" s="7">
        <v>44418</v>
      </c>
      <c r="C1325" s="7">
        <v>44506</v>
      </c>
      <c r="D1325" s="7">
        <v>44520</v>
      </c>
      <c r="E1325" s="9">
        <f t="shared" si="201"/>
        <v>14</v>
      </c>
      <c r="F1325" t="s">
        <v>7</v>
      </c>
      <c r="G1325" s="6">
        <v>495</v>
      </c>
      <c r="H1325" s="6">
        <f t="shared" si="202"/>
        <v>35.357142857142854</v>
      </c>
      <c r="I1325" s="6">
        <v>13</v>
      </c>
      <c r="J1325" s="6">
        <f t="shared" si="204"/>
        <v>508</v>
      </c>
      <c r="K1325" t="s">
        <v>7</v>
      </c>
      <c r="L1325" t="s">
        <v>181</v>
      </c>
    </row>
    <row r="1326" spans="1:12" x14ac:dyDescent="0.25">
      <c r="A1326">
        <v>1808</v>
      </c>
      <c r="B1326" s="7">
        <f>C1326</f>
        <v>44500</v>
      </c>
      <c r="C1326" s="7">
        <v>44500</v>
      </c>
      <c r="D1326" s="7">
        <v>44530</v>
      </c>
      <c r="E1326" s="9">
        <f t="shared" si="201"/>
        <v>30</v>
      </c>
      <c r="F1326" t="s">
        <v>7</v>
      </c>
      <c r="G1326" s="6">
        <v>450</v>
      </c>
      <c r="H1326" s="6">
        <f t="shared" si="202"/>
        <v>15</v>
      </c>
      <c r="J1326" s="6">
        <f t="shared" si="204"/>
        <v>450</v>
      </c>
      <c r="K1326" t="s">
        <v>7</v>
      </c>
      <c r="L1326" t="s">
        <v>181</v>
      </c>
    </row>
    <row r="1327" spans="1:12" x14ac:dyDescent="0.25">
      <c r="A1327">
        <v>1809</v>
      </c>
      <c r="B1327" s="7">
        <v>44508</v>
      </c>
      <c r="C1327" s="7">
        <v>44509</v>
      </c>
      <c r="D1327" s="7">
        <v>44525</v>
      </c>
      <c r="E1327" s="9">
        <f t="shared" si="201"/>
        <v>16</v>
      </c>
      <c r="F1327" t="s">
        <v>8</v>
      </c>
      <c r="G1327" s="6">
        <f>864-48</f>
        <v>816</v>
      </c>
      <c r="H1327" s="6">
        <f t="shared" si="202"/>
        <v>51</v>
      </c>
      <c r="I1327" s="6">
        <v>83</v>
      </c>
      <c r="J1327" s="6">
        <f t="shared" si="204"/>
        <v>899</v>
      </c>
      <c r="K1327" t="s">
        <v>7</v>
      </c>
      <c r="L1327" t="s">
        <v>181</v>
      </c>
    </row>
    <row r="1328" spans="1:12" x14ac:dyDescent="0.25">
      <c r="A1328">
        <v>1810</v>
      </c>
      <c r="B1328" s="7">
        <v>44509</v>
      </c>
      <c r="C1328" s="7">
        <v>44520</v>
      </c>
      <c r="D1328" s="7">
        <v>44581</v>
      </c>
      <c r="E1328" s="9">
        <f t="shared" si="201"/>
        <v>61</v>
      </c>
      <c r="F1328" t="s">
        <v>7</v>
      </c>
      <c r="G1328" s="6">
        <v>1342</v>
      </c>
      <c r="H1328" s="6">
        <f t="shared" si="202"/>
        <v>22</v>
      </c>
      <c r="I1328" s="6">
        <v>3</v>
      </c>
      <c r="J1328" s="6">
        <f t="shared" si="204"/>
        <v>1345</v>
      </c>
      <c r="K1328" t="s">
        <v>7</v>
      </c>
      <c r="L1328" t="s">
        <v>181</v>
      </c>
    </row>
    <row r="1329" spans="1:12" x14ac:dyDescent="0.25">
      <c r="A1329">
        <v>1811</v>
      </c>
      <c r="B1329" s="7">
        <v>44478</v>
      </c>
      <c r="C1329" s="7">
        <v>44512</v>
      </c>
      <c r="D1329" s="7">
        <v>44520</v>
      </c>
      <c r="E1329" s="9">
        <f t="shared" si="201"/>
        <v>8</v>
      </c>
      <c r="F1329" t="s">
        <v>7</v>
      </c>
      <c r="G1329" s="6">
        <v>296</v>
      </c>
      <c r="H1329" s="6">
        <f t="shared" si="202"/>
        <v>37</v>
      </c>
      <c r="I1329" s="6">
        <v>13</v>
      </c>
      <c r="J1329" s="6">
        <f t="shared" si="204"/>
        <v>309</v>
      </c>
      <c r="K1329" t="s">
        <v>7</v>
      </c>
      <c r="L1329" t="s">
        <v>181</v>
      </c>
    </row>
    <row r="1330" spans="1:12" x14ac:dyDescent="0.25">
      <c r="A1330">
        <v>1812</v>
      </c>
      <c r="B1330" s="7">
        <f t="shared" ref="B1330:B1331" si="205">C1330</f>
        <v>44511</v>
      </c>
      <c r="C1330" s="7">
        <v>44511</v>
      </c>
      <c r="D1330" s="7">
        <v>44541</v>
      </c>
      <c r="E1330" s="9">
        <f t="shared" si="201"/>
        <v>30</v>
      </c>
      <c r="F1330" t="s">
        <v>7</v>
      </c>
      <c r="G1330" s="6">
        <v>480</v>
      </c>
      <c r="H1330" s="6">
        <f t="shared" si="202"/>
        <v>16</v>
      </c>
      <c r="J1330" s="6">
        <f t="shared" si="204"/>
        <v>480</v>
      </c>
      <c r="K1330" t="s">
        <v>7</v>
      </c>
      <c r="L1330" t="s">
        <v>181</v>
      </c>
    </row>
    <row r="1331" spans="1:12" x14ac:dyDescent="0.25">
      <c r="A1331">
        <v>1813</v>
      </c>
      <c r="B1331" s="7">
        <f t="shared" si="205"/>
        <v>44513</v>
      </c>
      <c r="C1331" s="7">
        <v>44513</v>
      </c>
      <c r="D1331" s="7">
        <v>44529</v>
      </c>
      <c r="E1331" s="9">
        <f t="shared" si="201"/>
        <v>16</v>
      </c>
      <c r="F1331" t="s">
        <v>7</v>
      </c>
      <c r="G1331" s="6">
        <v>304</v>
      </c>
      <c r="H1331" s="6">
        <f t="shared" si="202"/>
        <v>19</v>
      </c>
      <c r="J1331" s="6">
        <f t="shared" si="204"/>
        <v>304</v>
      </c>
      <c r="K1331" t="s">
        <v>7</v>
      </c>
      <c r="L1331" t="s">
        <v>181</v>
      </c>
    </row>
    <row r="1332" spans="1:12" x14ac:dyDescent="0.25">
      <c r="A1332">
        <v>1814</v>
      </c>
      <c r="B1332" s="7">
        <v>44510</v>
      </c>
      <c r="C1332" s="7">
        <v>44522</v>
      </c>
      <c r="D1332" s="7">
        <v>44575</v>
      </c>
      <c r="E1332" s="9">
        <f t="shared" si="201"/>
        <v>53</v>
      </c>
      <c r="F1332" t="s">
        <v>7</v>
      </c>
      <c r="G1332" s="6">
        <v>1166</v>
      </c>
      <c r="H1332" s="6">
        <f t="shared" si="202"/>
        <v>22</v>
      </c>
      <c r="I1332" s="6">
        <v>3</v>
      </c>
      <c r="J1332" s="6">
        <f t="shared" si="204"/>
        <v>1169</v>
      </c>
      <c r="K1332" t="s">
        <v>7</v>
      </c>
      <c r="L1332" t="s">
        <v>181</v>
      </c>
    </row>
    <row r="1333" spans="1:12" x14ac:dyDescent="0.25">
      <c r="A1333">
        <v>1817</v>
      </c>
      <c r="B1333" s="7">
        <v>44515</v>
      </c>
      <c r="C1333" s="7">
        <v>44526</v>
      </c>
      <c r="D1333" s="7">
        <v>44589</v>
      </c>
      <c r="E1333" s="9">
        <f t="shared" si="201"/>
        <v>63</v>
      </c>
      <c r="F1333" t="s">
        <v>7</v>
      </c>
      <c r="G1333" s="6">
        <v>1353</v>
      </c>
      <c r="H1333" s="6">
        <f t="shared" si="202"/>
        <v>21.476190476190474</v>
      </c>
      <c r="J1333" s="6">
        <f t="shared" si="204"/>
        <v>1353</v>
      </c>
      <c r="K1333" t="s">
        <v>7</v>
      </c>
      <c r="L1333" t="s">
        <v>181</v>
      </c>
    </row>
    <row r="1334" spans="1:12" x14ac:dyDescent="0.25">
      <c r="A1334">
        <v>1818</v>
      </c>
      <c r="B1334" s="7">
        <v>44509</v>
      </c>
      <c r="C1334" s="7">
        <v>44517</v>
      </c>
      <c r="D1334" s="7">
        <v>44536</v>
      </c>
      <c r="E1334" s="9">
        <f t="shared" si="201"/>
        <v>19</v>
      </c>
      <c r="F1334" t="s">
        <v>8</v>
      </c>
      <c r="G1334" s="6">
        <v>900</v>
      </c>
      <c r="H1334" s="6">
        <f t="shared" si="202"/>
        <v>47.368421052631582</v>
      </c>
      <c r="I1334" s="6">
        <v>43</v>
      </c>
      <c r="J1334" s="6">
        <f t="shared" si="204"/>
        <v>943</v>
      </c>
      <c r="K1334" t="s">
        <v>7</v>
      </c>
      <c r="L1334" t="s">
        <v>181</v>
      </c>
    </row>
    <row r="1335" spans="1:12" x14ac:dyDescent="0.25">
      <c r="A1335">
        <v>1819</v>
      </c>
      <c r="B1335" s="7">
        <v>44515</v>
      </c>
      <c r="C1335" s="7">
        <v>44523</v>
      </c>
      <c r="D1335" s="7">
        <v>44536</v>
      </c>
      <c r="E1335" s="9">
        <f t="shared" si="201"/>
        <v>13</v>
      </c>
      <c r="F1335" t="s">
        <v>8</v>
      </c>
      <c r="G1335" s="6">
        <v>518</v>
      </c>
      <c r="H1335" s="6">
        <f t="shared" si="202"/>
        <v>39.846153846153847</v>
      </c>
      <c r="I1335" s="6">
        <v>83</v>
      </c>
      <c r="J1335" s="6">
        <f t="shared" si="204"/>
        <v>601</v>
      </c>
      <c r="K1335" t="s">
        <v>7</v>
      </c>
      <c r="L1335" t="s">
        <v>181</v>
      </c>
    </row>
    <row r="1336" spans="1:12" x14ac:dyDescent="0.25">
      <c r="A1336">
        <v>1820</v>
      </c>
      <c r="B1336" s="7">
        <v>44482</v>
      </c>
      <c r="C1336" s="7">
        <v>44517</v>
      </c>
      <c r="D1336" s="7">
        <v>44533</v>
      </c>
      <c r="E1336" s="9">
        <f t="shared" si="201"/>
        <v>16</v>
      </c>
      <c r="F1336" t="s">
        <v>7</v>
      </c>
      <c r="G1336" s="6">
        <v>510</v>
      </c>
      <c r="H1336" s="6">
        <f t="shared" si="202"/>
        <v>31.875</v>
      </c>
      <c r="I1336" s="6">
        <v>3</v>
      </c>
      <c r="J1336" s="6">
        <f t="shared" si="204"/>
        <v>513</v>
      </c>
      <c r="K1336" t="s">
        <v>7</v>
      </c>
      <c r="L1336" t="s">
        <v>181</v>
      </c>
    </row>
    <row r="1337" spans="1:12" x14ac:dyDescent="0.25">
      <c r="A1337">
        <v>1821</v>
      </c>
      <c r="B1337" s="7">
        <v>44487</v>
      </c>
      <c r="C1337" s="7">
        <v>44517</v>
      </c>
      <c r="D1337" s="7">
        <v>44537</v>
      </c>
      <c r="E1337" s="9">
        <f t="shared" si="201"/>
        <v>20</v>
      </c>
      <c r="F1337" t="s">
        <v>7</v>
      </c>
      <c r="G1337" s="6">
        <v>480</v>
      </c>
      <c r="H1337" s="6">
        <f t="shared" si="202"/>
        <v>24</v>
      </c>
      <c r="I1337" s="6">
        <v>13</v>
      </c>
      <c r="J1337" s="6">
        <f t="shared" si="204"/>
        <v>493</v>
      </c>
      <c r="K1337" t="s">
        <v>7</v>
      </c>
      <c r="L1337" t="s">
        <v>181</v>
      </c>
    </row>
    <row r="1338" spans="1:12" x14ac:dyDescent="0.25">
      <c r="A1338">
        <v>1824</v>
      </c>
      <c r="B1338" s="7">
        <v>44495</v>
      </c>
      <c r="C1338" s="7">
        <v>44519</v>
      </c>
      <c r="D1338" s="7">
        <v>44559</v>
      </c>
      <c r="E1338" s="9">
        <f t="shared" si="201"/>
        <v>40</v>
      </c>
      <c r="F1338" t="s">
        <v>7</v>
      </c>
      <c r="G1338" s="6">
        <v>902</v>
      </c>
      <c r="H1338" s="6">
        <f t="shared" si="202"/>
        <v>22.55</v>
      </c>
      <c r="J1338" s="6">
        <f t="shared" si="204"/>
        <v>902</v>
      </c>
      <c r="K1338" t="s">
        <v>7</v>
      </c>
      <c r="L1338" t="s">
        <v>181</v>
      </c>
    </row>
    <row r="1339" spans="1:12" x14ac:dyDescent="0.25">
      <c r="A1339">
        <v>1825</v>
      </c>
      <c r="B1339" s="7">
        <v>44518</v>
      </c>
      <c r="C1339" s="7">
        <v>44519</v>
      </c>
      <c r="D1339" s="7">
        <v>44520</v>
      </c>
      <c r="E1339" s="9">
        <f t="shared" si="201"/>
        <v>1</v>
      </c>
      <c r="F1339" t="s">
        <v>7</v>
      </c>
      <c r="G1339" s="6">
        <v>85</v>
      </c>
      <c r="H1339" s="6">
        <f t="shared" si="202"/>
        <v>85</v>
      </c>
      <c r="J1339" s="6">
        <f t="shared" si="204"/>
        <v>85</v>
      </c>
      <c r="K1339" t="s">
        <v>7</v>
      </c>
      <c r="L1339" t="s">
        <v>181</v>
      </c>
    </row>
    <row r="1340" spans="1:12" x14ac:dyDescent="0.25">
      <c r="A1340">
        <v>1826</v>
      </c>
      <c r="B1340" s="7">
        <v>44469</v>
      </c>
      <c r="C1340" s="7">
        <v>44519</v>
      </c>
      <c r="D1340" s="7">
        <v>44580</v>
      </c>
      <c r="E1340" s="9">
        <f t="shared" si="201"/>
        <v>61</v>
      </c>
      <c r="F1340" t="s">
        <v>7</v>
      </c>
      <c r="G1340" s="6">
        <v>1647</v>
      </c>
      <c r="H1340" s="6">
        <f t="shared" si="202"/>
        <v>27</v>
      </c>
      <c r="I1340" s="6">
        <v>3</v>
      </c>
      <c r="J1340" s="6">
        <f t="shared" si="204"/>
        <v>1650</v>
      </c>
      <c r="K1340" t="s">
        <v>7</v>
      </c>
      <c r="L1340" t="s">
        <v>181</v>
      </c>
    </row>
    <row r="1341" spans="1:12" x14ac:dyDescent="0.25">
      <c r="A1341">
        <v>1827</v>
      </c>
      <c r="B1341" s="7">
        <v>44519</v>
      </c>
      <c r="C1341" s="7">
        <v>44520</v>
      </c>
      <c r="D1341" s="7">
        <v>44523</v>
      </c>
      <c r="E1341" s="9">
        <f t="shared" si="201"/>
        <v>3</v>
      </c>
      <c r="F1341" t="s">
        <v>7</v>
      </c>
      <c r="G1341" s="6">
        <v>135</v>
      </c>
      <c r="H1341" s="6">
        <f t="shared" si="202"/>
        <v>45</v>
      </c>
      <c r="J1341" s="6">
        <f t="shared" si="204"/>
        <v>135</v>
      </c>
      <c r="K1341" t="s">
        <v>7</v>
      </c>
      <c r="L1341" t="s">
        <v>181</v>
      </c>
    </row>
    <row r="1342" spans="1:12" x14ac:dyDescent="0.25">
      <c r="A1342">
        <v>1828</v>
      </c>
      <c r="B1342" s="7">
        <v>44512</v>
      </c>
      <c r="C1342" s="7">
        <v>44523</v>
      </c>
      <c r="D1342" s="7">
        <v>44568</v>
      </c>
      <c r="E1342" s="9">
        <f t="shared" si="201"/>
        <v>45</v>
      </c>
      <c r="F1342" t="s">
        <v>8</v>
      </c>
      <c r="G1342" s="6">
        <v>1350</v>
      </c>
      <c r="H1342" s="6">
        <f t="shared" si="202"/>
        <v>30</v>
      </c>
      <c r="I1342" s="6">
        <f>1428-1350</f>
        <v>78</v>
      </c>
      <c r="J1342" s="6">
        <f t="shared" si="204"/>
        <v>1428</v>
      </c>
      <c r="K1342" t="s">
        <v>7</v>
      </c>
      <c r="L1342" t="s">
        <v>181</v>
      </c>
    </row>
    <row r="1343" spans="1:12" x14ac:dyDescent="0.25">
      <c r="A1343">
        <v>1829</v>
      </c>
      <c r="B1343" s="7">
        <v>44505</v>
      </c>
      <c r="C1343" s="7">
        <v>44522</v>
      </c>
      <c r="D1343" s="7">
        <v>44550</v>
      </c>
      <c r="E1343" s="9">
        <f t="shared" si="201"/>
        <v>28</v>
      </c>
      <c r="F1343" t="s">
        <v>7</v>
      </c>
      <c r="G1343" s="6">
        <v>868</v>
      </c>
      <c r="H1343" s="6">
        <f t="shared" si="202"/>
        <v>31</v>
      </c>
      <c r="I1343" s="6">
        <v>28</v>
      </c>
      <c r="J1343" s="6">
        <f t="shared" si="204"/>
        <v>896</v>
      </c>
      <c r="K1343" t="s">
        <v>7</v>
      </c>
      <c r="L1343" t="s">
        <v>181</v>
      </c>
    </row>
    <row r="1344" spans="1:12" x14ac:dyDescent="0.25">
      <c r="A1344">
        <v>1832</v>
      </c>
      <c r="B1344" s="7">
        <v>44523</v>
      </c>
      <c r="C1344" s="7">
        <v>44524</v>
      </c>
      <c r="D1344" s="7">
        <v>44525</v>
      </c>
      <c r="E1344" s="9">
        <f t="shared" si="201"/>
        <v>1</v>
      </c>
      <c r="F1344" t="s">
        <v>7</v>
      </c>
      <c r="G1344" s="6">
        <v>85</v>
      </c>
      <c r="H1344" s="6">
        <f t="shared" si="202"/>
        <v>85</v>
      </c>
      <c r="I1344" s="6">
        <v>3</v>
      </c>
      <c r="J1344" s="6">
        <f t="shared" si="204"/>
        <v>88</v>
      </c>
      <c r="K1344" t="s">
        <v>7</v>
      </c>
      <c r="L1344" t="s">
        <v>181</v>
      </c>
    </row>
    <row r="1345" spans="1:12" x14ac:dyDescent="0.25">
      <c r="A1345">
        <v>1833</v>
      </c>
      <c r="B1345" s="7">
        <v>44510</v>
      </c>
      <c r="C1345" s="7">
        <v>44523</v>
      </c>
      <c r="D1345" s="7">
        <v>44531</v>
      </c>
      <c r="E1345" s="9">
        <f t="shared" si="201"/>
        <v>8</v>
      </c>
      <c r="F1345" t="s">
        <v>7</v>
      </c>
      <c r="G1345" s="6">
        <v>360</v>
      </c>
      <c r="H1345" s="6">
        <f t="shared" si="202"/>
        <v>45</v>
      </c>
      <c r="I1345" s="6">
        <v>3</v>
      </c>
      <c r="J1345" s="6">
        <f t="shared" si="204"/>
        <v>363</v>
      </c>
      <c r="K1345" t="s">
        <v>7</v>
      </c>
      <c r="L1345" t="s">
        <v>181</v>
      </c>
    </row>
    <row r="1346" spans="1:12" x14ac:dyDescent="0.25">
      <c r="A1346">
        <v>1834</v>
      </c>
      <c r="B1346" s="7">
        <f t="shared" ref="B1346:B1347" si="206">C1346</f>
        <v>44526</v>
      </c>
      <c r="C1346" s="7">
        <v>44526</v>
      </c>
      <c r="D1346" s="7">
        <v>44568</v>
      </c>
      <c r="E1346" s="9">
        <f t="shared" si="201"/>
        <v>42</v>
      </c>
      <c r="F1346" t="s">
        <v>7</v>
      </c>
      <c r="G1346" s="6">
        <v>1008</v>
      </c>
      <c r="H1346" s="6">
        <f t="shared" si="202"/>
        <v>24</v>
      </c>
      <c r="J1346" s="6">
        <f t="shared" si="204"/>
        <v>1008</v>
      </c>
      <c r="K1346" t="s">
        <v>7</v>
      </c>
      <c r="L1346" t="s">
        <v>181</v>
      </c>
    </row>
    <row r="1347" spans="1:12" x14ac:dyDescent="0.25">
      <c r="A1347">
        <v>1835</v>
      </c>
      <c r="B1347" s="7">
        <f t="shared" si="206"/>
        <v>44526</v>
      </c>
      <c r="C1347" s="7">
        <v>44526</v>
      </c>
      <c r="D1347" s="7">
        <v>44529</v>
      </c>
      <c r="E1347" s="9">
        <f t="shared" ref="E1347:E1410" si="207">D1347-C1347</f>
        <v>3</v>
      </c>
      <c r="F1347" t="s">
        <v>7</v>
      </c>
      <c r="G1347" s="6">
        <v>170</v>
      </c>
      <c r="H1347" s="6">
        <f t="shared" ref="H1347:H1410" si="208">G1347/E1347</f>
        <v>56.666666666666664</v>
      </c>
      <c r="J1347" s="6">
        <f t="shared" si="204"/>
        <v>170</v>
      </c>
      <c r="K1347" t="s">
        <v>7</v>
      </c>
      <c r="L1347" t="s">
        <v>181</v>
      </c>
    </row>
    <row r="1348" spans="1:12" x14ac:dyDescent="0.25">
      <c r="A1348">
        <v>1836</v>
      </c>
      <c r="B1348" s="7">
        <v>44526</v>
      </c>
      <c r="C1348" s="7">
        <v>44529</v>
      </c>
      <c r="D1348" s="7">
        <v>44543</v>
      </c>
      <c r="E1348" s="9">
        <f t="shared" si="207"/>
        <v>14</v>
      </c>
      <c r="F1348" t="s">
        <v>7</v>
      </c>
      <c r="G1348" s="6">
        <v>420</v>
      </c>
      <c r="H1348" s="6">
        <f t="shared" si="208"/>
        <v>30</v>
      </c>
      <c r="I1348" s="6">
        <v>3</v>
      </c>
      <c r="J1348" s="6">
        <f t="shared" si="204"/>
        <v>423</v>
      </c>
      <c r="K1348" t="s">
        <v>7</v>
      </c>
      <c r="L1348" t="s">
        <v>181</v>
      </c>
    </row>
    <row r="1349" spans="1:12" x14ac:dyDescent="0.25">
      <c r="A1349">
        <v>1837</v>
      </c>
      <c r="B1349" s="7">
        <v>44524</v>
      </c>
      <c r="C1349" s="7">
        <v>44529</v>
      </c>
      <c r="D1349" s="7">
        <v>44539</v>
      </c>
      <c r="E1349" s="9">
        <f t="shared" si="207"/>
        <v>10</v>
      </c>
      <c r="F1349" t="s">
        <v>7</v>
      </c>
      <c r="G1349" s="6">
        <v>280</v>
      </c>
      <c r="H1349" s="6">
        <f t="shared" si="208"/>
        <v>28</v>
      </c>
      <c r="I1349" s="6">
        <v>3</v>
      </c>
      <c r="J1349" s="6">
        <f t="shared" si="204"/>
        <v>283</v>
      </c>
      <c r="K1349" t="s">
        <v>7</v>
      </c>
      <c r="L1349" t="s">
        <v>181</v>
      </c>
    </row>
    <row r="1350" spans="1:12" x14ac:dyDescent="0.25">
      <c r="A1350" t="s">
        <v>104</v>
      </c>
      <c r="B1350" s="7">
        <f t="shared" ref="B1350:B1365" si="209">C1350</f>
        <v>44500</v>
      </c>
      <c r="C1350" s="7">
        <v>44500</v>
      </c>
      <c r="D1350" s="7">
        <v>44530</v>
      </c>
      <c r="E1350" s="9">
        <f t="shared" si="207"/>
        <v>30</v>
      </c>
      <c r="F1350" t="s">
        <v>7</v>
      </c>
      <c r="G1350" s="6">
        <f>553*1.085</f>
        <v>600.005</v>
      </c>
      <c r="H1350" s="6">
        <f t="shared" si="208"/>
        <v>20.000166666666665</v>
      </c>
      <c r="J1350" s="6">
        <f t="shared" si="204"/>
        <v>600.005</v>
      </c>
      <c r="K1350" t="s">
        <v>7</v>
      </c>
      <c r="L1350" t="s">
        <v>181</v>
      </c>
    </row>
    <row r="1351" spans="1:12" x14ac:dyDescent="0.25">
      <c r="A1351" t="s">
        <v>104</v>
      </c>
      <c r="B1351" s="7">
        <f t="shared" si="209"/>
        <v>44500</v>
      </c>
      <c r="C1351" s="7">
        <v>44500</v>
      </c>
      <c r="D1351" s="7">
        <v>44530</v>
      </c>
      <c r="E1351" s="9">
        <f t="shared" si="207"/>
        <v>30</v>
      </c>
      <c r="F1351" t="s">
        <v>7</v>
      </c>
      <c r="G1351" s="6">
        <f>497.7*1.085</f>
        <v>540.00450000000001</v>
      </c>
      <c r="H1351" s="6">
        <f t="shared" si="208"/>
        <v>18.000150000000001</v>
      </c>
      <c r="J1351" s="6">
        <f t="shared" si="204"/>
        <v>540.00450000000001</v>
      </c>
      <c r="K1351" t="s">
        <v>7</v>
      </c>
      <c r="L1351" t="s">
        <v>181</v>
      </c>
    </row>
    <row r="1352" spans="1:12" x14ac:dyDescent="0.25">
      <c r="A1352" t="s">
        <v>105</v>
      </c>
      <c r="B1352" s="7">
        <f t="shared" si="209"/>
        <v>44500</v>
      </c>
      <c r="C1352" s="7">
        <v>44500</v>
      </c>
      <c r="D1352" s="7">
        <v>44530</v>
      </c>
      <c r="E1352" s="9">
        <f t="shared" si="207"/>
        <v>30</v>
      </c>
      <c r="F1352" t="s">
        <v>7</v>
      </c>
      <c r="G1352" s="6">
        <v>1140</v>
      </c>
      <c r="H1352" s="6">
        <f t="shared" si="208"/>
        <v>38</v>
      </c>
      <c r="J1352" s="6">
        <f t="shared" si="204"/>
        <v>1140</v>
      </c>
      <c r="K1352" t="s">
        <v>7</v>
      </c>
      <c r="L1352" t="s">
        <v>181</v>
      </c>
    </row>
    <row r="1353" spans="1:12" x14ac:dyDescent="0.25">
      <c r="A1353" t="s">
        <v>106</v>
      </c>
      <c r="B1353" s="7">
        <f t="shared" si="209"/>
        <v>44500</v>
      </c>
      <c r="C1353" s="7">
        <v>44500</v>
      </c>
      <c r="D1353" s="7">
        <v>44530</v>
      </c>
      <c r="E1353" s="9">
        <f t="shared" si="207"/>
        <v>30</v>
      </c>
      <c r="F1353" t="s">
        <v>7</v>
      </c>
      <c r="G1353" s="6">
        <v>750</v>
      </c>
      <c r="H1353" s="6">
        <f t="shared" si="208"/>
        <v>25</v>
      </c>
      <c r="J1353" s="6">
        <f t="shared" ref="J1353:J1416" si="210">+G1353+I1353</f>
        <v>750</v>
      </c>
      <c r="K1353" t="s">
        <v>7</v>
      </c>
      <c r="L1353" t="s">
        <v>181</v>
      </c>
    </row>
    <row r="1354" spans="1:12" x14ac:dyDescent="0.25">
      <c r="A1354" t="s">
        <v>107</v>
      </c>
      <c r="B1354" s="7">
        <f t="shared" si="209"/>
        <v>44530</v>
      </c>
      <c r="C1354" s="7">
        <v>44530</v>
      </c>
      <c r="D1354" s="7">
        <v>44561</v>
      </c>
      <c r="E1354" s="9">
        <f t="shared" si="207"/>
        <v>31</v>
      </c>
      <c r="F1354" t="s">
        <v>7</v>
      </c>
      <c r="G1354" s="6">
        <v>1178</v>
      </c>
      <c r="H1354" s="6">
        <f t="shared" si="208"/>
        <v>38</v>
      </c>
      <c r="J1354" s="6">
        <f t="shared" si="210"/>
        <v>1178</v>
      </c>
      <c r="K1354" t="s">
        <v>7</v>
      </c>
      <c r="L1354" t="s">
        <v>181</v>
      </c>
    </row>
    <row r="1355" spans="1:12" x14ac:dyDescent="0.25">
      <c r="A1355" t="s">
        <v>108</v>
      </c>
      <c r="B1355" s="7">
        <f t="shared" si="209"/>
        <v>44510</v>
      </c>
      <c r="C1355" s="7">
        <v>44510</v>
      </c>
      <c r="D1355" s="7">
        <v>44540</v>
      </c>
      <c r="E1355" s="9">
        <f t="shared" si="207"/>
        <v>30</v>
      </c>
      <c r="F1355" t="s">
        <v>7</v>
      </c>
      <c r="G1355" s="6">
        <v>750</v>
      </c>
      <c r="H1355" s="6">
        <f t="shared" si="208"/>
        <v>25</v>
      </c>
      <c r="J1355" s="6">
        <f t="shared" si="210"/>
        <v>750</v>
      </c>
      <c r="K1355" t="s">
        <v>7</v>
      </c>
      <c r="L1355" t="s">
        <v>181</v>
      </c>
    </row>
    <row r="1356" spans="1:12" x14ac:dyDescent="0.25">
      <c r="A1356" t="s">
        <v>109</v>
      </c>
      <c r="B1356" s="7">
        <f t="shared" si="209"/>
        <v>44508</v>
      </c>
      <c r="C1356" s="7">
        <v>44508</v>
      </c>
      <c r="D1356" s="7">
        <v>44538</v>
      </c>
      <c r="E1356" s="9">
        <f t="shared" si="207"/>
        <v>30</v>
      </c>
      <c r="F1356" t="s">
        <v>7</v>
      </c>
      <c r="G1356" s="6">
        <v>450</v>
      </c>
      <c r="H1356" s="6">
        <f t="shared" si="208"/>
        <v>15</v>
      </c>
      <c r="J1356" s="6">
        <f t="shared" si="210"/>
        <v>450</v>
      </c>
      <c r="K1356" t="s">
        <v>7</v>
      </c>
      <c r="L1356" t="s">
        <v>181</v>
      </c>
    </row>
    <row r="1357" spans="1:12" x14ac:dyDescent="0.25">
      <c r="A1357" t="s">
        <v>110</v>
      </c>
      <c r="B1357" s="7">
        <f t="shared" si="209"/>
        <v>44484</v>
      </c>
      <c r="C1357" s="7">
        <v>44484</v>
      </c>
      <c r="D1357" s="7">
        <v>44500</v>
      </c>
      <c r="E1357" s="9">
        <f t="shared" si="207"/>
        <v>16</v>
      </c>
      <c r="F1357" t="s">
        <v>7</v>
      </c>
      <c r="G1357" s="6">
        <v>-400</v>
      </c>
      <c r="H1357" s="6">
        <f t="shared" si="208"/>
        <v>-25</v>
      </c>
      <c r="J1357" s="6">
        <f t="shared" si="210"/>
        <v>-400</v>
      </c>
      <c r="K1357" t="s">
        <v>7</v>
      </c>
      <c r="L1357" t="s">
        <v>181</v>
      </c>
    </row>
    <row r="1358" spans="1:12" x14ac:dyDescent="0.25">
      <c r="A1358" t="s">
        <v>111</v>
      </c>
      <c r="B1358" s="7">
        <f t="shared" si="209"/>
        <v>44470</v>
      </c>
      <c r="C1358" s="7">
        <v>44470</v>
      </c>
      <c r="D1358" s="7">
        <v>44500</v>
      </c>
      <c r="E1358" s="9">
        <f t="shared" si="207"/>
        <v>30</v>
      </c>
      <c r="F1358" t="s">
        <v>7</v>
      </c>
      <c r="G1358" s="6">
        <f>553*1.085</f>
        <v>600.005</v>
      </c>
      <c r="H1358" s="6">
        <f t="shared" si="208"/>
        <v>20.000166666666665</v>
      </c>
      <c r="J1358" s="6">
        <f t="shared" si="210"/>
        <v>600.005</v>
      </c>
      <c r="K1358" t="s">
        <v>7</v>
      </c>
      <c r="L1358" t="s">
        <v>181</v>
      </c>
    </row>
    <row r="1359" spans="1:12" x14ac:dyDescent="0.25">
      <c r="A1359" t="s">
        <v>111</v>
      </c>
      <c r="B1359" s="7">
        <f t="shared" si="209"/>
        <v>44470</v>
      </c>
      <c r="C1359" s="7">
        <v>44470</v>
      </c>
      <c r="D1359" s="7">
        <v>44500</v>
      </c>
      <c r="E1359" s="9">
        <f t="shared" si="207"/>
        <v>30</v>
      </c>
      <c r="F1359" t="s">
        <v>7</v>
      </c>
      <c r="G1359" s="6">
        <f>497.7*1.085</f>
        <v>540.00450000000001</v>
      </c>
      <c r="H1359" s="6">
        <f t="shared" si="208"/>
        <v>18.000150000000001</v>
      </c>
      <c r="J1359" s="6">
        <f t="shared" si="210"/>
        <v>540.00450000000001</v>
      </c>
      <c r="K1359" t="s">
        <v>7</v>
      </c>
      <c r="L1359" t="s">
        <v>181</v>
      </c>
    </row>
    <row r="1360" spans="1:12" x14ac:dyDescent="0.25">
      <c r="A1360" t="s">
        <v>112</v>
      </c>
      <c r="B1360" s="7">
        <f t="shared" si="209"/>
        <v>44469</v>
      </c>
      <c r="C1360" s="7">
        <v>44469</v>
      </c>
      <c r="D1360" s="7">
        <v>44500</v>
      </c>
      <c r="E1360" s="9">
        <f t="shared" si="207"/>
        <v>31</v>
      </c>
      <c r="F1360" t="s">
        <v>7</v>
      </c>
      <c r="G1360" s="6">
        <f>714.29*1.085</f>
        <v>775.00464999999997</v>
      </c>
      <c r="H1360" s="6">
        <f t="shared" si="208"/>
        <v>25.000149999999998</v>
      </c>
      <c r="J1360" s="6">
        <f t="shared" si="210"/>
        <v>775.00464999999997</v>
      </c>
      <c r="K1360" t="s">
        <v>7</v>
      </c>
      <c r="L1360" t="s">
        <v>181</v>
      </c>
    </row>
    <row r="1361" spans="1:12" x14ac:dyDescent="0.25">
      <c r="A1361" t="s">
        <v>112</v>
      </c>
      <c r="B1361" s="7">
        <f t="shared" si="209"/>
        <v>44469</v>
      </c>
      <c r="C1361" s="7">
        <v>44469</v>
      </c>
      <c r="D1361" s="7">
        <v>44500</v>
      </c>
      <c r="E1361" s="9">
        <f t="shared" si="207"/>
        <v>31</v>
      </c>
      <c r="F1361" t="s">
        <v>7</v>
      </c>
      <c r="G1361" s="6">
        <v>775</v>
      </c>
      <c r="H1361" s="6">
        <f t="shared" si="208"/>
        <v>25</v>
      </c>
      <c r="J1361" s="6">
        <f t="shared" si="210"/>
        <v>775</v>
      </c>
      <c r="K1361" t="s">
        <v>7</v>
      </c>
      <c r="L1361" t="s">
        <v>181</v>
      </c>
    </row>
    <row r="1362" spans="1:12" x14ac:dyDescent="0.25">
      <c r="A1362" t="s">
        <v>113</v>
      </c>
      <c r="B1362" s="7">
        <f t="shared" si="209"/>
        <v>44470</v>
      </c>
      <c r="C1362" s="7">
        <v>44470</v>
      </c>
      <c r="D1362" s="7">
        <v>44500</v>
      </c>
      <c r="E1362" s="9">
        <f t="shared" si="207"/>
        <v>30</v>
      </c>
      <c r="F1362" t="s">
        <v>7</v>
      </c>
      <c r="G1362" s="6">
        <v>1178</v>
      </c>
      <c r="H1362" s="6">
        <f t="shared" si="208"/>
        <v>39.266666666666666</v>
      </c>
      <c r="J1362" s="6">
        <f t="shared" si="210"/>
        <v>1178</v>
      </c>
      <c r="K1362" t="s">
        <v>7</v>
      </c>
      <c r="L1362" t="s">
        <v>181</v>
      </c>
    </row>
    <row r="1363" spans="1:12" x14ac:dyDescent="0.25">
      <c r="A1363" t="s">
        <v>114</v>
      </c>
      <c r="B1363" s="7">
        <f t="shared" si="209"/>
        <v>44483</v>
      </c>
      <c r="C1363" s="7">
        <v>44483</v>
      </c>
      <c r="D1363" s="7">
        <v>44491</v>
      </c>
      <c r="E1363" s="9">
        <f t="shared" si="207"/>
        <v>8</v>
      </c>
      <c r="F1363" t="s">
        <v>7</v>
      </c>
      <c r="G1363" s="6">
        <v>160</v>
      </c>
      <c r="H1363" s="6">
        <f t="shared" si="208"/>
        <v>20</v>
      </c>
      <c r="J1363" s="6">
        <f t="shared" si="210"/>
        <v>160</v>
      </c>
      <c r="K1363" t="s">
        <v>7</v>
      </c>
      <c r="L1363" t="s">
        <v>181</v>
      </c>
    </row>
    <row r="1364" spans="1:12" x14ac:dyDescent="0.25">
      <c r="A1364" t="s">
        <v>115</v>
      </c>
      <c r="B1364" s="7">
        <f t="shared" si="209"/>
        <v>44478</v>
      </c>
      <c r="C1364" s="7">
        <v>44478</v>
      </c>
      <c r="D1364" s="7">
        <v>44508</v>
      </c>
      <c r="E1364" s="9">
        <f t="shared" si="207"/>
        <v>30</v>
      </c>
      <c r="F1364" t="s">
        <v>7</v>
      </c>
      <c r="G1364" s="6">
        <v>450</v>
      </c>
      <c r="H1364" s="6">
        <f t="shared" si="208"/>
        <v>15</v>
      </c>
      <c r="J1364" s="6">
        <f t="shared" si="210"/>
        <v>450</v>
      </c>
      <c r="K1364" t="s">
        <v>7</v>
      </c>
      <c r="L1364" t="s">
        <v>181</v>
      </c>
    </row>
    <row r="1365" spans="1:12" x14ac:dyDescent="0.25">
      <c r="A1365" t="s">
        <v>116</v>
      </c>
      <c r="B1365" s="7">
        <f t="shared" si="209"/>
        <v>44482</v>
      </c>
      <c r="C1365" s="7">
        <v>44482</v>
      </c>
      <c r="D1365" s="7">
        <v>44510</v>
      </c>
      <c r="E1365" s="9">
        <f t="shared" si="207"/>
        <v>28</v>
      </c>
      <c r="F1365" t="s">
        <v>7</v>
      </c>
      <c r="G1365" s="6">
        <v>700</v>
      </c>
      <c r="H1365" s="6">
        <f t="shared" si="208"/>
        <v>25</v>
      </c>
      <c r="J1365" s="6">
        <f t="shared" si="210"/>
        <v>700</v>
      </c>
      <c r="K1365" t="s">
        <v>7</v>
      </c>
      <c r="L1365" t="s">
        <v>181</v>
      </c>
    </row>
    <row r="1366" spans="1:12" x14ac:dyDescent="0.25">
      <c r="A1366" s="19">
        <v>1487</v>
      </c>
      <c r="B1366" s="20">
        <v>44293</v>
      </c>
      <c r="C1366" s="20">
        <v>44490</v>
      </c>
      <c r="D1366" s="20">
        <v>44506</v>
      </c>
      <c r="E1366" s="9">
        <f t="shared" si="207"/>
        <v>16</v>
      </c>
      <c r="F1366" s="19" t="s">
        <v>8</v>
      </c>
      <c r="G1366" s="21">
        <v>448</v>
      </c>
      <c r="H1366" s="6">
        <f t="shared" si="208"/>
        <v>28</v>
      </c>
      <c r="I1366" s="21">
        <v>73</v>
      </c>
      <c r="J1366" s="21">
        <f t="shared" si="210"/>
        <v>521</v>
      </c>
      <c r="K1366" t="s">
        <v>7</v>
      </c>
      <c r="L1366" t="s">
        <v>181</v>
      </c>
    </row>
    <row r="1367" spans="1:12" x14ac:dyDescent="0.25">
      <c r="A1367" s="19">
        <v>1488</v>
      </c>
      <c r="B1367" s="20">
        <v>44293</v>
      </c>
      <c r="C1367" s="20">
        <v>44490</v>
      </c>
      <c r="D1367" s="20">
        <v>44500</v>
      </c>
      <c r="E1367" s="9">
        <f t="shared" si="207"/>
        <v>10</v>
      </c>
      <c r="F1367" s="19" t="s">
        <v>8</v>
      </c>
      <c r="G1367" s="21">
        <v>300</v>
      </c>
      <c r="H1367" s="6">
        <f t="shared" si="208"/>
        <v>30</v>
      </c>
      <c r="I1367" s="21">
        <v>93</v>
      </c>
      <c r="J1367" s="21">
        <f t="shared" si="210"/>
        <v>393</v>
      </c>
      <c r="K1367" t="s">
        <v>7</v>
      </c>
      <c r="L1367" t="s">
        <v>181</v>
      </c>
    </row>
    <row r="1368" spans="1:12" x14ac:dyDescent="0.25">
      <c r="A1368">
        <v>1611</v>
      </c>
      <c r="B1368" s="7">
        <v>44386</v>
      </c>
      <c r="C1368" s="7">
        <v>44470</v>
      </c>
      <c r="D1368" s="7">
        <v>44485</v>
      </c>
      <c r="E1368" s="9">
        <f t="shared" si="207"/>
        <v>15</v>
      </c>
      <c r="F1368" t="s">
        <v>8</v>
      </c>
      <c r="G1368" s="6">
        <v>450</v>
      </c>
      <c r="H1368" s="6">
        <f t="shared" si="208"/>
        <v>30</v>
      </c>
      <c r="I1368" s="6">
        <v>83</v>
      </c>
      <c r="J1368" s="6">
        <f t="shared" si="210"/>
        <v>533</v>
      </c>
      <c r="K1368" t="s">
        <v>7</v>
      </c>
      <c r="L1368" t="s">
        <v>181</v>
      </c>
    </row>
    <row r="1369" spans="1:12" x14ac:dyDescent="0.25">
      <c r="A1369">
        <v>1682</v>
      </c>
      <c r="B1369" s="7">
        <v>44433</v>
      </c>
      <c r="C1369" s="7">
        <v>44474</v>
      </c>
      <c r="D1369" s="7">
        <v>44513</v>
      </c>
      <c r="E1369" s="9">
        <f t="shared" si="207"/>
        <v>39</v>
      </c>
      <c r="F1369" t="s">
        <v>8</v>
      </c>
      <c r="G1369" s="6">
        <v>975</v>
      </c>
      <c r="H1369" s="6">
        <f t="shared" si="208"/>
        <v>25</v>
      </c>
      <c r="I1369" s="6">
        <v>73</v>
      </c>
      <c r="J1369" s="6">
        <f t="shared" si="210"/>
        <v>1048</v>
      </c>
      <c r="K1369" t="s">
        <v>7</v>
      </c>
      <c r="L1369" t="s">
        <v>181</v>
      </c>
    </row>
    <row r="1370" spans="1:12" x14ac:dyDescent="0.25">
      <c r="A1370">
        <v>1701</v>
      </c>
      <c r="B1370" s="7">
        <v>44442</v>
      </c>
      <c r="C1370" s="7">
        <v>44474</v>
      </c>
      <c r="D1370" s="7">
        <v>44485</v>
      </c>
      <c r="E1370" s="9">
        <f t="shared" si="207"/>
        <v>11</v>
      </c>
      <c r="F1370" t="s">
        <v>8</v>
      </c>
      <c r="G1370" s="6">
        <v>420</v>
      </c>
      <c r="H1370" s="6">
        <f t="shared" si="208"/>
        <v>38.18181818181818</v>
      </c>
      <c r="I1370" s="6">
        <v>63</v>
      </c>
      <c r="J1370" s="6">
        <f t="shared" si="210"/>
        <v>483</v>
      </c>
      <c r="K1370" t="s">
        <v>7</v>
      </c>
      <c r="L1370" t="s">
        <v>181</v>
      </c>
    </row>
    <row r="1371" spans="1:12" x14ac:dyDescent="0.25">
      <c r="A1371">
        <v>1719</v>
      </c>
      <c r="B1371" s="7">
        <v>44460</v>
      </c>
      <c r="C1371" s="7">
        <v>44476</v>
      </c>
      <c r="D1371" s="7">
        <v>44491</v>
      </c>
      <c r="E1371" s="9">
        <f t="shared" si="207"/>
        <v>15</v>
      </c>
      <c r="F1371" t="s">
        <v>7</v>
      </c>
      <c r="G1371" s="6">
        <v>555</v>
      </c>
      <c r="H1371" s="6">
        <f t="shared" si="208"/>
        <v>37</v>
      </c>
      <c r="I1371" s="6">
        <v>3</v>
      </c>
      <c r="J1371" s="6">
        <f t="shared" si="210"/>
        <v>558</v>
      </c>
      <c r="K1371" t="s">
        <v>7</v>
      </c>
      <c r="L1371" t="s">
        <v>181</v>
      </c>
    </row>
    <row r="1372" spans="1:12" x14ac:dyDescent="0.25">
      <c r="A1372">
        <v>1724</v>
      </c>
      <c r="B1372" s="7">
        <v>44461</v>
      </c>
      <c r="C1372" s="7">
        <v>44469</v>
      </c>
      <c r="D1372" s="7">
        <v>44499</v>
      </c>
      <c r="E1372" s="9">
        <f t="shared" si="207"/>
        <v>30</v>
      </c>
      <c r="F1372" t="s">
        <v>8</v>
      </c>
      <c r="G1372" s="6">
        <v>600</v>
      </c>
      <c r="H1372" s="6">
        <f t="shared" si="208"/>
        <v>20</v>
      </c>
      <c r="I1372" s="6">
        <v>83</v>
      </c>
      <c r="J1372" s="6">
        <f t="shared" si="210"/>
        <v>683</v>
      </c>
      <c r="K1372" t="s">
        <v>7</v>
      </c>
      <c r="L1372" t="s">
        <v>181</v>
      </c>
    </row>
    <row r="1373" spans="1:12" x14ac:dyDescent="0.25">
      <c r="A1373">
        <v>1726</v>
      </c>
      <c r="B1373" s="7">
        <v>44463</v>
      </c>
      <c r="C1373" s="7">
        <v>44490</v>
      </c>
      <c r="D1373" s="7">
        <v>44502</v>
      </c>
      <c r="E1373" s="9">
        <f t="shared" si="207"/>
        <v>12</v>
      </c>
      <c r="F1373" t="s">
        <v>8</v>
      </c>
      <c r="G1373" s="6">
        <v>360</v>
      </c>
      <c r="H1373" s="6">
        <f t="shared" si="208"/>
        <v>30</v>
      </c>
      <c r="I1373" s="6">
        <v>13</v>
      </c>
      <c r="J1373" s="6">
        <f t="shared" si="210"/>
        <v>373</v>
      </c>
      <c r="K1373" t="s">
        <v>7</v>
      </c>
      <c r="L1373" t="s">
        <v>181</v>
      </c>
    </row>
    <row r="1374" spans="1:12" x14ac:dyDescent="0.25">
      <c r="A1374">
        <v>1727</v>
      </c>
      <c r="B1374" s="7">
        <v>44461</v>
      </c>
      <c r="C1374" s="7">
        <v>44483</v>
      </c>
      <c r="D1374" s="7">
        <v>44496</v>
      </c>
      <c r="E1374" s="9">
        <f t="shared" si="207"/>
        <v>13</v>
      </c>
      <c r="F1374" t="s">
        <v>8</v>
      </c>
      <c r="G1374" s="6">
        <v>392</v>
      </c>
      <c r="H1374" s="6">
        <f t="shared" si="208"/>
        <v>30.153846153846153</v>
      </c>
      <c r="I1374" s="6">
        <v>73</v>
      </c>
      <c r="J1374" s="6">
        <f t="shared" si="210"/>
        <v>465</v>
      </c>
      <c r="K1374" t="s">
        <v>7</v>
      </c>
      <c r="L1374" t="s">
        <v>181</v>
      </c>
    </row>
    <row r="1375" spans="1:12" x14ac:dyDescent="0.25">
      <c r="A1375">
        <v>1728</v>
      </c>
      <c r="B1375" s="7">
        <f>C1375</f>
        <v>44466</v>
      </c>
      <c r="C1375" s="7">
        <v>44466</v>
      </c>
      <c r="D1375" s="7">
        <v>44495</v>
      </c>
      <c r="E1375" s="9">
        <f t="shared" si="207"/>
        <v>29</v>
      </c>
      <c r="F1375" t="s">
        <v>7</v>
      </c>
      <c r="G1375" s="6">
        <v>783</v>
      </c>
      <c r="H1375" s="6">
        <f t="shared" si="208"/>
        <v>27</v>
      </c>
      <c r="I1375" s="6">
        <v>3</v>
      </c>
      <c r="J1375" s="6">
        <f t="shared" si="210"/>
        <v>786</v>
      </c>
      <c r="K1375" t="s">
        <v>7</v>
      </c>
      <c r="L1375" t="s">
        <v>181</v>
      </c>
    </row>
    <row r="1376" spans="1:12" x14ac:dyDescent="0.25">
      <c r="A1376">
        <v>1733</v>
      </c>
      <c r="B1376" s="7">
        <v>44459</v>
      </c>
      <c r="C1376" s="7">
        <v>44472</v>
      </c>
      <c r="D1376" s="7">
        <v>44487</v>
      </c>
      <c r="E1376" s="9">
        <f t="shared" si="207"/>
        <v>15</v>
      </c>
      <c r="F1376" t="s">
        <v>8</v>
      </c>
      <c r="G1376" s="6">
        <v>560</v>
      </c>
      <c r="H1376" s="6">
        <f t="shared" si="208"/>
        <v>37.333333333333336</v>
      </c>
      <c r="I1376" s="6">
        <v>93</v>
      </c>
      <c r="J1376" s="6">
        <f t="shared" si="210"/>
        <v>653</v>
      </c>
      <c r="K1376" t="s">
        <v>7</v>
      </c>
      <c r="L1376" t="s">
        <v>181</v>
      </c>
    </row>
    <row r="1377" spans="1:12" x14ac:dyDescent="0.25">
      <c r="A1377">
        <v>1734</v>
      </c>
      <c r="B1377" s="7">
        <v>44382</v>
      </c>
      <c r="C1377" s="7">
        <v>44468</v>
      </c>
      <c r="D1377" s="7">
        <v>44499</v>
      </c>
      <c r="E1377" s="9">
        <f t="shared" si="207"/>
        <v>31</v>
      </c>
      <c r="F1377" t="s">
        <v>7</v>
      </c>
      <c r="G1377" s="6">
        <f>31*15</f>
        <v>465</v>
      </c>
      <c r="H1377" s="6">
        <f t="shared" si="208"/>
        <v>15</v>
      </c>
      <c r="I1377" s="6">
        <v>3</v>
      </c>
      <c r="J1377" s="6">
        <f t="shared" si="210"/>
        <v>468</v>
      </c>
      <c r="K1377" t="s">
        <v>7</v>
      </c>
      <c r="L1377" t="s">
        <v>181</v>
      </c>
    </row>
    <row r="1378" spans="1:12" x14ac:dyDescent="0.25">
      <c r="A1378">
        <v>1734</v>
      </c>
      <c r="B1378" s="7">
        <v>44382</v>
      </c>
      <c r="C1378" s="7">
        <v>44522</v>
      </c>
      <c r="D1378" s="7">
        <v>44552</v>
      </c>
      <c r="E1378" s="9">
        <f t="shared" si="207"/>
        <v>30</v>
      </c>
      <c r="F1378" t="s">
        <v>7</v>
      </c>
      <c r="G1378" s="6">
        <f>15*30</f>
        <v>450</v>
      </c>
      <c r="H1378" s="6">
        <f t="shared" si="208"/>
        <v>15</v>
      </c>
      <c r="J1378" s="6">
        <f t="shared" si="210"/>
        <v>450</v>
      </c>
      <c r="K1378" t="s">
        <v>7</v>
      </c>
      <c r="L1378" t="s">
        <v>181</v>
      </c>
    </row>
    <row r="1379" spans="1:12" x14ac:dyDescent="0.25">
      <c r="A1379">
        <v>1735</v>
      </c>
      <c r="B1379" s="7">
        <v>44470</v>
      </c>
      <c r="C1379" s="7">
        <v>44475</v>
      </c>
      <c r="D1379" s="7">
        <v>44502</v>
      </c>
      <c r="E1379" s="9">
        <f t="shared" si="207"/>
        <v>27</v>
      </c>
      <c r="F1379" t="s">
        <v>7</v>
      </c>
      <c r="G1379" s="6">
        <v>945</v>
      </c>
      <c r="H1379" s="6">
        <f t="shared" si="208"/>
        <v>35</v>
      </c>
      <c r="I1379" s="6">
        <v>3</v>
      </c>
      <c r="J1379" s="6">
        <f t="shared" si="210"/>
        <v>948</v>
      </c>
      <c r="K1379" t="s">
        <v>7</v>
      </c>
      <c r="L1379" t="s">
        <v>181</v>
      </c>
    </row>
    <row r="1380" spans="1:12" x14ac:dyDescent="0.25">
      <c r="A1380">
        <v>1737</v>
      </c>
      <c r="B1380" s="7">
        <v>44467</v>
      </c>
      <c r="C1380" s="7">
        <v>44469</v>
      </c>
      <c r="D1380" s="7">
        <v>44499</v>
      </c>
      <c r="E1380" s="9">
        <f t="shared" si="207"/>
        <v>30</v>
      </c>
      <c r="F1380" t="s">
        <v>7</v>
      </c>
      <c r="G1380" s="6">
        <v>720</v>
      </c>
      <c r="H1380" s="6">
        <f t="shared" si="208"/>
        <v>24</v>
      </c>
      <c r="J1380" s="6">
        <f t="shared" si="210"/>
        <v>720</v>
      </c>
      <c r="K1380" t="s">
        <v>7</v>
      </c>
      <c r="L1380" t="s">
        <v>181</v>
      </c>
    </row>
    <row r="1381" spans="1:12" x14ac:dyDescent="0.25">
      <c r="A1381">
        <v>1738</v>
      </c>
      <c r="B1381" s="7">
        <v>44323</v>
      </c>
      <c r="C1381" s="7">
        <v>44469</v>
      </c>
      <c r="D1381" s="7">
        <v>44487</v>
      </c>
      <c r="E1381" s="9">
        <f t="shared" si="207"/>
        <v>18</v>
      </c>
      <c r="F1381" t="s">
        <v>7</v>
      </c>
      <c r="G1381" s="6">
        <v>468</v>
      </c>
      <c r="H1381" s="6">
        <f t="shared" si="208"/>
        <v>26</v>
      </c>
      <c r="I1381" s="6">
        <v>3</v>
      </c>
      <c r="J1381" s="6">
        <f t="shared" si="210"/>
        <v>471</v>
      </c>
      <c r="K1381" t="s">
        <v>7</v>
      </c>
      <c r="L1381" t="s">
        <v>181</v>
      </c>
    </row>
    <row r="1382" spans="1:12" x14ac:dyDescent="0.25">
      <c r="A1382">
        <v>1740</v>
      </c>
      <c r="B1382" s="7">
        <f>C1382</f>
        <v>44469</v>
      </c>
      <c r="C1382" s="7">
        <v>44469</v>
      </c>
      <c r="D1382" s="7">
        <v>44485</v>
      </c>
      <c r="E1382" s="9">
        <f t="shared" si="207"/>
        <v>16</v>
      </c>
      <c r="F1382" t="s">
        <v>7</v>
      </c>
      <c r="G1382" s="6">
        <v>448</v>
      </c>
      <c r="H1382" s="6">
        <f t="shared" si="208"/>
        <v>28</v>
      </c>
      <c r="I1382" s="6">
        <v>3</v>
      </c>
      <c r="J1382" s="6">
        <f t="shared" si="210"/>
        <v>451</v>
      </c>
      <c r="K1382" t="s">
        <v>7</v>
      </c>
      <c r="L1382" t="s">
        <v>181</v>
      </c>
    </row>
    <row r="1383" spans="1:12" x14ac:dyDescent="0.25">
      <c r="A1383">
        <v>1741</v>
      </c>
      <c r="B1383" s="7">
        <v>44467</v>
      </c>
      <c r="C1383" s="7">
        <v>44497</v>
      </c>
      <c r="D1383" s="7">
        <v>44511</v>
      </c>
      <c r="E1383" s="9">
        <f t="shared" si="207"/>
        <v>14</v>
      </c>
      <c r="F1383" t="s">
        <v>8</v>
      </c>
      <c r="G1383" s="6">
        <v>518</v>
      </c>
      <c r="H1383" s="6">
        <f t="shared" si="208"/>
        <v>37</v>
      </c>
      <c r="I1383" s="6">
        <v>73</v>
      </c>
      <c r="J1383" s="6">
        <f t="shared" si="210"/>
        <v>591</v>
      </c>
      <c r="K1383" t="s">
        <v>7</v>
      </c>
      <c r="L1383" t="s">
        <v>181</v>
      </c>
    </row>
    <row r="1384" spans="1:12" x14ac:dyDescent="0.25">
      <c r="A1384">
        <v>1743</v>
      </c>
      <c r="B1384" s="7">
        <v>44466</v>
      </c>
      <c r="C1384" s="7">
        <v>44472</v>
      </c>
      <c r="D1384" s="7">
        <v>44484</v>
      </c>
      <c r="E1384" s="9">
        <f t="shared" si="207"/>
        <v>12</v>
      </c>
      <c r="F1384" t="s">
        <v>8</v>
      </c>
      <c r="G1384" s="6">
        <v>546</v>
      </c>
      <c r="H1384" s="6">
        <f t="shared" si="208"/>
        <v>45.5</v>
      </c>
      <c r="I1384" s="6">
        <v>88</v>
      </c>
      <c r="J1384" s="6">
        <f t="shared" si="210"/>
        <v>634</v>
      </c>
      <c r="K1384" t="s">
        <v>7</v>
      </c>
      <c r="L1384" t="s">
        <v>181</v>
      </c>
    </row>
    <row r="1385" spans="1:12" x14ac:dyDescent="0.25">
      <c r="A1385" s="13">
        <v>1745</v>
      </c>
      <c r="B1385" s="14">
        <v>44468</v>
      </c>
      <c r="C1385" s="14">
        <v>44490</v>
      </c>
      <c r="D1385" s="14">
        <v>44502</v>
      </c>
      <c r="E1385" s="9">
        <f t="shared" si="207"/>
        <v>12</v>
      </c>
      <c r="F1385" s="13" t="s">
        <v>8</v>
      </c>
      <c r="G1385" s="15">
        <v>528</v>
      </c>
      <c r="H1385" s="6">
        <f t="shared" si="208"/>
        <v>44</v>
      </c>
      <c r="I1385" s="15">
        <v>73</v>
      </c>
      <c r="J1385" s="15">
        <f t="shared" si="210"/>
        <v>601</v>
      </c>
      <c r="K1385" t="s">
        <v>7</v>
      </c>
      <c r="L1385" t="s">
        <v>181</v>
      </c>
    </row>
    <row r="1386" spans="1:12" x14ac:dyDescent="0.25">
      <c r="A1386" s="13">
        <v>1746</v>
      </c>
      <c r="B1386" s="14">
        <v>44468</v>
      </c>
      <c r="C1386" s="14">
        <v>44490</v>
      </c>
      <c r="D1386" s="14">
        <v>44502</v>
      </c>
      <c r="E1386" s="9">
        <f t="shared" si="207"/>
        <v>12</v>
      </c>
      <c r="F1386" s="13" t="s">
        <v>8</v>
      </c>
      <c r="G1386" s="15">
        <v>528</v>
      </c>
      <c r="H1386" s="6">
        <f t="shared" si="208"/>
        <v>44</v>
      </c>
      <c r="I1386" s="15">
        <v>73</v>
      </c>
      <c r="J1386" s="15">
        <f t="shared" si="210"/>
        <v>601</v>
      </c>
      <c r="K1386" t="s">
        <v>7</v>
      </c>
      <c r="L1386" t="s">
        <v>181</v>
      </c>
    </row>
    <row r="1387" spans="1:12" x14ac:dyDescent="0.25">
      <c r="A1387">
        <v>1747</v>
      </c>
      <c r="B1387" s="7">
        <f t="shared" ref="B1387:B1389" si="211">C1387</f>
        <v>44469</v>
      </c>
      <c r="C1387" s="7">
        <v>44469</v>
      </c>
      <c r="D1387" s="7">
        <v>44478</v>
      </c>
      <c r="E1387" s="9">
        <f t="shared" si="207"/>
        <v>9</v>
      </c>
      <c r="F1387" t="s">
        <v>7</v>
      </c>
      <c r="G1387" s="6">
        <v>180</v>
      </c>
      <c r="H1387" s="6">
        <f t="shared" si="208"/>
        <v>20</v>
      </c>
      <c r="J1387" s="6">
        <f t="shared" si="210"/>
        <v>180</v>
      </c>
      <c r="K1387" t="s">
        <v>7</v>
      </c>
      <c r="L1387" t="s">
        <v>181</v>
      </c>
    </row>
    <row r="1388" spans="1:12" x14ac:dyDescent="0.25">
      <c r="A1388">
        <v>1748</v>
      </c>
      <c r="B1388" s="7">
        <f t="shared" si="211"/>
        <v>44473</v>
      </c>
      <c r="C1388" s="7">
        <v>44473</v>
      </c>
      <c r="D1388" s="7">
        <v>44473</v>
      </c>
      <c r="E1388" s="9">
        <f t="shared" si="207"/>
        <v>0</v>
      </c>
      <c r="F1388" t="s">
        <v>7</v>
      </c>
      <c r="G1388" s="6">
        <v>45</v>
      </c>
      <c r="H1388" s="6" t="e">
        <f t="shared" si="208"/>
        <v>#DIV/0!</v>
      </c>
      <c r="I1388" s="6">
        <v>3</v>
      </c>
      <c r="J1388" s="6">
        <f t="shared" si="210"/>
        <v>48</v>
      </c>
      <c r="K1388" t="s">
        <v>7</v>
      </c>
      <c r="L1388" t="s">
        <v>181</v>
      </c>
    </row>
    <row r="1389" spans="1:12" x14ac:dyDescent="0.25">
      <c r="A1389">
        <v>1749</v>
      </c>
      <c r="B1389" s="7">
        <f t="shared" si="211"/>
        <v>44473</v>
      </c>
      <c r="C1389" s="7">
        <v>44473</v>
      </c>
      <c r="D1389" s="7">
        <v>44500</v>
      </c>
      <c r="E1389" s="9">
        <f t="shared" si="207"/>
        <v>27</v>
      </c>
      <c r="F1389" t="s">
        <v>7</v>
      </c>
      <c r="G1389" s="6">
        <v>540</v>
      </c>
      <c r="H1389" s="6">
        <f t="shared" si="208"/>
        <v>20</v>
      </c>
      <c r="J1389" s="6">
        <f t="shared" si="210"/>
        <v>540</v>
      </c>
      <c r="K1389" t="s">
        <v>7</v>
      </c>
      <c r="L1389" t="s">
        <v>181</v>
      </c>
    </row>
    <row r="1390" spans="1:12" x14ac:dyDescent="0.25">
      <c r="A1390">
        <v>1750</v>
      </c>
      <c r="B1390" s="7">
        <v>44417</v>
      </c>
      <c r="C1390" s="7">
        <v>44480</v>
      </c>
      <c r="D1390" s="7">
        <v>44491</v>
      </c>
      <c r="E1390" s="9">
        <f t="shared" si="207"/>
        <v>11</v>
      </c>
      <c r="F1390" t="s">
        <v>7</v>
      </c>
      <c r="G1390" s="6">
        <v>407</v>
      </c>
      <c r="H1390" s="6">
        <f t="shared" si="208"/>
        <v>37</v>
      </c>
      <c r="I1390" s="6">
        <v>3</v>
      </c>
      <c r="J1390" s="6">
        <f t="shared" si="210"/>
        <v>410</v>
      </c>
      <c r="K1390" t="s">
        <v>7</v>
      </c>
      <c r="L1390" t="s">
        <v>181</v>
      </c>
    </row>
    <row r="1391" spans="1:12" x14ac:dyDescent="0.25">
      <c r="A1391">
        <v>1751</v>
      </c>
      <c r="B1391" s="7">
        <f>C1391</f>
        <v>44473</v>
      </c>
      <c r="C1391" s="7">
        <v>44473</v>
      </c>
      <c r="D1391" s="7">
        <v>44489</v>
      </c>
      <c r="E1391" s="9">
        <f t="shared" si="207"/>
        <v>16</v>
      </c>
      <c r="F1391" t="s">
        <v>8</v>
      </c>
      <c r="G1391" s="6">
        <v>448</v>
      </c>
      <c r="H1391" s="6">
        <f t="shared" si="208"/>
        <v>28</v>
      </c>
      <c r="I1391" s="6">
        <v>43</v>
      </c>
      <c r="J1391" s="6">
        <f t="shared" si="210"/>
        <v>491</v>
      </c>
      <c r="K1391" t="s">
        <v>7</v>
      </c>
      <c r="L1391" t="s">
        <v>181</v>
      </c>
    </row>
    <row r="1392" spans="1:12" x14ac:dyDescent="0.25">
      <c r="A1392">
        <v>1752</v>
      </c>
      <c r="B1392" s="7">
        <v>44473</v>
      </c>
      <c r="C1392" s="7">
        <v>44483</v>
      </c>
      <c r="D1392" s="7">
        <v>44498</v>
      </c>
      <c r="E1392" s="9">
        <f t="shared" si="207"/>
        <v>15</v>
      </c>
      <c r="F1392" t="s">
        <v>8</v>
      </c>
      <c r="G1392" s="6">
        <v>560</v>
      </c>
      <c r="H1392" s="6">
        <f t="shared" si="208"/>
        <v>37.333333333333336</v>
      </c>
      <c r="I1392" s="6">
        <v>73</v>
      </c>
      <c r="J1392" s="6">
        <f t="shared" si="210"/>
        <v>633</v>
      </c>
      <c r="K1392" t="s">
        <v>7</v>
      </c>
      <c r="L1392" t="s">
        <v>181</v>
      </c>
    </row>
    <row r="1393" spans="1:12" x14ac:dyDescent="0.25">
      <c r="A1393">
        <v>1753</v>
      </c>
      <c r="B1393" s="7">
        <v>44442</v>
      </c>
      <c r="C1393" s="7">
        <v>44475</v>
      </c>
      <c r="D1393" s="7">
        <v>44484</v>
      </c>
      <c r="E1393" s="9">
        <f t="shared" si="207"/>
        <v>9</v>
      </c>
      <c r="F1393" t="s">
        <v>7</v>
      </c>
      <c r="G1393" s="6">
        <v>350</v>
      </c>
      <c r="H1393" s="6">
        <f t="shared" si="208"/>
        <v>38.888888888888886</v>
      </c>
      <c r="J1393" s="6">
        <f t="shared" si="210"/>
        <v>350</v>
      </c>
      <c r="K1393" t="s">
        <v>7</v>
      </c>
      <c r="L1393" t="s">
        <v>181</v>
      </c>
    </row>
    <row r="1394" spans="1:12" x14ac:dyDescent="0.25">
      <c r="A1394">
        <v>1756</v>
      </c>
      <c r="B1394" s="7">
        <v>44475</v>
      </c>
      <c r="C1394" s="7">
        <v>44476</v>
      </c>
      <c r="D1394" s="7">
        <v>44518</v>
      </c>
      <c r="E1394" s="9">
        <f t="shared" si="207"/>
        <v>42</v>
      </c>
      <c r="F1394" t="s">
        <v>8</v>
      </c>
      <c r="G1394" s="6">
        <v>924</v>
      </c>
      <c r="H1394" s="6">
        <f t="shared" si="208"/>
        <v>22</v>
      </c>
      <c r="I1394" s="6">
        <v>43</v>
      </c>
      <c r="J1394" s="6">
        <f t="shared" si="210"/>
        <v>967</v>
      </c>
      <c r="K1394" t="s">
        <v>7</v>
      </c>
      <c r="L1394" t="s">
        <v>181</v>
      </c>
    </row>
    <row r="1395" spans="1:12" x14ac:dyDescent="0.25">
      <c r="A1395">
        <v>1757</v>
      </c>
      <c r="B1395" s="7">
        <v>44474</v>
      </c>
      <c r="C1395" s="7">
        <v>44483</v>
      </c>
      <c r="D1395" s="7">
        <v>44530</v>
      </c>
      <c r="E1395" s="9">
        <f t="shared" si="207"/>
        <v>47</v>
      </c>
      <c r="F1395" t="s">
        <v>8</v>
      </c>
      <c r="G1395" s="6">
        <v>940</v>
      </c>
      <c r="H1395" s="6">
        <f t="shared" si="208"/>
        <v>20</v>
      </c>
      <c r="I1395" s="6">
        <v>83</v>
      </c>
      <c r="J1395" s="6">
        <f t="shared" si="210"/>
        <v>1023</v>
      </c>
      <c r="K1395" t="s">
        <v>7</v>
      </c>
      <c r="L1395" t="s">
        <v>181</v>
      </c>
    </row>
    <row r="1396" spans="1:12" x14ac:dyDescent="0.25">
      <c r="A1396">
        <v>1760</v>
      </c>
      <c r="B1396" s="7">
        <v>44454</v>
      </c>
      <c r="C1396" s="7">
        <v>44478</v>
      </c>
      <c r="D1396" s="7">
        <v>44495</v>
      </c>
      <c r="E1396" s="9">
        <f t="shared" si="207"/>
        <v>17</v>
      </c>
      <c r="F1396" t="s">
        <v>7</v>
      </c>
      <c r="G1396" s="6">
        <v>442</v>
      </c>
      <c r="H1396" s="6">
        <f t="shared" si="208"/>
        <v>26</v>
      </c>
      <c r="I1396" s="6">
        <v>13</v>
      </c>
      <c r="J1396" s="6">
        <f t="shared" si="210"/>
        <v>455</v>
      </c>
      <c r="K1396" t="s">
        <v>7</v>
      </c>
      <c r="L1396" t="s">
        <v>181</v>
      </c>
    </row>
    <row r="1397" spans="1:12" x14ac:dyDescent="0.25">
      <c r="A1397">
        <v>1762</v>
      </c>
      <c r="B1397" s="7">
        <v>44475</v>
      </c>
      <c r="C1397" s="7">
        <v>44485</v>
      </c>
      <c r="D1397" s="7">
        <v>44500</v>
      </c>
      <c r="E1397" s="9">
        <f t="shared" si="207"/>
        <v>15</v>
      </c>
      <c r="F1397" t="s">
        <v>8</v>
      </c>
      <c r="G1397" s="6">
        <v>480</v>
      </c>
      <c r="H1397" s="6">
        <f t="shared" si="208"/>
        <v>32</v>
      </c>
      <c r="I1397" s="6">
        <v>85</v>
      </c>
      <c r="J1397" s="6">
        <f t="shared" si="210"/>
        <v>565</v>
      </c>
      <c r="K1397" t="s">
        <v>7</v>
      </c>
      <c r="L1397" t="s">
        <v>181</v>
      </c>
    </row>
    <row r="1398" spans="1:12" x14ac:dyDescent="0.25">
      <c r="A1398">
        <v>1763</v>
      </c>
      <c r="B1398" s="7">
        <v>44480</v>
      </c>
      <c r="C1398" s="7">
        <v>44483</v>
      </c>
      <c r="D1398" s="7">
        <v>44483</v>
      </c>
      <c r="E1398" s="9">
        <f t="shared" si="207"/>
        <v>0</v>
      </c>
      <c r="F1398" t="s">
        <v>7</v>
      </c>
      <c r="G1398" s="6">
        <v>85</v>
      </c>
      <c r="H1398" s="6" t="e">
        <f t="shared" si="208"/>
        <v>#DIV/0!</v>
      </c>
      <c r="I1398" s="6">
        <v>3</v>
      </c>
      <c r="J1398" s="6">
        <f t="shared" si="210"/>
        <v>88</v>
      </c>
      <c r="K1398" t="s">
        <v>7</v>
      </c>
      <c r="L1398" t="s">
        <v>181</v>
      </c>
    </row>
    <row r="1399" spans="1:12" x14ac:dyDescent="0.25">
      <c r="A1399">
        <v>1764</v>
      </c>
      <c r="B1399" s="7">
        <f>C1399</f>
        <v>44481</v>
      </c>
      <c r="C1399" s="7">
        <v>44481</v>
      </c>
      <c r="D1399" s="7">
        <v>44497</v>
      </c>
      <c r="E1399" s="9">
        <f t="shared" si="207"/>
        <v>16</v>
      </c>
      <c r="F1399" t="s">
        <v>7</v>
      </c>
      <c r="G1399" s="6">
        <v>368</v>
      </c>
      <c r="H1399" s="6">
        <f t="shared" si="208"/>
        <v>23</v>
      </c>
      <c r="I1399" s="6">
        <v>3</v>
      </c>
      <c r="J1399" s="6">
        <f t="shared" si="210"/>
        <v>371</v>
      </c>
      <c r="K1399" t="s">
        <v>7</v>
      </c>
      <c r="L1399" t="s">
        <v>181</v>
      </c>
    </row>
    <row r="1400" spans="1:12" x14ac:dyDescent="0.25">
      <c r="A1400">
        <v>1767</v>
      </c>
      <c r="B1400" s="7">
        <v>44473</v>
      </c>
      <c r="C1400" s="7">
        <v>44488</v>
      </c>
      <c r="D1400" s="7">
        <v>44509</v>
      </c>
      <c r="E1400" s="9">
        <f t="shared" si="207"/>
        <v>21</v>
      </c>
      <c r="F1400" t="s">
        <v>7</v>
      </c>
      <c r="G1400" s="6">
        <v>550</v>
      </c>
      <c r="H1400" s="6">
        <f t="shared" si="208"/>
        <v>26.19047619047619</v>
      </c>
      <c r="I1400" s="6">
        <v>13</v>
      </c>
      <c r="J1400" s="6">
        <f t="shared" si="210"/>
        <v>563</v>
      </c>
      <c r="K1400" t="s">
        <v>7</v>
      </c>
      <c r="L1400" t="s">
        <v>181</v>
      </c>
    </row>
    <row r="1401" spans="1:12" x14ac:dyDescent="0.25">
      <c r="A1401">
        <v>1772</v>
      </c>
      <c r="B1401" s="7">
        <f>C1401</f>
        <v>44481</v>
      </c>
      <c r="C1401" s="7">
        <v>44481</v>
      </c>
      <c r="D1401" s="7">
        <v>44511</v>
      </c>
      <c r="E1401" s="9">
        <f t="shared" si="207"/>
        <v>30</v>
      </c>
      <c r="F1401" t="s">
        <v>7</v>
      </c>
      <c r="G1401" s="6">
        <v>480</v>
      </c>
      <c r="H1401" s="6">
        <f t="shared" si="208"/>
        <v>16</v>
      </c>
      <c r="J1401" s="6">
        <f t="shared" si="210"/>
        <v>480</v>
      </c>
      <c r="K1401" t="s">
        <v>7</v>
      </c>
      <c r="L1401" t="s">
        <v>181</v>
      </c>
    </row>
    <row r="1402" spans="1:12" x14ac:dyDescent="0.25">
      <c r="A1402">
        <v>1773</v>
      </c>
      <c r="B1402" s="7">
        <v>44475</v>
      </c>
      <c r="C1402" s="7">
        <v>44496</v>
      </c>
      <c r="D1402" s="7">
        <v>44509</v>
      </c>
      <c r="E1402" s="9">
        <f t="shared" si="207"/>
        <v>13</v>
      </c>
      <c r="F1402" t="s">
        <v>8</v>
      </c>
      <c r="G1402" s="6">
        <v>490</v>
      </c>
      <c r="H1402" s="6">
        <f t="shared" si="208"/>
        <v>37.692307692307693</v>
      </c>
      <c r="I1402" s="6">
        <v>88</v>
      </c>
      <c r="J1402" s="6">
        <f t="shared" si="210"/>
        <v>578</v>
      </c>
      <c r="K1402" t="s">
        <v>7</v>
      </c>
      <c r="L1402" t="s">
        <v>181</v>
      </c>
    </row>
    <row r="1403" spans="1:12" x14ac:dyDescent="0.25">
      <c r="A1403">
        <v>1774</v>
      </c>
      <c r="B1403" s="7">
        <v>44475</v>
      </c>
      <c r="C1403" s="7">
        <v>44496</v>
      </c>
      <c r="D1403" s="7">
        <v>44509</v>
      </c>
      <c r="E1403" s="9">
        <f t="shared" si="207"/>
        <v>13</v>
      </c>
      <c r="F1403" t="s">
        <v>8</v>
      </c>
      <c r="G1403" s="6">
        <v>588</v>
      </c>
      <c r="H1403" s="6">
        <f t="shared" si="208"/>
        <v>45.230769230769234</v>
      </c>
      <c r="I1403" s="6">
        <f>686-588</f>
        <v>98</v>
      </c>
      <c r="J1403" s="6">
        <f t="shared" si="210"/>
        <v>686</v>
      </c>
      <c r="K1403" t="s">
        <v>7</v>
      </c>
      <c r="L1403" t="s">
        <v>181</v>
      </c>
    </row>
    <row r="1404" spans="1:12" x14ac:dyDescent="0.25">
      <c r="A1404">
        <v>1775</v>
      </c>
      <c r="B1404" s="7">
        <v>44445</v>
      </c>
      <c r="C1404" s="7">
        <v>44485</v>
      </c>
      <c r="D1404" s="7">
        <v>44502</v>
      </c>
      <c r="E1404" s="9">
        <f t="shared" si="207"/>
        <v>17</v>
      </c>
      <c r="F1404" t="s">
        <v>7</v>
      </c>
      <c r="G1404" s="6">
        <f>17*50</f>
        <v>850</v>
      </c>
      <c r="H1404" s="6">
        <f t="shared" si="208"/>
        <v>50</v>
      </c>
      <c r="J1404" s="6">
        <f t="shared" si="210"/>
        <v>850</v>
      </c>
      <c r="K1404" t="s">
        <v>7</v>
      </c>
      <c r="L1404" t="s">
        <v>181</v>
      </c>
    </row>
    <row r="1405" spans="1:12" x14ac:dyDescent="0.25">
      <c r="A1405">
        <v>1775</v>
      </c>
      <c r="B1405" s="7">
        <v>44445</v>
      </c>
      <c r="C1405" s="7">
        <v>44502</v>
      </c>
      <c r="D1405" s="7">
        <v>44530</v>
      </c>
      <c r="E1405" s="9">
        <f t="shared" si="207"/>
        <v>28</v>
      </c>
      <c r="F1405" t="s">
        <v>8</v>
      </c>
      <c r="G1405" s="6">
        <f>28*22</f>
        <v>616</v>
      </c>
      <c r="H1405" s="6">
        <f t="shared" si="208"/>
        <v>22</v>
      </c>
      <c r="I1405" s="6">
        <v>30</v>
      </c>
      <c r="J1405" s="6">
        <f t="shared" si="210"/>
        <v>646</v>
      </c>
      <c r="K1405" t="s">
        <v>7</v>
      </c>
      <c r="L1405" t="s">
        <v>181</v>
      </c>
    </row>
    <row r="1406" spans="1:12" x14ac:dyDescent="0.25">
      <c r="A1406">
        <v>1776</v>
      </c>
      <c r="B1406" s="7">
        <f>C1406</f>
        <v>44469</v>
      </c>
      <c r="C1406" s="7">
        <v>44469</v>
      </c>
      <c r="D1406" s="7">
        <v>44500</v>
      </c>
      <c r="E1406" s="9">
        <f t="shared" si="207"/>
        <v>31</v>
      </c>
      <c r="F1406" t="s">
        <v>7</v>
      </c>
      <c r="G1406" s="6">
        <v>465</v>
      </c>
      <c r="H1406" s="6">
        <f t="shared" si="208"/>
        <v>15</v>
      </c>
      <c r="J1406" s="6">
        <f t="shared" si="210"/>
        <v>465</v>
      </c>
      <c r="K1406" t="s">
        <v>7</v>
      </c>
      <c r="L1406" t="s">
        <v>181</v>
      </c>
    </row>
    <row r="1407" spans="1:12" x14ac:dyDescent="0.25">
      <c r="A1407">
        <v>1778</v>
      </c>
      <c r="B1407" s="7">
        <v>44484</v>
      </c>
      <c r="C1407" s="7">
        <v>44487</v>
      </c>
      <c r="D1407" s="7">
        <v>44518</v>
      </c>
      <c r="E1407" s="9">
        <f t="shared" si="207"/>
        <v>31</v>
      </c>
      <c r="F1407" t="s">
        <v>7</v>
      </c>
      <c r="G1407" s="6">
        <v>750</v>
      </c>
      <c r="H1407" s="6">
        <f t="shared" si="208"/>
        <v>24.193548387096776</v>
      </c>
      <c r="I1407" s="6">
        <v>3</v>
      </c>
      <c r="J1407" s="6">
        <f t="shared" si="210"/>
        <v>753</v>
      </c>
      <c r="K1407" t="s">
        <v>7</v>
      </c>
      <c r="L1407" t="s">
        <v>181</v>
      </c>
    </row>
    <row r="1408" spans="1:12" x14ac:dyDescent="0.25">
      <c r="A1408">
        <v>1780</v>
      </c>
      <c r="B1408" s="7">
        <f t="shared" ref="B1408:B1409" si="212">C1408</f>
        <v>44488</v>
      </c>
      <c r="C1408" s="7">
        <v>44488</v>
      </c>
      <c r="D1408" s="7">
        <v>44497</v>
      </c>
      <c r="E1408" s="9">
        <f t="shared" si="207"/>
        <v>9</v>
      </c>
      <c r="F1408" t="s">
        <v>7</v>
      </c>
      <c r="G1408" s="6">
        <v>270</v>
      </c>
      <c r="H1408" s="6">
        <f t="shared" si="208"/>
        <v>30</v>
      </c>
      <c r="J1408" s="6">
        <f t="shared" si="210"/>
        <v>270</v>
      </c>
      <c r="K1408" t="s">
        <v>7</v>
      </c>
      <c r="L1408" t="s">
        <v>181</v>
      </c>
    </row>
    <row r="1409" spans="1:12" x14ac:dyDescent="0.25">
      <c r="A1409">
        <v>1783</v>
      </c>
      <c r="B1409" s="7">
        <f t="shared" si="212"/>
        <v>44490</v>
      </c>
      <c r="C1409" s="7">
        <v>44490</v>
      </c>
      <c r="D1409" s="7">
        <v>44491</v>
      </c>
      <c r="E1409" s="9">
        <f t="shared" si="207"/>
        <v>1</v>
      </c>
      <c r="F1409" t="s">
        <v>7</v>
      </c>
      <c r="G1409" s="6">
        <v>90</v>
      </c>
      <c r="H1409" s="6">
        <f t="shared" si="208"/>
        <v>90</v>
      </c>
      <c r="I1409" s="6">
        <v>3</v>
      </c>
      <c r="J1409" s="6">
        <f t="shared" si="210"/>
        <v>93</v>
      </c>
      <c r="K1409" t="s">
        <v>7</v>
      </c>
      <c r="L1409" t="s">
        <v>181</v>
      </c>
    </row>
    <row r="1410" spans="1:12" x14ac:dyDescent="0.25">
      <c r="A1410">
        <v>1784</v>
      </c>
      <c r="B1410" s="7">
        <v>44488</v>
      </c>
      <c r="C1410" s="7">
        <v>44495</v>
      </c>
      <c r="D1410" s="7">
        <v>44506</v>
      </c>
      <c r="E1410" s="9">
        <f t="shared" si="207"/>
        <v>11</v>
      </c>
      <c r="F1410" t="s">
        <v>8</v>
      </c>
      <c r="G1410" s="6">
        <v>462</v>
      </c>
      <c r="H1410" s="6">
        <f t="shared" si="208"/>
        <v>42</v>
      </c>
      <c r="I1410" s="6">
        <v>83</v>
      </c>
      <c r="J1410" s="6">
        <f t="shared" si="210"/>
        <v>545</v>
      </c>
      <c r="K1410" t="s">
        <v>7</v>
      </c>
      <c r="L1410" t="s">
        <v>181</v>
      </c>
    </row>
    <row r="1411" spans="1:12" x14ac:dyDescent="0.25">
      <c r="A1411">
        <v>1785</v>
      </c>
      <c r="B1411" s="7">
        <f t="shared" ref="B1411:B1412" si="213">C1411</f>
        <v>44491</v>
      </c>
      <c r="C1411" s="7">
        <v>44491</v>
      </c>
      <c r="D1411" s="7">
        <v>44494</v>
      </c>
      <c r="E1411" s="9">
        <f t="shared" ref="E1411:E1474" si="214">D1411-C1411</f>
        <v>3</v>
      </c>
      <c r="F1411" t="s">
        <v>7</v>
      </c>
      <c r="G1411" s="6">
        <v>75</v>
      </c>
      <c r="H1411" s="6">
        <f t="shared" ref="H1411:H1474" si="215">G1411/E1411</f>
        <v>25</v>
      </c>
      <c r="I1411" s="6">
        <v>3</v>
      </c>
      <c r="J1411" s="6">
        <f t="shared" si="210"/>
        <v>78</v>
      </c>
      <c r="K1411" t="s">
        <v>7</v>
      </c>
      <c r="L1411" t="s">
        <v>181</v>
      </c>
    </row>
    <row r="1412" spans="1:12" x14ac:dyDescent="0.25">
      <c r="A1412">
        <v>1788</v>
      </c>
      <c r="B1412" s="7">
        <f t="shared" si="213"/>
        <v>44491</v>
      </c>
      <c r="C1412" s="7">
        <v>44491</v>
      </c>
      <c r="D1412" s="7">
        <v>44498</v>
      </c>
      <c r="E1412" s="9">
        <f t="shared" si="214"/>
        <v>7</v>
      </c>
      <c r="F1412" t="s">
        <v>7</v>
      </c>
      <c r="G1412" s="6">
        <v>231</v>
      </c>
      <c r="H1412" s="6">
        <f t="shared" si="215"/>
        <v>33</v>
      </c>
      <c r="I1412" s="6">
        <v>3</v>
      </c>
      <c r="J1412" s="6">
        <f t="shared" si="210"/>
        <v>234</v>
      </c>
      <c r="K1412" t="s">
        <v>7</v>
      </c>
      <c r="L1412" t="s">
        <v>181</v>
      </c>
    </row>
    <row r="1413" spans="1:12" x14ac:dyDescent="0.25">
      <c r="A1413">
        <v>1789</v>
      </c>
      <c r="B1413" s="7">
        <v>44487</v>
      </c>
      <c r="C1413" s="7">
        <v>44492</v>
      </c>
      <c r="D1413" s="7">
        <v>44520</v>
      </c>
      <c r="E1413" s="9">
        <f t="shared" si="214"/>
        <v>28</v>
      </c>
      <c r="F1413" t="s">
        <v>7</v>
      </c>
      <c r="G1413" s="6">
        <v>595</v>
      </c>
      <c r="H1413" s="6">
        <f t="shared" si="215"/>
        <v>21.25</v>
      </c>
      <c r="I1413" s="6">
        <v>3</v>
      </c>
      <c r="J1413" s="6">
        <f t="shared" si="210"/>
        <v>598</v>
      </c>
      <c r="K1413" t="s">
        <v>7</v>
      </c>
      <c r="L1413" t="s">
        <v>181</v>
      </c>
    </row>
    <row r="1414" spans="1:12" x14ac:dyDescent="0.25">
      <c r="A1414">
        <v>1790</v>
      </c>
      <c r="B1414" s="7">
        <v>44491</v>
      </c>
      <c r="C1414" s="7">
        <v>44494</v>
      </c>
      <c r="D1414" s="7">
        <v>44512</v>
      </c>
      <c r="E1414" s="9">
        <f t="shared" si="214"/>
        <v>18</v>
      </c>
      <c r="F1414" t="s">
        <v>7</v>
      </c>
      <c r="G1414" s="6">
        <v>703</v>
      </c>
      <c r="H1414" s="6">
        <f t="shared" si="215"/>
        <v>39.055555555555557</v>
      </c>
      <c r="J1414" s="6">
        <f t="shared" si="210"/>
        <v>703</v>
      </c>
      <c r="K1414" t="s">
        <v>7</v>
      </c>
      <c r="L1414" t="s">
        <v>181</v>
      </c>
    </row>
    <row r="1415" spans="1:12" x14ac:dyDescent="0.25">
      <c r="A1415" t="s">
        <v>64</v>
      </c>
      <c r="B1415" s="7">
        <v>44358</v>
      </c>
      <c r="C1415" s="7">
        <v>44386</v>
      </c>
      <c r="D1415" s="7">
        <v>44394</v>
      </c>
      <c r="E1415" s="9">
        <f t="shared" si="214"/>
        <v>8</v>
      </c>
      <c r="F1415" t="s">
        <v>7</v>
      </c>
      <c r="G1415" s="6">
        <f>28*8</f>
        <v>224</v>
      </c>
      <c r="H1415" s="6">
        <f t="shared" si="215"/>
        <v>28</v>
      </c>
      <c r="I1415" s="6">
        <v>3</v>
      </c>
      <c r="J1415" s="6">
        <f t="shared" si="210"/>
        <v>227</v>
      </c>
      <c r="K1415" t="s">
        <v>7</v>
      </c>
      <c r="L1415" t="s">
        <v>22</v>
      </c>
    </row>
    <row r="1416" spans="1:12" x14ac:dyDescent="0.25">
      <c r="A1416" t="s">
        <v>64</v>
      </c>
      <c r="B1416" s="7">
        <v>44397</v>
      </c>
      <c r="C1416" s="7">
        <v>44417</v>
      </c>
      <c r="D1416" s="7">
        <v>44426</v>
      </c>
      <c r="E1416" s="9">
        <f t="shared" si="214"/>
        <v>9</v>
      </c>
      <c r="F1416" t="s">
        <v>7</v>
      </c>
      <c r="G1416" s="6">
        <v>260</v>
      </c>
      <c r="H1416" s="6">
        <f t="shared" si="215"/>
        <v>28.888888888888889</v>
      </c>
      <c r="I1416" s="6">
        <v>3</v>
      </c>
      <c r="J1416" s="6">
        <f t="shared" si="210"/>
        <v>263</v>
      </c>
      <c r="K1416" t="s">
        <v>7</v>
      </c>
      <c r="L1416" t="s">
        <v>22</v>
      </c>
    </row>
    <row r="1417" spans="1:12" x14ac:dyDescent="0.25">
      <c r="A1417" t="s">
        <v>117</v>
      </c>
      <c r="B1417" s="7">
        <f>C1417</f>
        <v>44348</v>
      </c>
      <c r="C1417" s="7">
        <v>44348</v>
      </c>
      <c r="D1417" s="7">
        <v>44378</v>
      </c>
      <c r="E1417" s="9">
        <f t="shared" si="214"/>
        <v>30</v>
      </c>
      <c r="F1417" t="s">
        <v>7</v>
      </c>
      <c r="G1417" s="6">
        <v>750</v>
      </c>
      <c r="H1417" s="6">
        <f t="shared" si="215"/>
        <v>25</v>
      </c>
      <c r="J1417" s="6">
        <f t="shared" ref="J1417:J1480" si="216">+G1417+I1417</f>
        <v>750</v>
      </c>
      <c r="K1417" t="s">
        <v>7</v>
      </c>
      <c r="L1417" t="s">
        <v>181</v>
      </c>
    </row>
    <row r="1418" spans="1:12" x14ac:dyDescent="0.25">
      <c r="A1418">
        <v>1498</v>
      </c>
      <c r="B1418" s="7">
        <v>44301</v>
      </c>
      <c r="C1418" s="7">
        <v>44390</v>
      </c>
      <c r="D1418" s="7">
        <v>44422</v>
      </c>
      <c r="E1418" s="9">
        <f t="shared" si="214"/>
        <v>32</v>
      </c>
      <c r="F1418" t="s">
        <v>8</v>
      </c>
      <c r="G1418" s="6">
        <v>759</v>
      </c>
      <c r="H1418" s="6">
        <f t="shared" si="215"/>
        <v>23.71875</v>
      </c>
      <c r="I1418" s="6">
        <v>83</v>
      </c>
      <c r="J1418" s="6">
        <f t="shared" si="216"/>
        <v>842</v>
      </c>
      <c r="K1418" t="s">
        <v>7</v>
      </c>
      <c r="L1418" t="s">
        <v>181</v>
      </c>
    </row>
    <row r="1419" spans="1:12" x14ac:dyDescent="0.25">
      <c r="A1419" t="s">
        <v>118</v>
      </c>
      <c r="B1419" s="7">
        <f>C1419</f>
        <v>44377</v>
      </c>
      <c r="C1419" s="7">
        <v>44377</v>
      </c>
      <c r="D1419" s="7">
        <v>44389</v>
      </c>
      <c r="E1419" s="9">
        <f t="shared" si="214"/>
        <v>12</v>
      </c>
      <c r="F1419" t="s">
        <v>7</v>
      </c>
      <c r="G1419" s="8">
        <v>264</v>
      </c>
      <c r="H1419" s="6">
        <f t="shared" si="215"/>
        <v>22</v>
      </c>
      <c r="I1419" s="8"/>
      <c r="J1419" s="8">
        <f t="shared" si="216"/>
        <v>264</v>
      </c>
      <c r="K1419" t="s">
        <v>7</v>
      </c>
      <c r="L1419" t="s">
        <v>181</v>
      </c>
    </row>
    <row r="1420" spans="1:12" x14ac:dyDescent="0.25">
      <c r="A1420">
        <v>1527</v>
      </c>
      <c r="B1420" s="7">
        <v>44333</v>
      </c>
      <c r="C1420" s="7">
        <v>44393</v>
      </c>
      <c r="D1420" s="7">
        <v>44440</v>
      </c>
      <c r="E1420" s="9">
        <f t="shared" si="214"/>
        <v>47</v>
      </c>
      <c r="F1420" t="s">
        <v>8</v>
      </c>
      <c r="G1420" s="6">
        <v>1175</v>
      </c>
      <c r="H1420" s="6">
        <f t="shared" si="215"/>
        <v>25</v>
      </c>
      <c r="I1420" s="6">
        <v>63</v>
      </c>
      <c r="J1420" s="6">
        <f t="shared" si="216"/>
        <v>1238</v>
      </c>
      <c r="K1420" t="s">
        <v>7</v>
      </c>
      <c r="L1420" t="s">
        <v>181</v>
      </c>
    </row>
    <row r="1421" spans="1:12" x14ac:dyDescent="0.25">
      <c r="A1421">
        <v>1541</v>
      </c>
      <c r="B1421" s="7">
        <v>44337</v>
      </c>
      <c r="C1421" s="7">
        <v>44396</v>
      </c>
      <c r="D1421" s="7">
        <v>44418</v>
      </c>
      <c r="E1421" s="9">
        <f t="shared" si="214"/>
        <v>22</v>
      </c>
      <c r="F1421" t="s">
        <v>8</v>
      </c>
      <c r="G1421" s="6">
        <v>726</v>
      </c>
      <c r="H1421" s="6">
        <f t="shared" si="215"/>
        <v>33</v>
      </c>
      <c r="I1421" s="6">
        <v>73</v>
      </c>
      <c r="J1421" s="6">
        <f t="shared" si="216"/>
        <v>799</v>
      </c>
      <c r="K1421" t="s">
        <v>7</v>
      </c>
      <c r="L1421" t="s">
        <v>181</v>
      </c>
    </row>
    <row r="1422" spans="1:12" x14ac:dyDescent="0.25">
      <c r="A1422" t="s">
        <v>119</v>
      </c>
      <c r="B1422" s="7">
        <f>C1422</f>
        <v>44394</v>
      </c>
      <c r="C1422" s="7">
        <v>44394</v>
      </c>
      <c r="D1422" s="7">
        <v>44407</v>
      </c>
      <c r="E1422" s="9">
        <f t="shared" si="214"/>
        <v>13</v>
      </c>
      <c r="F1422" t="s">
        <v>7</v>
      </c>
      <c r="G1422" s="8">
        <v>260</v>
      </c>
      <c r="H1422" s="6">
        <f t="shared" si="215"/>
        <v>20</v>
      </c>
      <c r="I1422" s="8"/>
      <c r="J1422" s="8">
        <f t="shared" si="216"/>
        <v>260</v>
      </c>
      <c r="K1422" t="s">
        <v>7</v>
      </c>
      <c r="L1422" t="s">
        <v>181</v>
      </c>
    </row>
    <row r="1423" spans="1:12" x14ac:dyDescent="0.25">
      <c r="A1423">
        <v>1563</v>
      </c>
      <c r="B1423" s="7">
        <v>44348</v>
      </c>
      <c r="C1423" s="7">
        <v>44421</v>
      </c>
      <c r="D1423" s="7">
        <v>44432</v>
      </c>
      <c r="E1423" s="9">
        <f t="shared" si="214"/>
        <v>11</v>
      </c>
      <c r="F1423" t="s">
        <v>7</v>
      </c>
      <c r="G1423" s="6">
        <v>330</v>
      </c>
      <c r="H1423" s="6">
        <f t="shared" si="215"/>
        <v>30</v>
      </c>
      <c r="I1423" s="6">
        <v>13</v>
      </c>
      <c r="J1423" s="6">
        <f t="shared" si="216"/>
        <v>343</v>
      </c>
      <c r="K1423" t="s">
        <v>7</v>
      </c>
      <c r="L1423" t="s">
        <v>22</v>
      </c>
    </row>
    <row r="1424" spans="1:12" x14ac:dyDescent="0.25">
      <c r="A1424">
        <v>1582</v>
      </c>
      <c r="B1424" s="7">
        <f t="shared" ref="B1424:B1425" si="217">C1424</f>
        <v>44379</v>
      </c>
      <c r="C1424" s="7">
        <v>44379</v>
      </c>
      <c r="D1424" s="7">
        <v>44441</v>
      </c>
      <c r="E1424" s="9">
        <f t="shared" si="214"/>
        <v>62</v>
      </c>
      <c r="F1424" t="s">
        <v>7</v>
      </c>
      <c r="G1424" s="6">
        <v>930</v>
      </c>
      <c r="H1424" s="6">
        <f t="shared" si="215"/>
        <v>15</v>
      </c>
      <c r="J1424" s="6">
        <f t="shared" si="216"/>
        <v>930</v>
      </c>
      <c r="K1424" t="s">
        <v>7</v>
      </c>
      <c r="L1424" t="s">
        <v>181</v>
      </c>
    </row>
    <row r="1425" spans="1:12" x14ac:dyDescent="0.25">
      <c r="A1425" t="s">
        <v>120</v>
      </c>
      <c r="B1425" s="7">
        <f t="shared" si="217"/>
        <v>44379</v>
      </c>
      <c r="C1425" s="7">
        <v>44379</v>
      </c>
      <c r="D1425" s="7">
        <v>44384</v>
      </c>
      <c r="E1425" s="9">
        <f t="shared" si="214"/>
        <v>5</v>
      </c>
      <c r="F1425" t="s">
        <v>7</v>
      </c>
      <c r="G1425" s="6">
        <v>125</v>
      </c>
      <c r="H1425" s="6">
        <f t="shared" si="215"/>
        <v>25</v>
      </c>
      <c r="J1425" s="6">
        <f t="shared" si="216"/>
        <v>125</v>
      </c>
      <c r="K1425" t="s">
        <v>7</v>
      </c>
      <c r="L1425" t="s">
        <v>181</v>
      </c>
    </row>
    <row r="1426" spans="1:12" x14ac:dyDescent="0.25">
      <c r="A1426">
        <v>1585</v>
      </c>
      <c r="B1426" s="7">
        <v>44374</v>
      </c>
      <c r="C1426" s="7">
        <v>44379</v>
      </c>
      <c r="D1426" s="7">
        <v>44431</v>
      </c>
      <c r="E1426" s="9">
        <f t="shared" si="214"/>
        <v>52</v>
      </c>
      <c r="F1426" t="s">
        <v>8</v>
      </c>
      <c r="G1426" s="6">
        <v>1431</v>
      </c>
      <c r="H1426" s="6">
        <f t="shared" si="215"/>
        <v>27.51923076923077</v>
      </c>
      <c r="I1426" s="6">
        <v>60</v>
      </c>
      <c r="J1426" s="6">
        <f t="shared" si="216"/>
        <v>1491</v>
      </c>
      <c r="K1426" t="s">
        <v>7</v>
      </c>
      <c r="L1426" t="s">
        <v>181</v>
      </c>
    </row>
    <row r="1427" spans="1:12" x14ac:dyDescent="0.25">
      <c r="A1427">
        <v>1586</v>
      </c>
      <c r="B1427" s="7">
        <f t="shared" ref="B1427:B1429" si="218">C1427</f>
        <v>44378</v>
      </c>
      <c r="C1427" s="7">
        <v>44378</v>
      </c>
      <c r="D1427" s="7">
        <v>44386</v>
      </c>
      <c r="E1427" s="9">
        <f t="shared" si="214"/>
        <v>8</v>
      </c>
      <c r="F1427" t="s">
        <v>7</v>
      </c>
      <c r="G1427" s="6">
        <v>200</v>
      </c>
      <c r="H1427" s="6">
        <f t="shared" si="215"/>
        <v>25</v>
      </c>
      <c r="J1427" s="6">
        <f t="shared" si="216"/>
        <v>200</v>
      </c>
      <c r="K1427" t="s">
        <v>7</v>
      </c>
      <c r="L1427" t="s">
        <v>181</v>
      </c>
    </row>
    <row r="1428" spans="1:12" x14ac:dyDescent="0.25">
      <c r="A1428">
        <v>1587</v>
      </c>
      <c r="B1428" s="7">
        <f t="shared" si="218"/>
        <v>44363</v>
      </c>
      <c r="C1428" s="7">
        <v>44363</v>
      </c>
      <c r="D1428" s="7">
        <v>44393</v>
      </c>
      <c r="E1428" s="9">
        <f t="shared" si="214"/>
        <v>30</v>
      </c>
      <c r="F1428" t="s">
        <v>7</v>
      </c>
      <c r="G1428" s="6">
        <v>600</v>
      </c>
      <c r="H1428" s="6">
        <f t="shared" si="215"/>
        <v>20</v>
      </c>
      <c r="J1428" s="6">
        <f t="shared" si="216"/>
        <v>600</v>
      </c>
      <c r="K1428" t="s">
        <v>7</v>
      </c>
      <c r="L1428" t="s">
        <v>181</v>
      </c>
    </row>
    <row r="1429" spans="1:12" x14ac:dyDescent="0.25">
      <c r="A1429">
        <v>1589</v>
      </c>
      <c r="B1429" s="7">
        <f t="shared" si="218"/>
        <v>44377</v>
      </c>
      <c r="C1429" s="7">
        <v>44377</v>
      </c>
      <c r="D1429" s="7">
        <v>44408</v>
      </c>
      <c r="E1429" s="9">
        <f t="shared" si="214"/>
        <v>31</v>
      </c>
      <c r="F1429" t="s">
        <v>7</v>
      </c>
      <c r="G1429" s="6">
        <v>589</v>
      </c>
      <c r="H1429" s="6">
        <f t="shared" si="215"/>
        <v>19</v>
      </c>
      <c r="J1429" s="6">
        <f t="shared" si="216"/>
        <v>589</v>
      </c>
      <c r="K1429" t="s">
        <v>7</v>
      </c>
      <c r="L1429" t="s">
        <v>181</v>
      </c>
    </row>
    <row r="1430" spans="1:12" x14ac:dyDescent="0.25">
      <c r="A1430">
        <v>1590</v>
      </c>
      <c r="B1430" s="7">
        <v>44378</v>
      </c>
      <c r="C1430" s="7">
        <v>44380</v>
      </c>
      <c r="D1430" s="7">
        <v>44410</v>
      </c>
      <c r="E1430" s="9">
        <f t="shared" si="214"/>
        <v>30</v>
      </c>
      <c r="F1430" t="s">
        <v>7</v>
      </c>
      <c r="G1430" s="6">
        <v>600</v>
      </c>
      <c r="H1430" s="6">
        <f t="shared" si="215"/>
        <v>20</v>
      </c>
      <c r="J1430" s="6">
        <f t="shared" si="216"/>
        <v>600</v>
      </c>
      <c r="K1430" t="s">
        <v>7</v>
      </c>
      <c r="L1430" t="s">
        <v>181</v>
      </c>
    </row>
    <row r="1431" spans="1:12" x14ac:dyDescent="0.25">
      <c r="A1431">
        <v>1591</v>
      </c>
      <c r="B1431" s="7">
        <f t="shared" ref="B1431:B1432" si="219">C1431</f>
        <v>44377</v>
      </c>
      <c r="C1431" s="7">
        <v>44377</v>
      </c>
      <c r="D1431" s="7">
        <v>44401</v>
      </c>
      <c r="E1431" s="9">
        <f t="shared" si="214"/>
        <v>24</v>
      </c>
      <c r="F1431" t="s">
        <v>7</v>
      </c>
      <c r="G1431" s="6">
        <v>360</v>
      </c>
      <c r="H1431" s="6">
        <f t="shared" si="215"/>
        <v>15</v>
      </c>
      <c r="J1431" s="6">
        <f t="shared" si="216"/>
        <v>360</v>
      </c>
      <c r="K1431" t="s">
        <v>7</v>
      </c>
      <c r="L1431" t="s">
        <v>181</v>
      </c>
    </row>
    <row r="1432" spans="1:12" x14ac:dyDescent="0.25">
      <c r="A1432">
        <v>1592</v>
      </c>
      <c r="B1432" s="7">
        <f t="shared" si="219"/>
        <v>44377</v>
      </c>
      <c r="C1432" s="7">
        <v>44377</v>
      </c>
      <c r="D1432" s="7">
        <v>44410</v>
      </c>
      <c r="E1432" s="9">
        <f t="shared" si="214"/>
        <v>33</v>
      </c>
      <c r="F1432" t="s">
        <v>7</v>
      </c>
      <c r="G1432" s="6">
        <v>495</v>
      </c>
      <c r="H1432" s="6">
        <f t="shared" si="215"/>
        <v>15</v>
      </c>
      <c r="J1432" s="6">
        <f t="shared" si="216"/>
        <v>495</v>
      </c>
      <c r="K1432" t="s">
        <v>7</v>
      </c>
      <c r="L1432" t="s">
        <v>181</v>
      </c>
    </row>
    <row r="1433" spans="1:12" x14ac:dyDescent="0.25">
      <c r="A1433">
        <v>1593</v>
      </c>
      <c r="B1433" s="7">
        <v>44376</v>
      </c>
      <c r="C1433" s="7">
        <v>44378</v>
      </c>
      <c r="D1433" s="7">
        <v>44379</v>
      </c>
      <c r="E1433" s="9">
        <f t="shared" si="214"/>
        <v>1</v>
      </c>
      <c r="F1433" t="s">
        <v>7</v>
      </c>
      <c r="G1433" s="6">
        <v>80</v>
      </c>
      <c r="H1433" s="6">
        <f t="shared" si="215"/>
        <v>80</v>
      </c>
      <c r="I1433" s="6">
        <v>3</v>
      </c>
      <c r="J1433" s="6">
        <f t="shared" si="216"/>
        <v>83</v>
      </c>
      <c r="K1433" t="s">
        <v>7</v>
      </c>
      <c r="L1433" t="s">
        <v>181</v>
      </c>
    </row>
    <row r="1434" spans="1:12" x14ac:dyDescent="0.25">
      <c r="A1434">
        <v>1594</v>
      </c>
      <c r="B1434" s="7">
        <v>44252</v>
      </c>
      <c r="C1434" s="7">
        <v>44378</v>
      </c>
      <c r="D1434" s="7">
        <v>44436</v>
      </c>
      <c r="E1434" s="9">
        <f t="shared" si="214"/>
        <v>58</v>
      </c>
      <c r="F1434" t="s">
        <v>8</v>
      </c>
      <c r="G1434" s="6">
        <v>1102</v>
      </c>
      <c r="H1434" s="6">
        <f t="shared" si="215"/>
        <v>19</v>
      </c>
      <c r="I1434" s="6">
        <v>43</v>
      </c>
      <c r="J1434" s="6">
        <f t="shared" si="216"/>
        <v>1145</v>
      </c>
      <c r="K1434" t="s">
        <v>7</v>
      </c>
      <c r="L1434" t="s">
        <v>181</v>
      </c>
    </row>
    <row r="1435" spans="1:12" x14ac:dyDescent="0.25">
      <c r="A1435">
        <v>1595</v>
      </c>
      <c r="B1435" s="7">
        <v>44379</v>
      </c>
      <c r="C1435" s="7">
        <v>44379</v>
      </c>
      <c r="D1435" s="7">
        <v>44382</v>
      </c>
      <c r="E1435" s="9">
        <f t="shared" si="214"/>
        <v>3</v>
      </c>
      <c r="F1435" t="s">
        <v>7</v>
      </c>
      <c r="G1435" s="6">
        <v>90</v>
      </c>
      <c r="H1435" s="6">
        <f t="shared" si="215"/>
        <v>30</v>
      </c>
      <c r="I1435" s="6">
        <v>3</v>
      </c>
      <c r="J1435" s="6">
        <f t="shared" si="216"/>
        <v>93</v>
      </c>
      <c r="K1435" t="s">
        <v>7</v>
      </c>
      <c r="L1435" t="s">
        <v>181</v>
      </c>
    </row>
    <row r="1436" spans="1:12" x14ac:dyDescent="0.25">
      <c r="A1436">
        <v>1596</v>
      </c>
      <c r="B1436" s="7">
        <v>44377</v>
      </c>
      <c r="C1436" s="7">
        <v>44379</v>
      </c>
      <c r="D1436" s="7">
        <v>44380</v>
      </c>
      <c r="E1436" s="9">
        <f t="shared" si="214"/>
        <v>1</v>
      </c>
      <c r="F1436" t="s">
        <v>7</v>
      </c>
      <c r="G1436" s="6">
        <v>85</v>
      </c>
      <c r="H1436" s="6">
        <f t="shared" si="215"/>
        <v>85</v>
      </c>
      <c r="J1436" s="6">
        <f t="shared" si="216"/>
        <v>85</v>
      </c>
      <c r="K1436" t="s">
        <v>7</v>
      </c>
      <c r="L1436" t="s">
        <v>181</v>
      </c>
    </row>
    <row r="1437" spans="1:12" x14ac:dyDescent="0.25">
      <c r="A1437">
        <v>1597</v>
      </c>
      <c r="B1437" s="7">
        <v>44370</v>
      </c>
      <c r="C1437" s="7">
        <v>44383</v>
      </c>
      <c r="D1437" s="7">
        <v>44407</v>
      </c>
      <c r="E1437" s="9">
        <f t="shared" si="214"/>
        <v>24</v>
      </c>
      <c r="F1437" t="s">
        <v>7</v>
      </c>
      <c r="G1437" s="6">
        <v>625</v>
      </c>
      <c r="H1437" s="6">
        <f t="shared" si="215"/>
        <v>26.041666666666668</v>
      </c>
      <c r="I1437" s="6">
        <v>3</v>
      </c>
      <c r="J1437" s="6">
        <f t="shared" si="216"/>
        <v>628</v>
      </c>
      <c r="K1437" t="s">
        <v>7</v>
      </c>
      <c r="L1437" t="s">
        <v>181</v>
      </c>
    </row>
    <row r="1438" spans="1:12" x14ac:dyDescent="0.25">
      <c r="A1438">
        <v>1598</v>
      </c>
      <c r="B1438" s="7">
        <v>44369</v>
      </c>
      <c r="C1438" s="7">
        <v>44409</v>
      </c>
      <c r="D1438" s="7">
        <v>44423</v>
      </c>
      <c r="E1438" s="9">
        <f t="shared" si="214"/>
        <v>14</v>
      </c>
      <c r="F1438" t="s">
        <v>8</v>
      </c>
      <c r="G1438" s="6">
        <v>420</v>
      </c>
      <c r="H1438" s="6">
        <f t="shared" si="215"/>
        <v>30</v>
      </c>
      <c r="I1438" s="6">
        <v>93</v>
      </c>
      <c r="J1438" s="6">
        <f t="shared" si="216"/>
        <v>513</v>
      </c>
      <c r="K1438" t="s">
        <v>7</v>
      </c>
      <c r="L1438" t="s">
        <v>22</v>
      </c>
    </row>
    <row r="1439" spans="1:12" x14ac:dyDescent="0.25">
      <c r="A1439">
        <v>1599</v>
      </c>
      <c r="B1439" s="7">
        <f t="shared" ref="B1439:B1442" si="220">C1439</f>
        <v>44377</v>
      </c>
      <c r="C1439" s="7">
        <v>44377</v>
      </c>
      <c r="D1439" s="7">
        <v>44408</v>
      </c>
      <c r="E1439" s="9">
        <f t="shared" si="214"/>
        <v>31</v>
      </c>
      <c r="F1439" t="s">
        <v>7</v>
      </c>
      <c r="G1439" s="6">
        <v>620</v>
      </c>
      <c r="H1439" s="6">
        <f t="shared" si="215"/>
        <v>20</v>
      </c>
      <c r="J1439" s="6">
        <f t="shared" si="216"/>
        <v>620</v>
      </c>
      <c r="K1439" t="s">
        <v>7</v>
      </c>
      <c r="L1439" t="s">
        <v>181</v>
      </c>
    </row>
    <row r="1440" spans="1:12" x14ac:dyDescent="0.25">
      <c r="A1440">
        <v>1600</v>
      </c>
      <c r="B1440" s="7">
        <f t="shared" si="220"/>
        <v>44383</v>
      </c>
      <c r="C1440" s="7">
        <v>44383</v>
      </c>
      <c r="D1440" s="7">
        <v>44411</v>
      </c>
      <c r="E1440" s="9">
        <f t="shared" si="214"/>
        <v>28</v>
      </c>
      <c r="F1440" t="s">
        <v>7</v>
      </c>
      <c r="G1440" s="6">
        <v>1120</v>
      </c>
      <c r="H1440" s="6">
        <f t="shared" si="215"/>
        <v>40</v>
      </c>
      <c r="J1440" s="6">
        <f t="shared" si="216"/>
        <v>1120</v>
      </c>
      <c r="K1440" t="s">
        <v>8</v>
      </c>
      <c r="L1440" t="s">
        <v>181</v>
      </c>
    </row>
    <row r="1441" spans="1:12" x14ac:dyDescent="0.25">
      <c r="A1441">
        <v>1602</v>
      </c>
      <c r="B1441" s="7">
        <f t="shared" si="220"/>
        <v>44377</v>
      </c>
      <c r="C1441" s="7">
        <v>44377</v>
      </c>
      <c r="D1441" s="7">
        <v>44408</v>
      </c>
      <c r="E1441" s="9">
        <f t="shared" si="214"/>
        <v>31</v>
      </c>
      <c r="F1441" t="s">
        <v>7</v>
      </c>
      <c r="G1441" s="6">
        <v>775</v>
      </c>
      <c r="H1441" s="6">
        <f t="shared" si="215"/>
        <v>25</v>
      </c>
      <c r="J1441" s="6">
        <f t="shared" si="216"/>
        <v>775</v>
      </c>
      <c r="K1441" t="s">
        <v>7</v>
      </c>
      <c r="L1441" t="s">
        <v>181</v>
      </c>
    </row>
    <row r="1442" spans="1:12" x14ac:dyDescent="0.25">
      <c r="A1442">
        <v>1603</v>
      </c>
      <c r="B1442" s="7">
        <f t="shared" si="220"/>
        <v>44377</v>
      </c>
      <c r="C1442" s="7">
        <v>44377</v>
      </c>
      <c r="D1442" s="7">
        <v>44408</v>
      </c>
      <c r="E1442" s="9">
        <f t="shared" si="214"/>
        <v>31</v>
      </c>
      <c r="F1442" t="s">
        <v>7</v>
      </c>
      <c r="G1442" s="6">
        <v>775</v>
      </c>
      <c r="H1442" s="6">
        <f t="shared" si="215"/>
        <v>25</v>
      </c>
      <c r="J1442" s="6">
        <f t="shared" si="216"/>
        <v>775</v>
      </c>
      <c r="K1442" t="s">
        <v>7</v>
      </c>
      <c r="L1442" t="s">
        <v>181</v>
      </c>
    </row>
    <row r="1443" spans="1:12" x14ac:dyDescent="0.25">
      <c r="A1443">
        <v>1604</v>
      </c>
      <c r="B1443" s="7">
        <v>44385</v>
      </c>
      <c r="C1443" s="7">
        <v>44392</v>
      </c>
      <c r="D1443" s="7">
        <v>44392</v>
      </c>
      <c r="E1443" s="9">
        <f t="shared" si="214"/>
        <v>0</v>
      </c>
      <c r="F1443" t="s">
        <v>7</v>
      </c>
      <c r="G1443" s="6">
        <v>85</v>
      </c>
      <c r="H1443" s="6" t="e">
        <f t="shared" si="215"/>
        <v>#DIV/0!</v>
      </c>
      <c r="I1443" s="6">
        <v>3</v>
      </c>
      <c r="J1443" s="6">
        <f t="shared" si="216"/>
        <v>88</v>
      </c>
      <c r="K1443" t="s">
        <v>7</v>
      </c>
      <c r="L1443" t="s">
        <v>181</v>
      </c>
    </row>
    <row r="1444" spans="1:12" x14ac:dyDescent="0.25">
      <c r="A1444">
        <v>1605</v>
      </c>
      <c r="B1444" s="7">
        <f t="shared" ref="B1444:B1448" si="221">C1444</f>
        <v>44378</v>
      </c>
      <c r="C1444" s="7">
        <v>44378</v>
      </c>
      <c r="D1444" s="7">
        <v>44408</v>
      </c>
      <c r="E1444" s="9">
        <f t="shared" si="214"/>
        <v>30</v>
      </c>
      <c r="F1444" t="s">
        <v>7</v>
      </c>
      <c r="G1444" s="6">
        <v>465</v>
      </c>
      <c r="H1444" s="6">
        <f t="shared" si="215"/>
        <v>15.5</v>
      </c>
      <c r="J1444" s="6">
        <f t="shared" si="216"/>
        <v>465</v>
      </c>
      <c r="K1444" t="s">
        <v>7</v>
      </c>
      <c r="L1444" t="s">
        <v>181</v>
      </c>
    </row>
    <row r="1445" spans="1:12" x14ac:dyDescent="0.25">
      <c r="A1445">
        <v>1606</v>
      </c>
      <c r="B1445" s="7">
        <f t="shared" si="221"/>
        <v>44386</v>
      </c>
      <c r="C1445" s="7">
        <v>44386</v>
      </c>
      <c r="D1445" s="7">
        <v>44393</v>
      </c>
      <c r="E1445" s="9">
        <f t="shared" si="214"/>
        <v>7</v>
      </c>
      <c r="F1445" t="s">
        <v>7</v>
      </c>
      <c r="G1445" s="6">
        <v>301</v>
      </c>
      <c r="H1445" s="6">
        <f t="shared" si="215"/>
        <v>43</v>
      </c>
      <c r="J1445" s="6">
        <f t="shared" si="216"/>
        <v>301</v>
      </c>
      <c r="K1445" t="s">
        <v>8</v>
      </c>
      <c r="L1445" t="s">
        <v>181</v>
      </c>
    </row>
    <row r="1446" spans="1:12" x14ac:dyDescent="0.25">
      <c r="A1446">
        <v>1607</v>
      </c>
      <c r="B1446" s="7">
        <f t="shared" si="221"/>
        <v>44386</v>
      </c>
      <c r="C1446" s="7">
        <v>44386</v>
      </c>
      <c r="D1446" s="7">
        <v>44389</v>
      </c>
      <c r="E1446" s="9">
        <f t="shared" si="214"/>
        <v>3</v>
      </c>
      <c r="F1446" t="s">
        <v>7</v>
      </c>
      <c r="G1446" s="6">
        <v>75</v>
      </c>
      <c r="H1446" s="6">
        <f t="shared" si="215"/>
        <v>25</v>
      </c>
      <c r="J1446" s="6">
        <f t="shared" si="216"/>
        <v>75</v>
      </c>
      <c r="K1446" t="s">
        <v>7</v>
      </c>
      <c r="L1446" t="s">
        <v>181</v>
      </c>
    </row>
    <row r="1447" spans="1:12" x14ac:dyDescent="0.25">
      <c r="A1447">
        <v>1608</v>
      </c>
      <c r="B1447" s="7">
        <f t="shared" si="221"/>
        <v>44386</v>
      </c>
      <c r="C1447" s="7">
        <v>44386</v>
      </c>
      <c r="D1447" s="7">
        <v>44390</v>
      </c>
      <c r="E1447" s="9">
        <f t="shared" si="214"/>
        <v>4</v>
      </c>
      <c r="F1447" t="s">
        <v>7</v>
      </c>
      <c r="G1447" s="6">
        <v>120</v>
      </c>
      <c r="H1447" s="6">
        <f t="shared" si="215"/>
        <v>30</v>
      </c>
      <c r="I1447" s="6">
        <v>3</v>
      </c>
      <c r="J1447" s="6">
        <f t="shared" si="216"/>
        <v>123</v>
      </c>
      <c r="K1447" t="s">
        <v>7</v>
      </c>
      <c r="L1447" t="s">
        <v>181</v>
      </c>
    </row>
    <row r="1448" spans="1:12" x14ac:dyDescent="0.25">
      <c r="A1448">
        <v>1609</v>
      </c>
      <c r="B1448" s="7">
        <f t="shared" si="221"/>
        <v>44387</v>
      </c>
      <c r="C1448" s="7">
        <v>44387</v>
      </c>
      <c r="D1448" s="7">
        <v>44446</v>
      </c>
      <c r="E1448" s="9">
        <f t="shared" si="214"/>
        <v>59</v>
      </c>
      <c r="F1448" t="s">
        <v>7</v>
      </c>
      <c r="G1448" s="6">
        <v>703</v>
      </c>
      <c r="H1448" s="6">
        <f t="shared" si="215"/>
        <v>11.915254237288135</v>
      </c>
      <c r="I1448" s="6">
        <v>3</v>
      </c>
      <c r="J1448" s="6">
        <f t="shared" si="216"/>
        <v>706</v>
      </c>
      <c r="K1448" t="s">
        <v>7</v>
      </c>
      <c r="L1448" t="s">
        <v>181</v>
      </c>
    </row>
    <row r="1449" spans="1:12" x14ac:dyDescent="0.25">
      <c r="A1449">
        <v>1610</v>
      </c>
      <c r="B1449" s="7">
        <v>44386</v>
      </c>
      <c r="C1449" s="7">
        <v>44410</v>
      </c>
      <c r="D1449" s="7">
        <v>44432</v>
      </c>
      <c r="E1449" s="9">
        <f t="shared" si="214"/>
        <v>22</v>
      </c>
      <c r="F1449" t="s">
        <v>7</v>
      </c>
      <c r="G1449" s="6">
        <v>805</v>
      </c>
      <c r="H1449" s="6">
        <f t="shared" si="215"/>
        <v>36.590909090909093</v>
      </c>
      <c r="I1449" s="6">
        <v>3</v>
      </c>
      <c r="J1449" s="6">
        <f t="shared" si="216"/>
        <v>808</v>
      </c>
      <c r="K1449" t="s">
        <v>7</v>
      </c>
      <c r="L1449" t="s">
        <v>22</v>
      </c>
    </row>
    <row r="1450" spans="1:12" x14ac:dyDescent="0.25">
      <c r="A1450">
        <v>1611</v>
      </c>
      <c r="B1450" s="7">
        <f>C1450</f>
        <v>44389</v>
      </c>
      <c r="C1450" s="7">
        <v>44389</v>
      </c>
      <c r="D1450" s="7">
        <v>44438</v>
      </c>
      <c r="E1450" s="9">
        <f t="shared" si="214"/>
        <v>49</v>
      </c>
      <c r="F1450" t="s">
        <v>7</v>
      </c>
      <c r="G1450" s="6">
        <v>931</v>
      </c>
      <c r="H1450" s="6">
        <f t="shared" si="215"/>
        <v>19</v>
      </c>
      <c r="I1450" s="6">
        <v>3</v>
      </c>
      <c r="J1450" s="6">
        <f t="shared" si="216"/>
        <v>934</v>
      </c>
      <c r="K1450" t="s">
        <v>7</v>
      </c>
      <c r="L1450" t="s">
        <v>181</v>
      </c>
    </row>
    <row r="1451" spans="1:12" x14ac:dyDescent="0.25">
      <c r="A1451">
        <v>1612</v>
      </c>
      <c r="B1451" s="7">
        <v>44370</v>
      </c>
      <c r="C1451" s="7">
        <v>44397</v>
      </c>
      <c r="D1451" s="7">
        <v>44412</v>
      </c>
      <c r="E1451" s="9">
        <f t="shared" si="214"/>
        <v>15</v>
      </c>
      <c r="F1451" t="s">
        <v>7</v>
      </c>
      <c r="G1451" s="6">
        <v>585</v>
      </c>
      <c r="H1451" s="6">
        <f t="shared" si="215"/>
        <v>39</v>
      </c>
      <c r="I1451" s="6">
        <v>3</v>
      </c>
      <c r="J1451" s="6">
        <f t="shared" si="216"/>
        <v>588</v>
      </c>
      <c r="K1451" t="s">
        <v>7</v>
      </c>
      <c r="L1451" t="s">
        <v>181</v>
      </c>
    </row>
    <row r="1452" spans="1:12" x14ac:dyDescent="0.25">
      <c r="A1452">
        <v>1613</v>
      </c>
      <c r="B1452" s="7">
        <v>44387</v>
      </c>
      <c r="C1452" s="7">
        <v>44389</v>
      </c>
      <c r="D1452" s="7">
        <v>44408</v>
      </c>
      <c r="E1452" s="9">
        <f t="shared" si="214"/>
        <v>19</v>
      </c>
      <c r="F1452" t="s">
        <v>7</v>
      </c>
      <c r="G1452" s="6">
        <v>540</v>
      </c>
      <c r="H1452" s="6">
        <f t="shared" si="215"/>
        <v>28.421052631578949</v>
      </c>
      <c r="I1452" s="6">
        <v>13</v>
      </c>
      <c r="J1452" s="6">
        <f t="shared" si="216"/>
        <v>553</v>
      </c>
      <c r="K1452" t="s">
        <v>7</v>
      </c>
      <c r="L1452" t="s">
        <v>181</v>
      </c>
    </row>
    <row r="1453" spans="1:12" x14ac:dyDescent="0.25">
      <c r="A1453">
        <v>1614</v>
      </c>
      <c r="B1453" s="7">
        <f t="shared" ref="B1453:B1454" si="222">C1453</f>
        <v>44390</v>
      </c>
      <c r="C1453" s="7">
        <v>44390</v>
      </c>
      <c r="D1453" s="7">
        <v>44396</v>
      </c>
      <c r="E1453" s="9">
        <f t="shared" si="214"/>
        <v>6</v>
      </c>
      <c r="F1453" t="s">
        <v>7</v>
      </c>
      <c r="G1453" s="6">
        <v>270</v>
      </c>
      <c r="H1453" s="6">
        <f t="shared" si="215"/>
        <v>45</v>
      </c>
      <c r="J1453" s="6">
        <f t="shared" si="216"/>
        <v>270</v>
      </c>
      <c r="K1453" t="s">
        <v>8</v>
      </c>
      <c r="L1453" t="s">
        <v>181</v>
      </c>
    </row>
    <row r="1454" spans="1:12" x14ac:dyDescent="0.25">
      <c r="A1454">
        <v>1615</v>
      </c>
      <c r="B1454" s="7">
        <f t="shared" si="222"/>
        <v>44390</v>
      </c>
      <c r="C1454" s="7">
        <v>44390</v>
      </c>
      <c r="D1454" s="7">
        <v>44420</v>
      </c>
      <c r="E1454" s="9">
        <f t="shared" si="214"/>
        <v>30</v>
      </c>
      <c r="F1454" t="s">
        <v>7</v>
      </c>
      <c r="G1454" s="6">
        <v>630</v>
      </c>
      <c r="H1454" s="6">
        <f t="shared" si="215"/>
        <v>21</v>
      </c>
      <c r="I1454" s="6">
        <v>3</v>
      </c>
      <c r="J1454" s="6">
        <f t="shared" si="216"/>
        <v>633</v>
      </c>
      <c r="K1454" t="s">
        <v>7</v>
      </c>
      <c r="L1454" t="s">
        <v>181</v>
      </c>
    </row>
    <row r="1455" spans="1:12" x14ac:dyDescent="0.25">
      <c r="A1455">
        <v>1617</v>
      </c>
      <c r="B1455" s="7">
        <v>44390</v>
      </c>
      <c r="C1455" s="7">
        <v>44392</v>
      </c>
      <c r="D1455" s="7">
        <v>44406</v>
      </c>
      <c r="E1455" s="9">
        <f t="shared" si="214"/>
        <v>14</v>
      </c>
      <c r="F1455" t="s">
        <v>7</v>
      </c>
      <c r="G1455" s="6">
        <v>462</v>
      </c>
      <c r="H1455" s="6">
        <f t="shared" si="215"/>
        <v>33</v>
      </c>
      <c r="I1455" s="6">
        <v>13</v>
      </c>
      <c r="J1455" s="6">
        <f t="shared" si="216"/>
        <v>475</v>
      </c>
      <c r="K1455" t="s">
        <v>7</v>
      </c>
      <c r="L1455" t="s">
        <v>181</v>
      </c>
    </row>
    <row r="1456" spans="1:12" x14ac:dyDescent="0.25">
      <c r="A1456">
        <v>1618</v>
      </c>
      <c r="B1456" s="7">
        <f>C1456</f>
        <v>44392</v>
      </c>
      <c r="C1456" s="7">
        <v>44392</v>
      </c>
      <c r="D1456" s="7">
        <v>44400</v>
      </c>
      <c r="E1456" s="9">
        <f t="shared" si="214"/>
        <v>8</v>
      </c>
      <c r="F1456" t="s">
        <v>7</v>
      </c>
      <c r="G1456" s="6">
        <v>176</v>
      </c>
      <c r="H1456" s="6">
        <f t="shared" si="215"/>
        <v>22</v>
      </c>
      <c r="I1456" s="6">
        <v>3</v>
      </c>
      <c r="J1456" s="6">
        <f t="shared" si="216"/>
        <v>179</v>
      </c>
      <c r="K1456" t="s">
        <v>7</v>
      </c>
      <c r="L1456" t="s">
        <v>181</v>
      </c>
    </row>
    <row r="1457" spans="1:12" x14ac:dyDescent="0.25">
      <c r="A1457">
        <v>1619</v>
      </c>
      <c r="B1457" s="7">
        <v>44387</v>
      </c>
      <c r="C1457" s="7">
        <v>44405</v>
      </c>
      <c r="D1457" s="7">
        <v>44427</v>
      </c>
      <c r="E1457" s="9">
        <f t="shared" si="214"/>
        <v>22</v>
      </c>
      <c r="F1457" t="s">
        <v>8</v>
      </c>
      <c r="G1457" s="6">
        <f>420+182+25</f>
        <v>627</v>
      </c>
      <c r="H1457" s="6">
        <f t="shared" si="215"/>
        <v>28.5</v>
      </c>
      <c r="I1457" s="6">
        <v>43</v>
      </c>
      <c r="J1457" s="6">
        <f t="shared" si="216"/>
        <v>670</v>
      </c>
      <c r="K1457" t="s">
        <v>7</v>
      </c>
      <c r="L1457" t="s">
        <v>181</v>
      </c>
    </row>
    <row r="1458" spans="1:12" x14ac:dyDescent="0.25">
      <c r="A1458">
        <v>1620</v>
      </c>
      <c r="B1458" s="7">
        <f t="shared" ref="B1458:B1462" si="223">C1458</f>
        <v>44391</v>
      </c>
      <c r="C1458" s="7">
        <v>44391</v>
      </c>
      <c r="D1458" s="7">
        <v>44421</v>
      </c>
      <c r="E1458" s="9">
        <f t="shared" si="214"/>
        <v>30</v>
      </c>
      <c r="F1458" t="s">
        <v>7</v>
      </c>
      <c r="G1458" s="6">
        <v>480</v>
      </c>
      <c r="H1458" s="6">
        <f t="shared" si="215"/>
        <v>16</v>
      </c>
      <c r="J1458" s="6">
        <f t="shared" si="216"/>
        <v>480</v>
      </c>
      <c r="K1458" t="s">
        <v>7</v>
      </c>
      <c r="L1458" t="s">
        <v>181</v>
      </c>
    </row>
    <row r="1459" spans="1:12" x14ac:dyDescent="0.25">
      <c r="A1459">
        <v>1621</v>
      </c>
      <c r="B1459" s="7">
        <f t="shared" si="223"/>
        <v>44393</v>
      </c>
      <c r="C1459" s="7">
        <v>44393</v>
      </c>
      <c r="D1459" s="7">
        <v>44398</v>
      </c>
      <c r="E1459" s="9">
        <f t="shared" si="214"/>
        <v>5</v>
      </c>
      <c r="F1459" t="s">
        <v>7</v>
      </c>
      <c r="G1459" s="6">
        <v>150</v>
      </c>
      <c r="H1459" s="6">
        <f t="shared" si="215"/>
        <v>30</v>
      </c>
      <c r="I1459" s="6">
        <v>3</v>
      </c>
      <c r="J1459" s="6">
        <f t="shared" si="216"/>
        <v>153</v>
      </c>
      <c r="K1459" t="s">
        <v>7</v>
      </c>
      <c r="L1459" t="s">
        <v>181</v>
      </c>
    </row>
    <row r="1460" spans="1:12" x14ac:dyDescent="0.25">
      <c r="A1460">
        <v>1622</v>
      </c>
      <c r="B1460" s="7">
        <f t="shared" si="223"/>
        <v>44393</v>
      </c>
      <c r="C1460" s="7">
        <v>44393</v>
      </c>
      <c r="D1460" s="7">
        <v>44398</v>
      </c>
      <c r="E1460" s="9">
        <f t="shared" si="214"/>
        <v>5</v>
      </c>
      <c r="F1460" t="s">
        <v>7</v>
      </c>
      <c r="G1460" s="6">
        <v>150</v>
      </c>
      <c r="H1460" s="6">
        <f t="shared" si="215"/>
        <v>30</v>
      </c>
      <c r="I1460" s="6">
        <v>3</v>
      </c>
      <c r="J1460" s="6">
        <f t="shared" si="216"/>
        <v>153</v>
      </c>
      <c r="K1460" t="s">
        <v>7</v>
      </c>
      <c r="L1460" t="s">
        <v>181</v>
      </c>
    </row>
    <row r="1461" spans="1:12" x14ac:dyDescent="0.25">
      <c r="A1461">
        <v>1623</v>
      </c>
      <c r="B1461" s="7">
        <f t="shared" si="223"/>
        <v>44393</v>
      </c>
      <c r="C1461" s="7">
        <v>44393</v>
      </c>
      <c r="D1461" s="7">
        <v>44394</v>
      </c>
      <c r="E1461" s="9">
        <f t="shared" si="214"/>
        <v>1</v>
      </c>
      <c r="F1461" t="s">
        <v>7</v>
      </c>
      <c r="G1461" s="6">
        <v>45</v>
      </c>
      <c r="H1461" s="6">
        <f t="shared" si="215"/>
        <v>45</v>
      </c>
      <c r="I1461" s="6">
        <v>3</v>
      </c>
      <c r="J1461" s="6">
        <f t="shared" si="216"/>
        <v>48</v>
      </c>
      <c r="K1461" t="s">
        <v>7</v>
      </c>
      <c r="L1461" t="s">
        <v>181</v>
      </c>
    </row>
    <row r="1462" spans="1:12" x14ac:dyDescent="0.25">
      <c r="A1462">
        <v>1625</v>
      </c>
      <c r="B1462" s="7">
        <f t="shared" si="223"/>
        <v>44396</v>
      </c>
      <c r="C1462" s="7">
        <v>44396</v>
      </c>
      <c r="D1462" s="7">
        <v>44398</v>
      </c>
      <c r="E1462" s="9">
        <f t="shared" si="214"/>
        <v>2</v>
      </c>
      <c r="F1462" t="s">
        <v>7</v>
      </c>
      <c r="G1462" s="6">
        <v>70</v>
      </c>
      <c r="H1462" s="6">
        <f t="shared" si="215"/>
        <v>35</v>
      </c>
      <c r="I1462" s="6">
        <v>3</v>
      </c>
      <c r="J1462" s="6">
        <f t="shared" si="216"/>
        <v>73</v>
      </c>
      <c r="K1462" t="s">
        <v>7</v>
      </c>
      <c r="L1462" t="s">
        <v>181</v>
      </c>
    </row>
    <row r="1463" spans="1:12" x14ac:dyDescent="0.25">
      <c r="A1463">
        <v>1624</v>
      </c>
      <c r="B1463" s="7">
        <v>44392</v>
      </c>
      <c r="C1463" s="7">
        <v>44394</v>
      </c>
      <c r="D1463" s="7">
        <v>44396</v>
      </c>
      <c r="E1463" s="9">
        <f t="shared" si="214"/>
        <v>2</v>
      </c>
      <c r="F1463" t="s">
        <v>7</v>
      </c>
      <c r="G1463" s="6">
        <v>160</v>
      </c>
      <c r="H1463" s="6">
        <f t="shared" si="215"/>
        <v>80</v>
      </c>
      <c r="I1463" s="6">
        <v>3</v>
      </c>
      <c r="J1463" s="6">
        <f t="shared" si="216"/>
        <v>163</v>
      </c>
      <c r="K1463" t="s">
        <v>7</v>
      </c>
      <c r="L1463" t="s">
        <v>181</v>
      </c>
    </row>
    <row r="1464" spans="1:12" x14ac:dyDescent="0.25">
      <c r="A1464">
        <v>1626</v>
      </c>
      <c r="B1464" s="7">
        <v>44307</v>
      </c>
      <c r="C1464" s="7">
        <v>44396</v>
      </c>
      <c r="D1464" s="7">
        <v>44414</v>
      </c>
      <c r="E1464" s="9">
        <f t="shared" si="214"/>
        <v>18</v>
      </c>
      <c r="F1464" t="s">
        <v>7</v>
      </c>
      <c r="G1464" s="6">
        <v>702</v>
      </c>
      <c r="H1464" s="6">
        <f t="shared" si="215"/>
        <v>39</v>
      </c>
      <c r="I1464" s="6">
        <v>3</v>
      </c>
      <c r="J1464" s="6">
        <f t="shared" si="216"/>
        <v>705</v>
      </c>
      <c r="K1464" t="s">
        <v>7</v>
      </c>
      <c r="L1464" t="s">
        <v>181</v>
      </c>
    </row>
    <row r="1465" spans="1:12" x14ac:dyDescent="0.25">
      <c r="A1465">
        <v>1628</v>
      </c>
      <c r="B1465" s="7">
        <v>44392</v>
      </c>
      <c r="C1465" s="7">
        <v>44408</v>
      </c>
      <c r="D1465" s="7">
        <v>44437</v>
      </c>
      <c r="E1465" s="9">
        <f t="shared" si="214"/>
        <v>29</v>
      </c>
      <c r="F1465" t="s">
        <v>8</v>
      </c>
      <c r="G1465" s="6">
        <v>630</v>
      </c>
      <c r="H1465" s="6">
        <f t="shared" si="215"/>
        <v>21.724137931034484</v>
      </c>
      <c r="I1465" s="6">
        <v>63</v>
      </c>
      <c r="J1465" s="6">
        <f t="shared" si="216"/>
        <v>693</v>
      </c>
      <c r="K1465" t="s">
        <v>7</v>
      </c>
      <c r="L1465" t="s">
        <v>181</v>
      </c>
    </row>
    <row r="1466" spans="1:12" x14ac:dyDescent="0.25">
      <c r="A1466">
        <v>1629</v>
      </c>
      <c r="B1466" s="7">
        <f>C1466</f>
        <v>44396</v>
      </c>
      <c r="C1466" s="7">
        <v>44396</v>
      </c>
      <c r="D1466" s="7">
        <v>44403</v>
      </c>
      <c r="E1466" s="9">
        <f t="shared" si="214"/>
        <v>7</v>
      </c>
      <c r="F1466" t="s">
        <v>7</v>
      </c>
      <c r="G1466" s="6">
        <v>210</v>
      </c>
      <c r="H1466" s="6">
        <f t="shared" si="215"/>
        <v>30</v>
      </c>
      <c r="J1466" s="6">
        <f t="shared" si="216"/>
        <v>210</v>
      </c>
      <c r="K1466" t="s">
        <v>7</v>
      </c>
      <c r="L1466" t="s">
        <v>181</v>
      </c>
    </row>
    <row r="1467" spans="1:12" x14ac:dyDescent="0.25">
      <c r="A1467">
        <v>1630</v>
      </c>
      <c r="B1467" s="7">
        <v>44397</v>
      </c>
      <c r="C1467" s="7">
        <v>44402</v>
      </c>
      <c r="D1467" s="7">
        <v>44420</v>
      </c>
      <c r="E1467" s="9">
        <f t="shared" si="214"/>
        <v>18</v>
      </c>
      <c r="F1467" t="s">
        <v>8</v>
      </c>
      <c r="G1467" s="6">
        <v>900</v>
      </c>
      <c r="H1467" s="6">
        <f t="shared" si="215"/>
        <v>50</v>
      </c>
      <c r="I1467" s="6">
        <v>75</v>
      </c>
      <c r="J1467" s="6">
        <f t="shared" si="216"/>
        <v>975</v>
      </c>
      <c r="K1467" t="s">
        <v>7</v>
      </c>
      <c r="L1467" t="s">
        <v>181</v>
      </c>
    </row>
    <row r="1468" spans="1:12" x14ac:dyDescent="0.25">
      <c r="A1468">
        <v>1631</v>
      </c>
      <c r="B1468" s="7">
        <f t="shared" ref="B1468:B1469" si="224">C1468</f>
        <v>44398</v>
      </c>
      <c r="C1468" s="7">
        <v>44398</v>
      </c>
      <c r="D1468" s="7">
        <v>44441</v>
      </c>
      <c r="E1468" s="9">
        <f t="shared" si="214"/>
        <v>43</v>
      </c>
      <c r="F1468" t="s">
        <v>7</v>
      </c>
      <c r="G1468" s="6">
        <f>280+(36*30)</f>
        <v>1360</v>
      </c>
      <c r="H1468" s="6">
        <f t="shared" si="215"/>
        <v>31.627906976744185</v>
      </c>
      <c r="I1468" s="6">
        <v>3</v>
      </c>
      <c r="J1468" s="6">
        <f t="shared" si="216"/>
        <v>1363</v>
      </c>
      <c r="K1468" t="s">
        <v>7</v>
      </c>
      <c r="L1468" t="s">
        <v>181</v>
      </c>
    </row>
    <row r="1469" spans="1:12" x14ac:dyDescent="0.25">
      <c r="A1469">
        <v>1631</v>
      </c>
      <c r="B1469" s="7">
        <f t="shared" si="224"/>
        <v>44441</v>
      </c>
      <c r="C1469" s="7">
        <v>44441</v>
      </c>
      <c r="D1469" s="7">
        <v>44452</v>
      </c>
      <c r="E1469" s="9">
        <f t="shared" si="214"/>
        <v>11</v>
      </c>
      <c r="F1469" t="s">
        <v>7</v>
      </c>
      <c r="G1469" s="6">
        <f>30*11</f>
        <v>330</v>
      </c>
      <c r="H1469" s="6">
        <f t="shared" si="215"/>
        <v>30</v>
      </c>
      <c r="J1469" s="6">
        <f t="shared" si="216"/>
        <v>330</v>
      </c>
      <c r="K1469" t="s">
        <v>7</v>
      </c>
      <c r="L1469" t="s">
        <v>181</v>
      </c>
    </row>
    <row r="1470" spans="1:12" x14ac:dyDescent="0.25">
      <c r="A1470">
        <v>1632</v>
      </c>
      <c r="B1470" s="7">
        <v>44389</v>
      </c>
      <c r="C1470" s="7">
        <v>44398</v>
      </c>
      <c r="D1470" s="7">
        <v>44419</v>
      </c>
      <c r="E1470" s="9">
        <f t="shared" si="214"/>
        <v>21</v>
      </c>
      <c r="F1470" t="s">
        <v>7</v>
      </c>
      <c r="G1470" s="6">
        <v>546</v>
      </c>
      <c r="H1470" s="6">
        <f t="shared" si="215"/>
        <v>26</v>
      </c>
      <c r="I1470" s="6">
        <v>3</v>
      </c>
      <c r="J1470" s="6">
        <f t="shared" si="216"/>
        <v>549</v>
      </c>
      <c r="K1470" t="s">
        <v>7</v>
      </c>
      <c r="L1470" t="s">
        <v>181</v>
      </c>
    </row>
    <row r="1471" spans="1:12" x14ac:dyDescent="0.25">
      <c r="A1471">
        <v>1634</v>
      </c>
      <c r="B1471" s="7">
        <f>C1471</f>
        <v>44400</v>
      </c>
      <c r="C1471" s="7">
        <v>44400</v>
      </c>
      <c r="D1471" s="7">
        <v>44424</v>
      </c>
      <c r="E1471" s="9">
        <f t="shared" si="214"/>
        <v>24</v>
      </c>
      <c r="F1471" t="s">
        <v>7</v>
      </c>
      <c r="G1471" s="6">
        <v>775</v>
      </c>
      <c r="H1471" s="6">
        <f t="shared" si="215"/>
        <v>32.291666666666664</v>
      </c>
      <c r="I1471" s="6">
        <v>13</v>
      </c>
      <c r="J1471" s="6">
        <f t="shared" si="216"/>
        <v>788</v>
      </c>
      <c r="K1471" t="s">
        <v>7</v>
      </c>
      <c r="L1471" t="s">
        <v>181</v>
      </c>
    </row>
    <row r="1472" spans="1:12" x14ac:dyDescent="0.25">
      <c r="A1472">
        <v>1635</v>
      </c>
      <c r="B1472" s="7">
        <v>44397</v>
      </c>
      <c r="C1472" s="7">
        <v>44405</v>
      </c>
      <c r="D1472" s="7">
        <v>44433</v>
      </c>
      <c r="E1472" s="9">
        <f t="shared" si="214"/>
        <v>28</v>
      </c>
      <c r="F1472" t="s">
        <v>8</v>
      </c>
      <c r="G1472" s="6">
        <v>725</v>
      </c>
      <c r="H1472" s="6">
        <f t="shared" si="215"/>
        <v>25.892857142857142</v>
      </c>
      <c r="I1472" s="6">
        <v>63</v>
      </c>
      <c r="J1472" s="6">
        <f t="shared" si="216"/>
        <v>788</v>
      </c>
      <c r="K1472" t="s">
        <v>7</v>
      </c>
      <c r="L1472" t="s">
        <v>181</v>
      </c>
    </row>
    <row r="1473" spans="1:12" x14ac:dyDescent="0.25">
      <c r="A1473">
        <v>1636</v>
      </c>
      <c r="B1473" s="7">
        <v>44390</v>
      </c>
      <c r="C1473" s="7">
        <v>44400</v>
      </c>
      <c r="D1473" s="7">
        <v>44413</v>
      </c>
      <c r="E1473" s="9">
        <f t="shared" si="214"/>
        <v>13</v>
      </c>
      <c r="F1473" t="s">
        <v>7</v>
      </c>
      <c r="G1473" s="6">
        <v>364</v>
      </c>
      <c r="H1473" s="6">
        <f t="shared" si="215"/>
        <v>28</v>
      </c>
      <c r="I1473" s="6">
        <v>13</v>
      </c>
      <c r="J1473" s="6">
        <f t="shared" si="216"/>
        <v>377</v>
      </c>
      <c r="K1473" t="s">
        <v>7</v>
      </c>
      <c r="L1473" t="s">
        <v>181</v>
      </c>
    </row>
    <row r="1474" spans="1:12" x14ac:dyDescent="0.25">
      <c r="A1474">
        <v>1637</v>
      </c>
      <c r="B1474" s="7">
        <f>C1474</f>
        <v>44400</v>
      </c>
      <c r="C1474" s="7">
        <v>44400</v>
      </c>
      <c r="D1474" s="7">
        <v>44401</v>
      </c>
      <c r="E1474" s="9">
        <f t="shared" si="214"/>
        <v>1</v>
      </c>
      <c r="F1474" t="s">
        <v>7</v>
      </c>
      <c r="G1474" s="6">
        <v>45</v>
      </c>
      <c r="H1474" s="6">
        <f t="shared" si="215"/>
        <v>45</v>
      </c>
      <c r="J1474" s="6">
        <f t="shared" si="216"/>
        <v>45</v>
      </c>
      <c r="K1474" t="s">
        <v>7</v>
      </c>
      <c r="L1474" t="s">
        <v>181</v>
      </c>
    </row>
    <row r="1475" spans="1:12" x14ac:dyDescent="0.25">
      <c r="A1475">
        <v>1638</v>
      </c>
      <c r="B1475" s="7">
        <v>44397</v>
      </c>
      <c r="C1475" s="7">
        <v>44416</v>
      </c>
      <c r="D1475" s="7">
        <v>44427</v>
      </c>
      <c r="E1475" s="9">
        <f t="shared" ref="E1475:E1538" si="225">D1475-C1475</f>
        <v>11</v>
      </c>
      <c r="F1475" t="s">
        <v>8</v>
      </c>
      <c r="G1475" s="6">
        <v>504</v>
      </c>
      <c r="H1475" s="6">
        <f t="shared" ref="H1475:H1538" si="226">G1475/E1475</f>
        <v>45.81818181818182</v>
      </c>
      <c r="I1475" s="6">
        <v>88</v>
      </c>
      <c r="J1475" s="6">
        <f t="shared" si="216"/>
        <v>592</v>
      </c>
      <c r="K1475" t="s">
        <v>7</v>
      </c>
      <c r="L1475" t="s">
        <v>22</v>
      </c>
    </row>
    <row r="1476" spans="1:12" x14ac:dyDescent="0.25">
      <c r="A1476">
        <v>1639</v>
      </c>
      <c r="B1476" s="7">
        <v>44397</v>
      </c>
      <c r="C1476" s="7">
        <v>44401</v>
      </c>
      <c r="D1476" s="7">
        <v>44407</v>
      </c>
      <c r="E1476" s="9">
        <f t="shared" si="225"/>
        <v>6</v>
      </c>
      <c r="F1476" t="s">
        <v>7</v>
      </c>
      <c r="G1476" s="6">
        <v>360</v>
      </c>
      <c r="H1476" s="6">
        <f t="shared" si="226"/>
        <v>60</v>
      </c>
      <c r="I1476" s="6">
        <v>18</v>
      </c>
      <c r="J1476" s="6">
        <f t="shared" si="216"/>
        <v>378</v>
      </c>
      <c r="K1476" t="s">
        <v>7</v>
      </c>
      <c r="L1476" t="s">
        <v>181</v>
      </c>
    </row>
    <row r="1477" spans="1:12" x14ac:dyDescent="0.25">
      <c r="A1477">
        <v>1640</v>
      </c>
      <c r="B1477" s="7">
        <v>44395</v>
      </c>
      <c r="C1477" s="7">
        <v>44402</v>
      </c>
      <c r="D1477" s="7">
        <v>44414</v>
      </c>
      <c r="E1477" s="9">
        <f t="shared" si="225"/>
        <v>12</v>
      </c>
      <c r="F1477" t="s">
        <v>8</v>
      </c>
      <c r="G1477" s="6">
        <v>364</v>
      </c>
      <c r="H1477" s="6">
        <f t="shared" si="226"/>
        <v>30.333333333333332</v>
      </c>
      <c r="I1477" s="6">
        <v>88</v>
      </c>
      <c r="J1477" s="6">
        <f t="shared" si="216"/>
        <v>452</v>
      </c>
      <c r="K1477" t="s">
        <v>7</v>
      </c>
      <c r="L1477" t="s">
        <v>181</v>
      </c>
    </row>
    <row r="1478" spans="1:12" x14ac:dyDescent="0.25">
      <c r="A1478">
        <v>1641</v>
      </c>
      <c r="B1478" s="7">
        <f>C1478</f>
        <v>44388</v>
      </c>
      <c r="C1478" s="7">
        <v>44388</v>
      </c>
      <c r="D1478" s="7">
        <v>44418</v>
      </c>
      <c r="E1478" s="9">
        <f t="shared" si="225"/>
        <v>30</v>
      </c>
      <c r="F1478" t="s">
        <v>7</v>
      </c>
      <c r="G1478" s="6">
        <v>450</v>
      </c>
      <c r="H1478" s="6">
        <f t="shared" si="226"/>
        <v>15</v>
      </c>
      <c r="J1478" s="6">
        <f t="shared" si="216"/>
        <v>450</v>
      </c>
      <c r="K1478" t="s">
        <v>7</v>
      </c>
      <c r="L1478" t="s">
        <v>181</v>
      </c>
    </row>
    <row r="1479" spans="1:12" x14ac:dyDescent="0.25">
      <c r="A1479">
        <v>1642</v>
      </c>
      <c r="B1479" s="7">
        <v>44382</v>
      </c>
      <c r="C1479" s="7">
        <v>44404</v>
      </c>
      <c r="D1479" s="7">
        <v>44429</v>
      </c>
      <c r="E1479" s="9">
        <f t="shared" si="225"/>
        <v>25</v>
      </c>
      <c r="F1479" t="s">
        <v>7</v>
      </c>
      <c r="G1479" s="6">
        <v>600</v>
      </c>
      <c r="H1479" s="6">
        <f t="shared" si="226"/>
        <v>24</v>
      </c>
      <c r="I1479" s="6">
        <v>10</v>
      </c>
      <c r="J1479" s="6">
        <f t="shared" si="216"/>
        <v>610</v>
      </c>
      <c r="K1479" t="s">
        <v>7</v>
      </c>
      <c r="L1479" t="s">
        <v>181</v>
      </c>
    </row>
    <row r="1480" spans="1:12" x14ac:dyDescent="0.25">
      <c r="A1480">
        <v>1643</v>
      </c>
      <c r="B1480" s="7">
        <v>44397</v>
      </c>
      <c r="C1480" s="7">
        <v>44406</v>
      </c>
      <c r="D1480" s="7">
        <v>44438</v>
      </c>
      <c r="E1480" s="9">
        <f t="shared" si="225"/>
        <v>32</v>
      </c>
      <c r="F1480" t="s">
        <v>7</v>
      </c>
      <c r="G1480" s="6">
        <v>640</v>
      </c>
      <c r="H1480" s="6">
        <f t="shared" si="226"/>
        <v>20</v>
      </c>
      <c r="I1480" s="6">
        <v>3</v>
      </c>
      <c r="J1480" s="6">
        <f t="shared" si="216"/>
        <v>643</v>
      </c>
      <c r="K1480" t="s">
        <v>7</v>
      </c>
      <c r="L1480" t="s">
        <v>181</v>
      </c>
    </row>
    <row r="1481" spans="1:12" x14ac:dyDescent="0.25">
      <c r="A1481">
        <v>1644</v>
      </c>
      <c r="B1481" s="7">
        <v>44397</v>
      </c>
      <c r="C1481" s="7">
        <v>44406</v>
      </c>
      <c r="D1481" s="7">
        <v>44438</v>
      </c>
      <c r="E1481" s="9">
        <f t="shared" si="225"/>
        <v>32</v>
      </c>
      <c r="F1481" t="s">
        <v>7</v>
      </c>
      <c r="G1481" s="6">
        <v>608</v>
      </c>
      <c r="H1481" s="6">
        <f t="shared" si="226"/>
        <v>19</v>
      </c>
      <c r="I1481" s="6">
        <v>23</v>
      </c>
      <c r="J1481" s="6">
        <f t="shared" ref="J1481:J1544" si="227">+G1481+I1481</f>
        <v>631</v>
      </c>
      <c r="K1481" t="s">
        <v>7</v>
      </c>
      <c r="L1481" t="s">
        <v>181</v>
      </c>
    </row>
    <row r="1482" spans="1:12" x14ac:dyDescent="0.25">
      <c r="A1482">
        <v>1645</v>
      </c>
      <c r="B1482" s="7">
        <f>C1482</f>
        <v>44407</v>
      </c>
      <c r="C1482" s="7">
        <v>44407</v>
      </c>
      <c r="D1482" s="7">
        <v>44408</v>
      </c>
      <c r="E1482" s="9">
        <f t="shared" si="225"/>
        <v>1</v>
      </c>
      <c r="F1482" t="s">
        <v>7</v>
      </c>
      <c r="G1482" s="6">
        <v>85</v>
      </c>
      <c r="H1482" s="6">
        <f t="shared" si="226"/>
        <v>85</v>
      </c>
      <c r="J1482" s="6">
        <f t="shared" si="227"/>
        <v>85</v>
      </c>
      <c r="K1482" t="s">
        <v>7</v>
      </c>
      <c r="L1482" t="s">
        <v>181</v>
      </c>
    </row>
    <row r="1483" spans="1:12" x14ac:dyDescent="0.25">
      <c r="A1483">
        <v>1646</v>
      </c>
      <c r="B1483" s="7">
        <v>44384</v>
      </c>
      <c r="C1483" s="7">
        <v>44407</v>
      </c>
      <c r="D1483" s="7">
        <v>44424</v>
      </c>
      <c r="E1483" s="9">
        <f t="shared" si="225"/>
        <v>17</v>
      </c>
      <c r="F1483" t="s">
        <v>7</v>
      </c>
      <c r="G1483" s="6">
        <v>323</v>
      </c>
      <c r="H1483" s="6">
        <f t="shared" si="226"/>
        <v>19</v>
      </c>
      <c r="I1483" s="6">
        <v>13</v>
      </c>
      <c r="J1483" s="6">
        <f t="shared" si="227"/>
        <v>336</v>
      </c>
      <c r="K1483" t="s">
        <v>7</v>
      </c>
      <c r="L1483" t="s">
        <v>181</v>
      </c>
    </row>
    <row r="1484" spans="1:12" x14ac:dyDescent="0.25">
      <c r="A1484">
        <v>1647</v>
      </c>
      <c r="B1484" s="7">
        <f t="shared" ref="B1484:B1486" si="228">C1484</f>
        <v>44407</v>
      </c>
      <c r="C1484" s="7">
        <v>44407</v>
      </c>
      <c r="D1484" s="7">
        <v>44408</v>
      </c>
      <c r="E1484" s="9">
        <f t="shared" si="225"/>
        <v>1</v>
      </c>
      <c r="F1484" t="s">
        <v>7</v>
      </c>
      <c r="G1484" s="6">
        <v>85</v>
      </c>
      <c r="H1484" s="6">
        <f t="shared" si="226"/>
        <v>85</v>
      </c>
      <c r="J1484" s="6">
        <f t="shared" si="227"/>
        <v>85</v>
      </c>
      <c r="K1484" t="s">
        <v>7</v>
      </c>
      <c r="L1484" t="s">
        <v>181</v>
      </c>
    </row>
    <row r="1485" spans="1:12" x14ac:dyDescent="0.25">
      <c r="A1485">
        <v>1648</v>
      </c>
      <c r="B1485" s="7">
        <f t="shared" si="228"/>
        <v>44408</v>
      </c>
      <c r="C1485" s="7">
        <v>44408</v>
      </c>
      <c r="D1485" s="7">
        <v>44410</v>
      </c>
      <c r="E1485" s="9">
        <f t="shared" si="225"/>
        <v>2</v>
      </c>
      <c r="F1485" t="s">
        <v>7</v>
      </c>
      <c r="G1485" s="6">
        <v>90</v>
      </c>
      <c r="H1485" s="6">
        <f t="shared" si="226"/>
        <v>45</v>
      </c>
      <c r="I1485" s="6">
        <v>3</v>
      </c>
      <c r="J1485" s="6">
        <f t="shared" si="227"/>
        <v>93</v>
      </c>
      <c r="K1485" t="s">
        <v>7</v>
      </c>
      <c r="L1485" t="s">
        <v>181</v>
      </c>
    </row>
    <row r="1486" spans="1:12" x14ac:dyDescent="0.25">
      <c r="A1486">
        <v>1649</v>
      </c>
      <c r="B1486" s="7">
        <f t="shared" si="228"/>
        <v>44408</v>
      </c>
      <c r="C1486" s="7">
        <v>44408</v>
      </c>
      <c r="D1486" s="7">
        <v>44415</v>
      </c>
      <c r="E1486" s="9">
        <f t="shared" si="225"/>
        <v>7</v>
      </c>
      <c r="F1486" t="s">
        <v>7</v>
      </c>
      <c r="G1486" s="6">
        <v>210</v>
      </c>
      <c r="H1486" s="6">
        <f t="shared" si="226"/>
        <v>30</v>
      </c>
      <c r="I1486" s="6">
        <v>3</v>
      </c>
      <c r="J1486" s="6">
        <f t="shared" si="227"/>
        <v>213</v>
      </c>
      <c r="K1486" t="s">
        <v>7</v>
      </c>
      <c r="L1486" t="s">
        <v>181</v>
      </c>
    </row>
    <row r="1487" spans="1:12" x14ac:dyDescent="0.25">
      <c r="A1487">
        <v>1650</v>
      </c>
      <c r="B1487" s="7">
        <v>44383</v>
      </c>
      <c r="C1487" s="7">
        <v>44408</v>
      </c>
      <c r="D1487" s="7">
        <v>44441</v>
      </c>
      <c r="E1487" s="9">
        <f t="shared" si="225"/>
        <v>33</v>
      </c>
      <c r="F1487" t="s">
        <v>7</v>
      </c>
      <c r="G1487" s="6">
        <v>660</v>
      </c>
      <c r="H1487" s="6">
        <f t="shared" si="226"/>
        <v>20</v>
      </c>
      <c r="I1487" s="6">
        <v>3</v>
      </c>
      <c r="J1487" s="6">
        <f t="shared" si="227"/>
        <v>663</v>
      </c>
      <c r="K1487" t="s">
        <v>7</v>
      </c>
      <c r="L1487" t="s">
        <v>181</v>
      </c>
    </row>
    <row r="1488" spans="1:12" x14ac:dyDescent="0.25">
      <c r="A1488">
        <v>1654</v>
      </c>
      <c r="B1488" s="7">
        <f t="shared" ref="B1488:B1501" si="229">C1488</f>
        <v>44377</v>
      </c>
      <c r="C1488" s="7">
        <v>44377</v>
      </c>
      <c r="D1488" s="7">
        <v>44408</v>
      </c>
      <c r="E1488" s="9">
        <f t="shared" si="225"/>
        <v>31</v>
      </c>
      <c r="F1488" t="s">
        <v>7</v>
      </c>
      <c r="G1488" s="6">
        <v>527</v>
      </c>
      <c r="H1488" s="6">
        <f t="shared" si="226"/>
        <v>17</v>
      </c>
      <c r="J1488" s="6">
        <f t="shared" si="227"/>
        <v>527</v>
      </c>
      <c r="K1488" t="s">
        <v>7</v>
      </c>
      <c r="L1488" t="s">
        <v>181</v>
      </c>
    </row>
    <row r="1489" spans="1:12" x14ac:dyDescent="0.25">
      <c r="A1489">
        <v>1660</v>
      </c>
      <c r="B1489" s="7">
        <f t="shared" si="229"/>
        <v>44393</v>
      </c>
      <c r="C1489" s="7">
        <v>44393</v>
      </c>
      <c r="D1489" s="7">
        <v>44423</v>
      </c>
      <c r="E1489" s="9">
        <f t="shared" si="225"/>
        <v>30</v>
      </c>
      <c r="F1489" t="s">
        <v>7</v>
      </c>
      <c r="G1489" s="6">
        <v>600</v>
      </c>
      <c r="H1489" s="6">
        <f t="shared" si="226"/>
        <v>20</v>
      </c>
      <c r="J1489" s="6">
        <f t="shared" si="227"/>
        <v>600</v>
      </c>
      <c r="K1489" t="s">
        <v>7</v>
      </c>
      <c r="L1489" t="s">
        <v>181</v>
      </c>
    </row>
    <row r="1490" spans="1:12" x14ac:dyDescent="0.25">
      <c r="A1490" t="s">
        <v>121</v>
      </c>
      <c r="B1490" s="7">
        <f t="shared" si="229"/>
        <v>44440</v>
      </c>
      <c r="C1490" s="7">
        <v>44440</v>
      </c>
      <c r="D1490" s="7">
        <v>44461</v>
      </c>
      <c r="E1490" s="9">
        <f t="shared" si="225"/>
        <v>21</v>
      </c>
      <c r="F1490" t="s">
        <v>7</v>
      </c>
      <c r="G1490" s="6">
        <v>440</v>
      </c>
      <c r="H1490" s="6">
        <f t="shared" si="226"/>
        <v>20.952380952380953</v>
      </c>
      <c r="J1490" s="6">
        <f t="shared" si="227"/>
        <v>440</v>
      </c>
      <c r="K1490" t="s">
        <v>7</v>
      </c>
      <c r="L1490" t="s">
        <v>181</v>
      </c>
    </row>
    <row r="1491" spans="1:12" x14ac:dyDescent="0.25">
      <c r="A1491" t="s">
        <v>122</v>
      </c>
      <c r="B1491" s="7">
        <f t="shared" si="229"/>
        <v>44438</v>
      </c>
      <c r="C1491" s="7">
        <v>44438</v>
      </c>
      <c r="D1491" s="7">
        <v>44446</v>
      </c>
      <c r="E1491" s="9">
        <f t="shared" si="225"/>
        <v>8</v>
      </c>
      <c r="F1491" t="s">
        <v>7</v>
      </c>
      <c r="G1491" s="8">
        <v>152</v>
      </c>
      <c r="H1491" s="6">
        <f t="shared" si="226"/>
        <v>19</v>
      </c>
      <c r="I1491" s="8"/>
      <c r="J1491" s="8">
        <f t="shared" si="227"/>
        <v>152</v>
      </c>
      <c r="K1491" t="s">
        <v>7</v>
      </c>
      <c r="L1491" t="s">
        <v>181</v>
      </c>
    </row>
    <row r="1492" spans="1:12" x14ac:dyDescent="0.25">
      <c r="A1492" t="s">
        <v>123</v>
      </c>
      <c r="B1492" s="7">
        <f t="shared" si="229"/>
        <v>44415</v>
      </c>
      <c r="C1492" s="7">
        <v>44415</v>
      </c>
      <c r="D1492" s="7">
        <v>44439</v>
      </c>
      <c r="E1492" s="9">
        <f t="shared" si="225"/>
        <v>24</v>
      </c>
      <c r="F1492" t="s">
        <v>7</v>
      </c>
      <c r="G1492" s="6">
        <v>562</v>
      </c>
      <c r="H1492" s="6">
        <f t="shared" si="226"/>
        <v>23.416666666666668</v>
      </c>
      <c r="J1492" s="6">
        <f t="shared" si="227"/>
        <v>562</v>
      </c>
      <c r="K1492" t="s">
        <v>7</v>
      </c>
      <c r="L1492" t="s">
        <v>181</v>
      </c>
    </row>
    <row r="1493" spans="1:12" x14ac:dyDescent="0.25">
      <c r="A1493" t="s">
        <v>124</v>
      </c>
      <c r="B1493" s="7">
        <f t="shared" si="229"/>
        <v>44439</v>
      </c>
      <c r="C1493" s="7">
        <v>44439</v>
      </c>
      <c r="D1493" s="7">
        <v>44441</v>
      </c>
      <c r="E1493" s="9">
        <f t="shared" si="225"/>
        <v>2</v>
      </c>
      <c r="F1493" t="s">
        <v>7</v>
      </c>
      <c r="G1493" s="6">
        <v>40</v>
      </c>
      <c r="H1493" s="6">
        <f t="shared" si="226"/>
        <v>20</v>
      </c>
      <c r="J1493" s="6">
        <f t="shared" si="227"/>
        <v>40</v>
      </c>
      <c r="K1493" t="s">
        <v>7</v>
      </c>
      <c r="L1493" t="s">
        <v>181</v>
      </c>
    </row>
    <row r="1494" spans="1:12" x14ac:dyDescent="0.25">
      <c r="A1494" t="s">
        <v>125</v>
      </c>
      <c r="B1494" s="7">
        <f t="shared" si="229"/>
        <v>44439</v>
      </c>
      <c r="C1494" s="7">
        <v>44439</v>
      </c>
      <c r="D1494" s="7">
        <v>44449</v>
      </c>
      <c r="E1494" s="9">
        <f t="shared" si="225"/>
        <v>10</v>
      </c>
      <c r="F1494" t="s">
        <v>7</v>
      </c>
      <c r="G1494" s="6">
        <v>300</v>
      </c>
      <c r="H1494" s="6">
        <f t="shared" si="226"/>
        <v>30</v>
      </c>
      <c r="J1494" s="6">
        <f t="shared" si="227"/>
        <v>300</v>
      </c>
      <c r="K1494" t="s">
        <v>7</v>
      </c>
      <c r="L1494" t="s">
        <v>181</v>
      </c>
    </row>
    <row r="1495" spans="1:12" x14ac:dyDescent="0.25">
      <c r="A1495" t="s">
        <v>126</v>
      </c>
      <c r="B1495" s="7">
        <f t="shared" si="229"/>
        <v>44426</v>
      </c>
      <c r="C1495" s="7">
        <v>44426</v>
      </c>
      <c r="D1495" s="7">
        <v>44427</v>
      </c>
      <c r="E1495" s="9">
        <f t="shared" si="225"/>
        <v>1</v>
      </c>
      <c r="F1495" t="s">
        <v>7</v>
      </c>
      <c r="G1495" s="8">
        <v>25</v>
      </c>
      <c r="H1495" s="6">
        <f t="shared" si="226"/>
        <v>25</v>
      </c>
      <c r="I1495" s="8"/>
      <c r="J1495" s="8">
        <f t="shared" si="227"/>
        <v>25</v>
      </c>
      <c r="K1495" t="s">
        <v>7</v>
      </c>
      <c r="L1495" t="s">
        <v>181</v>
      </c>
    </row>
    <row r="1496" spans="1:12" x14ac:dyDescent="0.25">
      <c r="A1496" t="s">
        <v>127</v>
      </c>
      <c r="B1496" s="7">
        <f t="shared" si="229"/>
        <v>44440</v>
      </c>
      <c r="C1496" s="7">
        <v>44440</v>
      </c>
      <c r="D1496" s="7">
        <v>44470</v>
      </c>
      <c r="E1496" s="9">
        <f t="shared" si="225"/>
        <v>30</v>
      </c>
      <c r="F1496" t="s">
        <v>7</v>
      </c>
      <c r="G1496" s="6">
        <v>600</v>
      </c>
      <c r="H1496" s="6">
        <f t="shared" si="226"/>
        <v>20</v>
      </c>
      <c r="J1496" s="6">
        <f t="shared" si="227"/>
        <v>600</v>
      </c>
      <c r="K1496" t="s">
        <v>7</v>
      </c>
      <c r="L1496" t="s">
        <v>181</v>
      </c>
    </row>
    <row r="1497" spans="1:12" x14ac:dyDescent="0.25">
      <c r="A1497" t="s">
        <v>128</v>
      </c>
      <c r="B1497" s="7">
        <f t="shared" si="229"/>
        <v>44442</v>
      </c>
      <c r="C1497" s="7">
        <v>44442</v>
      </c>
      <c r="D1497" s="7">
        <v>44447</v>
      </c>
      <c r="E1497" s="9">
        <f t="shared" si="225"/>
        <v>5</v>
      </c>
      <c r="F1497" t="s">
        <v>7</v>
      </c>
      <c r="G1497" s="6">
        <v>150</v>
      </c>
      <c r="H1497" s="6">
        <f t="shared" si="226"/>
        <v>30</v>
      </c>
      <c r="J1497" s="6">
        <f t="shared" si="227"/>
        <v>150</v>
      </c>
      <c r="K1497" t="s">
        <v>7</v>
      </c>
      <c r="L1497" t="s">
        <v>181</v>
      </c>
    </row>
    <row r="1498" spans="1:12" x14ac:dyDescent="0.25">
      <c r="A1498" t="s">
        <v>129</v>
      </c>
      <c r="B1498" s="7">
        <f t="shared" si="229"/>
        <v>44447</v>
      </c>
      <c r="C1498" s="7">
        <v>44447</v>
      </c>
      <c r="D1498" s="7">
        <v>44448</v>
      </c>
      <c r="E1498" s="9">
        <f t="shared" si="225"/>
        <v>1</v>
      </c>
      <c r="F1498" t="s">
        <v>7</v>
      </c>
      <c r="G1498" s="6">
        <v>30</v>
      </c>
      <c r="H1498" s="6">
        <f t="shared" si="226"/>
        <v>30</v>
      </c>
      <c r="J1498" s="6">
        <f t="shared" si="227"/>
        <v>30</v>
      </c>
      <c r="K1498" t="s">
        <v>7</v>
      </c>
      <c r="L1498" t="s">
        <v>181</v>
      </c>
    </row>
    <row r="1499" spans="1:12" x14ac:dyDescent="0.25">
      <c r="A1499" t="s">
        <v>130</v>
      </c>
      <c r="B1499" s="7">
        <f t="shared" si="229"/>
        <v>44449</v>
      </c>
      <c r="C1499" s="7">
        <v>44449</v>
      </c>
      <c r="D1499" s="7">
        <v>44452</v>
      </c>
      <c r="E1499" s="9">
        <f t="shared" si="225"/>
        <v>3</v>
      </c>
      <c r="F1499" t="s">
        <v>7</v>
      </c>
      <c r="G1499" s="6">
        <v>57</v>
      </c>
      <c r="H1499" s="6">
        <f t="shared" si="226"/>
        <v>19</v>
      </c>
      <c r="J1499" s="6">
        <f t="shared" si="227"/>
        <v>57</v>
      </c>
      <c r="K1499" t="s">
        <v>7</v>
      </c>
      <c r="L1499" t="s">
        <v>181</v>
      </c>
    </row>
    <row r="1500" spans="1:12" x14ac:dyDescent="0.25">
      <c r="A1500" t="s">
        <v>131</v>
      </c>
      <c r="B1500" s="7">
        <f t="shared" si="229"/>
        <v>44439</v>
      </c>
      <c r="C1500" s="7">
        <v>44439</v>
      </c>
      <c r="D1500" s="7">
        <v>44469</v>
      </c>
      <c r="E1500" s="9">
        <f t="shared" si="225"/>
        <v>30</v>
      </c>
      <c r="F1500" t="s">
        <v>7</v>
      </c>
      <c r="G1500" s="6">
        <f>691.24*1.085</f>
        <v>749.99540000000002</v>
      </c>
      <c r="H1500" s="6">
        <f t="shared" si="226"/>
        <v>24.999846666666667</v>
      </c>
      <c r="J1500" s="6">
        <f t="shared" si="227"/>
        <v>749.99540000000002</v>
      </c>
      <c r="K1500" t="s">
        <v>7</v>
      </c>
      <c r="L1500" t="s">
        <v>181</v>
      </c>
    </row>
    <row r="1501" spans="1:12" x14ac:dyDescent="0.25">
      <c r="A1501" t="s">
        <v>131</v>
      </c>
      <c r="B1501" s="7">
        <f t="shared" si="229"/>
        <v>44439</v>
      </c>
      <c r="C1501" s="7">
        <v>44439</v>
      </c>
      <c r="D1501" s="7">
        <v>44469</v>
      </c>
      <c r="E1501" s="9">
        <f t="shared" si="225"/>
        <v>30</v>
      </c>
      <c r="F1501" t="s">
        <v>7</v>
      </c>
      <c r="G1501" s="6">
        <v>750</v>
      </c>
      <c r="H1501" s="6">
        <f t="shared" si="226"/>
        <v>25</v>
      </c>
      <c r="J1501" s="6">
        <f t="shared" si="227"/>
        <v>750</v>
      </c>
      <c r="K1501" t="s">
        <v>7</v>
      </c>
      <c r="L1501" t="s">
        <v>181</v>
      </c>
    </row>
    <row r="1502" spans="1:12" x14ac:dyDescent="0.25">
      <c r="A1502">
        <v>1672</v>
      </c>
      <c r="B1502" s="7">
        <v>44429</v>
      </c>
      <c r="C1502" s="7">
        <v>44442</v>
      </c>
      <c r="D1502" s="7">
        <v>44510</v>
      </c>
      <c r="E1502" s="9">
        <f t="shared" si="225"/>
        <v>68</v>
      </c>
      <c r="F1502" t="s">
        <v>7</v>
      </c>
      <c r="G1502" s="6">
        <v>1020</v>
      </c>
      <c r="H1502" s="6">
        <f t="shared" si="226"/>
        <v>15</v>
      </c>
      <c r="J1502" s="6">
        <f t="shared" si="227"/>
        <v>1020</v>
      </c>
      <c r="K1502" t="s">
        <v>7</v>
      </c>
      <c r="L1502" t="s">
        <v>181</v>
      </c>
    </row>
    <row r="1503" spans="1:12" x14ac:dyDescent="0.25">
      <c r="A1503">
        <v>1676</v>
      </c>
      <c r="B1503" s="7">
        <f>C1503</f>
        <v>44438</v>
      </c>
      <c r="C1503" s="7">
        <v>44438</v>
      </c>
      <c r="D1503" s="7">
        <v>44469</v>
      </c>
      <c r="E1503" s="9">
        <f t="shared" si="225"/>
        <v>31</v>
      </c>
      <c r="F1503" t="s">
        <v>8</v>
      </c>
      <c r="G1503" s="6">
        <v>465</v>
      </c>
      <c r="H1503" s="6">
        <f t="shared" si="226"/>
        <v>15</v>
      </c>
      <c r="I1503" s="6">
        <v>60</v>
      </c>
      <c r="J1503" s="6">
        <f t="shared" si="227"/>
        <v>525</v>
      </c>
      <c r="K1503" t="s">
        <v>7</v>
      </c>
      <c r="L1503" t="s">
        <v>181</v>
      </c>
    </row>
    <row r="1504" spans="1:12" x14ac:dyDescent="0.25">
      <c r="A1504">
        <v>1677</v>
      </c>
      <c r="B1504" s="7">
        <v>44431</v>
      </c>
      <c r="C1504" s="7">
        <v>44444</v>
      </c>
      <c r="D1504" s="7">
        <v>44469</v>
      </c>
      <c r="E1504" s="9">
        <f t="shared" si="225"/>
        <v>25</v>
      </c>
      <c r="F1504" t="s">
        <v>8</v>
      </c>
      <c r="G1504" s="6">
        <v>494</v>
      </c>
      <c r="H1504" s="6">
        <f t="shared" si="226"/>
        <v>19.760000000000002</v>
      </c>
      <c r="I1504" s="6">
        <v>63</v>
      </c>
      <c r="J1504" s="6">
        <f t="shared" si="227"/>
        <v>557</v>
      </c>
      <c r="K1504" t="s">
        <v>7</v>
      </c>
      <c r="L1504" t="s">
        <v>181</v>
      </c>
    </row>
    <row r="1505" spans="1:12" x14ac:dyDescent="0.25">
      <c r="A1505">
        <v>1680</v>
      </c>
      <c r="B1505" s="7">
        <v>44436</v>
      </c>
      <c r="C1505" s="7">
        <v>44443</v>
      </c>
      <c r="D1505" s="7">
        <v>44464</v>
      </c>
      <c r="E1505" s="9">
        <f t="shared" si="225"/>
        <v>21</v>
      </c>
      <c r="F1505" t="s">
        <v>7</v>
      </c>
      <c r="G1505" s="6">
        <v>735</v>
      </c>
      <c r="H1505" s="6">
        <f t="shared" si="226"/>
        <v>35</v>
      </c>
      <c r="I1505" s="6">
        <v>23</v>
      </c>
      <c r="J1505" s="6">
        <f t="shared" si="227"/>
        <v>758</v>
      </c>
      <c r="K1505" t="s">
        <v>7</v>
      </c>
      <c r="L1505" t="s">
        <v>181</v>
      </c>
    </row>
    <row r="1506" spans="1:12" x14ac:dyDescent="0.25">
      <c r="A1506">
        <v>1681</v>
      </c>
      <c r="B1506" s="7">
        <v>44434</v>
      </c>
      <c r="C1506" s="7">
        <v>44455</v>
      </c>
      <c r="D1506" s="7">
        <v>44499</v>
      </c>
      <c r="E1506" s="9">
        <f t="shared" si="225"/>
        <v>44</v>
      </c>
      <c r="F1506" t="s">
        <v>8</v>
      </c>
      <c r="G1506" s="6">
        <v>880</v>
      </c>
      <c r="H1506" s="6">
        <f t="shared" si="226"/>
        <v>20</v>
      </c>
      <c r="I1506" s="6">
        <v>43</v>
      </c>
      <c r="J1506" s="6">
        <f t="shared" si="227"/>
        <v>923</v>
      </c>
      <c r="K1506" t="s">
        <v>7</v>
      </c>
      <c r="L1506" t="s">
        <v>181</v>
      </c>
    </row>
    <row r="1507" spans="1:12" x14ac:dyDescent="0.25">
      <c r="A1507">
        <v>1683</v>
      </c>
      <c r="B1507" s="7">
        <v>44436</v>
      </c>
      <c r="C1507" s="7">
        <v>44442</v>
      </c>
      <c r="D1507" s="7">
        <v>44463</v>
      </c>
      <c r="E1507" s="9">
        <f t="shared" si="225"/>
        <v>21</v>
      </c>
      <c r="F1507" t="s">
        <v>8</v>
      </c>
      <c r="G1507" s="6">
        <v>550</v>
      </c>
      <c r="H1507" s="6">
        <f t="shared" si="226"/>
        <v>26.19047619047619</v>
      </c>
      <c r="I1507" s="6">
        <v>63</v>
      </c>
      <c r="J1507" s="6">
        <f t="shared" si="227"/>
        <v>613</v>
      </c>
      <c r="K1507" t="s">
        <v>7</v>
      </c>
      <c r="L1507" t="s">
        <v>181</v>
      </c>
    </row>
    <row r="1508" spans="1:12" x14ac:dyDescent="0.25">
      <c r="A1508">
        <v>1686</v>
      </c>
      <c r="B1508" s="7">
        <f t="shared" ref="B1508:B1514" si="230">C1508</f>
        <v>44438</v>
      </c>
      <c r="C1508" s="7">
        <v>44438</v>
      </c>
      <c r="D1508" s="7">
        <v>44457</v>
      </c>
      <c r="E1508" s="9">
        <f t="shared" si="225"/>
        <v>19</v>
      </c>
      <c r="F1508" t="s">
        <v>7</v>
      </c>
      <c r="G1508" s="6">
        <v>380</v>
      </c>
      <c r="H1508" s="6">
        <f t="shared" si="226"/>
        <v>20</v>
      </c>
      <c r="J1508" s="6">
        <f t="shared" si="227"/>
        <v>380</v>
      </c>
      <c r="K1508" t="s">
        <v>7</v>
      </c>
      <c r="L1508" t="s">
        <v>181</v>
      </c>
    </row>
    <row r="1509" spans="1:12" x14ac:dyDescent="0.25">
      <c r="A1509">
        <v>1687</v>
      </c>
      <c r="B1509" s="7">
        <f t="shared" si="230"/>
        <v>44438</v>
      </c>
      <c r="C1509" s="7">
        <v>44438</v>
      </c>
      <c r="D1509" s="7">
        <v>44442</v>
      </c>
      <c r="E1509" s="9">
        <f t="shared" si="225"/>
        <v>4</v>
      </c>
      <c r="F1509" t="s">
        <v>7</v>
      </c>
      <c r="G1509" s="6">
        <v>125</v>
      </c>
      <c r="H1509" s="6">
        <f t="shared" si="226"/>
        <v>31.25</v>
      </c>
      <c r="I1509" s="6">
        <v>3</v>
      </c>
      <c r="J1509" s="6">
        <f t="shared" si="227"/>
        <v>128</v>
      </c>
      <c r="K1509" t="s">
        <v>7</v>
      </c>
      <c r="L1509" t="s">
        <v>181</v>
      </c>
    </row>
    <row r="1510" spans="1:12" x14ac:dyDescent="0.25">
      <c r="A1510">
        <v>1688</v>
      </c>
      <c r="B1510" s="7">
        <f t="shared" si="230"/>
        <v>44439</v>
      </c>
      <c r="C1510" s="7">
        <v>44439</v>
      </c>
      <c r="D1510" s="7">
        <v>44443</v>
      </c>
      <c r="E1510" s="9">
        <f t="shared" si="225"/>
        <v>4</v>
      </c>
      <c r="F1510" t="s">
        <v>7</v>
      </c>
      <c r="G1510" s="6">
        <v>340</v>
      </c>
      <c r="H1510" s="6">
        <f t="shared" si="226"/>
        <v>85</v>
      </c>
      <c r="J1510" s="6">
        <f t="shared" si="227"/>
        <v>340</v>
      </c>
      <c r="K1510" t="s">
        <v>7</v>
      </c>
      <c r="L1510" t="s">
        <v>181</v>
      </c>
    </row>
    <row r="1511" spans="1:12" x14ac:dyDescent="0.25">
      <c r="A1511">
        <v>1689</v>
      </c>
      <c r="B1511" s="7">
        <f t="shared" si="230"/>
        <v>44439</v>
      </c>
      <c r="C1511" s="7">
        <v>44439</v>
      </c>
      <c r="D1511" s="7">
        <v>44443</v>
      </c>
      <c r="E1511" s="9">
        <f t="shared" si="225"/>
        <v>4</v>
      </c>
      <c r="F1511" t="s">
        <v>7</v>
      </c>
      <c r="G1511" s="6">
        <v>68</v>
      </c>
      <c r="H1511" s="6">
        <f t="shared" si="226"/>
        <v>17</v>
      </c>
      <c r="J1511" s="6">
        <f t="shared" si="227"/>
        <v>68</v>
      </c>
      <c r="K1511" t="s">
        <v>7</v>
      </c>
      <c r="L1511" t="s">
        <v>181</v>
      </c>
    </row>
    <row r="1512" spans="1:12" x14ac:dyDescent="0.25">
      <c r="A1512">
        <v>1690</v>
      </c>
      <c r="B1512" s="7">
        <f t="shared" si="230"/>
        <v>44440</v>
      </c>
      <c r="C1512" s="7">
        <v>44440</v>
      </c>
      <c r="D1512" s="7">
        <v>44459</v>
      </c>
      <c r="E1512" s="9">
        <f t="shared" si="225"/>
        <v>19</v>
      </c>
      <c r="F1512" t="s">
        <v>7</v>
      </c>
      <c r="G1512" s="6">
        <v>440</v>
      </c>
      <c r="H1512" s="6">
        <f t="shared" si="226"/>
        <v>23.157894736842106</v>
      </c>
      <c r="I1512" s="6">
        <v>13</v>
      </c>
      <c r="J1512" s="6">
        <f t="shared" si="227"/>
        <v>453</v>
      </c>
      <c r="K1512" t="s">
        <v>7</v>
      </c>
      <c r="L1512" t="s">
        <v>181</v>
      </c>
    </row>
    <row r="1513" spans="1:12" x14ac:dyDescent="0.25">
      <c r="A1513">
        <v>1691</v>
      </c>
      <c r="B1513" s="7">
        <f t="shared" si="230"/>
        <v>44439</v>
      </c>
      <c r="C1513" s="7">
        <v>44439</v>
      </c>
      <c r="D1513" s="7">
        <v>44454</v>
      </c>
      <c r="E1513" s="9">
        <f t="shared" si="225"/>
        <v>15</v>
      </c>
      <c r="F1513" t="s">
        <v>7</v>
      </c>
      <c r="G1513" s="6">
        <v>285</v>
      </c>
      <c r="H1513" s="6">
        <f t="shared" si="226"/>
        <v>19</v>
      </c>
      <c r="J1513" s="6">
        <f t="shared" si="227"/>
        <v>285</v>
      </c>
      <c r="K1513" t="s">
        <v>7</v>
      </c>
      <c r="L1513" t="s">
        <v>181</v>
      </c>
    </row>
    <row r="1514" spans="1:12" x14ac:dyDescent="0.25">
      <c r="A1514">
        <v>1692</v>
      </c>
      <c r="B1514" s="7">
        <f t="shared" si="230"/>
        <v>44443</v>
      </c>
      <c r="C1514" s="7">
        <v>44443</v>
      </c>
      <c r="D1514" s="7">
        <v>44445</v>
      </c>
      <c r="E1514" s="9">
        <f t="shared" si="225"/>
        <v>2</v>
      </c>
      <c r="F1514" t="s">
        <v>7</v>
      </c>
      <c r="G1514" s="6">
        <v>60</v>
      </c>
      <c r="H1514" s="6">
        <f t="shared" si="226"/>
        <v>30</v>
      </c>
      <c r="J1514" s="6">
        <f t="shared" si="227"/>
        <v>60</v>
      </c>
      <c r="K1514" t="s">
        <v>7</v>
      </c>
      <c r="L1514" t="s">
        <v>181</v>
      </c>
    </row>
    <row r="1515" spans="1:12" x14ac:dyDescent="0.25">
      <c r="A1515">
        <v>1693</v>
      </c>
      <c r="B1515" s="7">
        <v>44443</v>
      </c>
      <c r="C1515" s="7">
        <v>44448</v>
      </c>
      <c r="D1515" s="7">
        <v>44459</v>
      </c>
      <c r="E1515" s="9">
        <f t="shared" si="225"/>
        <v>11</v>
      </c>
      <c r="F1515" t="s">
        <v>7</v>
      </c>
      <c r="G1515" s="6">
        <v>330</v>
      </c>
      <c r="H1515" s="6">
        <f t="shared" si="226"/>
        <v>30</v>
      </c>
      <c r="I1515" s="6">
        <v>13</v>
      </c>
      <c r="J1515" s="6">
        <f t="shared" si="227"/>
        <v>343</v>
      </c>
      <c r="K1515" t="s">
        <v>7</v>
      </c>
      <c r="L1515" t="s">
        <v>181</v>
      </c>
    </row>
    <row r="1516" spans="1:12" x14ac:dyDescent="0.25">
      <c r="A1516">
        <v>1694</v>
      </c>
      <c r="B1516" s="7">
        <f t="shared" ref="B1516:B1519" si="231">C1516</f>
        <v>44445</v>
      </c>
      <c r="C1516" s="7">
        <v>44445</v>
      </c>
      <c r="D1516" s="7">
        <v>44450</v>
      </c>
      <c r="E1516" s="9">
        <f t="shared" si="225"/>
        <v>5</v>
      </c>
      <c r="F1516" t="s">
        <v>7</v>
      </c>
      <c r="G1516" s="6">
        <v>125</v>
      </c>
      <c r="H1516" s="6">
        <f t="shared" si="226"/>
        <v>25</v>
      </c>
      <c r="I1516" s="6">
        <v>3</v>
      </c>
      <c r="J1516" s="6">
        <f t="shared" si="227"/>
        <v>128</v>
      </c>
      <c r="K1516" t="s">
        <v>7</v>
      </c>
      <c r="L1516" t="s">
        <v>181</v>
      </c>
    </row>
    <row r="1517" spans="1:12" x14ac:dyDescent="0.25">
      <c r="A1517">
        <v>1695</v>
      </c>
      <c r="B1517" s="7">
        <f t="shared" si="231"/>
        <v>44447</v>
      </c>
      <c r="C1517" s="7">
        <v>44447</v>
      </c>
      <c r="D1517" s="7">
        <v>44452</v>
      </c>
      <c r="E1517" s="9">
        <f t="shared" si="225"/>
        <v>5</v>
      </c>
      <c r="F1517" t="s">
        <v>7</v>
      </c>
      <c r="G1517" s="6">
        <v>125</v>
      </c>
      <c r="H1517" s="6">
        <f t="shared" si="226"/>
        <v>25</v>
      </c>
      <c r="I1517" s="6">
        <v>20</v>
      </c>
      <c r="J1517" s="6">
        <f t="shared" si="227"/>
        <v>145</v>
      </c>
      <c r="K1517" t="s">
        <v>7</v>
      </c>
      <c r="L1517" t="s">
        <v>181</v>
      </c>
    </row>
    <row r="1518" spans="1:12" x14ac:dyDescent="0.25">
      <c r="A1518">
        <v>1696</v>
      </c>
      <c r="B1518" s="7">
        <f t="shared" si="231"/>
        <v>44447</v>
      </c>
      <c r="C1518" s="7">
        <v>44447</v>
      </c>
      <c r="D1518" s="7">
        <v>44447</v>
      </c>
      <c r="E1518" s="9">
        <f t="shared" si="225"/>
        <v>0</v>
      </c>
      <c r="F1518" t="s">
        <v>7</v>
      </c>
      <c r="G1518" s="6">
        <v>85</v>
      </c>
      <c r="H1518" s="6" t="e">
        <f t="shared" si="226"/>
        <v>#DIV/0!</v>
      </c>
      <c r="J1518" s="6">
        <f t="shared" si="227"/>
        <v>85</v>
      </c>
      <c r="K1518" t="s">
        <v>7</v>
      </c>
      <c r="L1518" t="s">
        <v>181</v>
      </c>
    </row>
    <row r="1519" spans="1:12" x14ac:dyDescent="0.25">
      <c r="A1519">
        <v>1697</v>
      </c>
      <c r="B1519" s="7">
        <f t="shared" si="231"/>
        <v>44447</v>
      </c>
      <c r="C1519" s="7">
        <v>44447</v>
      </c>
      <c r="D1519" s="7">
        <v>44449</v>
      </c>
      <c r="E1519" s="9">
        <f t="shared" si="225"/>
        <v>2</v>
      </c>
      <c r="F1519" t="s">
        <v>7</v>
      </c>
      <c r="G1519" s="6">
        <v>70</v>
      </c>
      <c r="H1519" s="6">
        <f t="shared" si="226"/>
        <v>35</v>
      </c>
      <c r="I1519" s="6">
        <v>3</v>
      </c>
      <c r="J1519" s="6">
        <f t="shared" si="227"/>
        <v>73</v>
      </c>
      <c r="K1519" t="s">
        <v>7</v>
      </c>
      <c r="L1519" t="s">
        <v>181</v>
      </c>
    </row>
    <row r="1520" spans="1:12" x14ac:dyDescent="0.25">
      <c r="A1520">
        <v>1698</v>
      </c>
      <c r="B1520" s="7">
        <v>44448</v>
      </c>
      <c r="C1520" s="7">
        <v>44452</v>
      </c>
      <c r="D1520" s="7">
        <v>44469</v>
      </c>
      <c r="E1520" s="9">
        <f t="shared" si="225"/>
        <v>17</v>
      </c>
      <c r="F1520" t="s">
        <v>7</v>
      </c>
      <c r="G1520" s="6">
        <v>425</v>
      </c>
      <c r="H1520" s="6">
        <f t="shared" si="226"/>
        <v>25</v>
      </c>
      <c r="J1520" s="6">
        <f t="shared" si="227"/>
        <v>425</v>
      </c>
      <c r="K1520" t="s">
        <v>7</v>
      </c>
      <c r="L1520" t="s">
        <v>181</v>
      </c>
    </row>
    <row r="1521" spans="1:12" x14ac:dyDescent="0.25">
      <c r="A1521">
        <v>1699</v>
      </c>
      <c r="B1521" s="7">
        <f>C1521</f>
        <v>44448</v>
      </c>
      <c r="C1521" s="7">
        <v>44448</v>
      </c>
      <c r="D1521" s="7">
        <v>44469</v>
      </c>
      <c r="E1521" s="9">
        <f t="shared" si="225"/>
        <v>21</v>
      </c>
      <c r="F1521" t="s">
        <v>7</v>
      </c>
      <c r="G1521" s="6">
        <v>399</v>
      </c>
      <c r="H1521" s="6">
        <f t="shared" si="226"/>
        <v>19</v>
      </c>
      <c r="I1521" s="6">
        <v>13</v>
      </c>
      <c r="J1521" s="6">
        <f t="shared" si="227"/>
        <v>412</v>
      </c>
      <c r="K1521" t="s">
        <v>7</v>
      </c>
      <c r="L1521" t="s">
        <v>181</v>
      </c>
    </row>
    <row r="1522" spans="1:12" x14ac:dyDescent="0.25">
      <c r="A1522">
        <v>1700</v>
      </c>
      <c r="B1522" s="7">
        <v>44447</v>
      </c>
      <c r="C1522" s="7">
        <v>44452</v>
      </c>
      <c r="D1522" s="7">
        <v>44469</v>
      </c>
      <c r="E1522" s="9">
        <f t="shared" si="225"/>
        <v>17</v>
      </c>
      <c r="F1522" t="s">
        <v>8</v>
      </c>
      <c r="G1522" s="6">
        <v>468</v>
      </c>
      <c r="H1522" s="6">
        <f t="shared" si="226"/>
        <v>27.529411764705884</v>
      </c>
      <c r="I1522" s="6">
        <v>63</v>
      </c>
      <c r="J1522" s="6">
        <f t="shared" si="227"/>
        <v>531</v>
      </c>
      <c r="K1522" t="s">
        <v>7</v>
      </c>
      <c r="L1522" t="s">
        <v>181</v>
      </c>
    </row>
    <row r="1523" spans="1:12" x14ac:dyDescent="0.25">
      <c r="A1523">
        <v>1702</v>
      </c>
      <c r="B1523" s="7">
        <v>44452</v>
      </c>
      <c r="C1523" s="7">
        <v>44453</v>
      </c>
      <c r="D1523" s="7">
        <v>44513</v>
      </c>
      <c r="E1523" s="9">
        <f t="shared" si="225"/>
        <v>60</v>
      </c>
      <c r="F1523" t="s">
        <v>7</v>
      </c>
      <c r="G1523" s="6">
        <v>1076</v>
      </c>
      <c r="H1523" s="6">
        <f t="shared" si="226"/>
        <v>17.933333333333334</v>
      </c>
      <c r="I1523" s="6">
        <v>10</v>
      </c>
      <c r="J1523" s="6">
        <f t="shared" si="227"/>
        <v>1086</v>
      </c>
      <c r="K1523" t="s">
        <v>7</v>
      </c>
      <c r="L1523" t="s">
        <v>181</v>
      </c>
    </row>
    <row r="1524" spans="1:12" x14ac:dyDescent="0.25">
      <c r="A1524">
        <v>1703</v>
      </c>
      <c r="B1524" s="7">
        <f t="shared" ref="B1524:B1526" si="232">C1524</f>
        <v>44452</v>
      </c>
      <c r="C1524" s="7">
        <v>44452</v>
      </c>
      <c r="D1524" s="7">
        <v>44469</v>
      </c>
      <c r="E1524" s="9">
        <f t="shared" si="225"/>
        <v>17</v>
      </c>
      <c r="F1524" t="s">
        <v>7</v>
      </c>
      <c r="G1524" s="6">
        <v>340</v>
      </c>
      <c r="H1524" s="6">
        <f t="shared" si="226"/>
        <v>20</v>
      </c>
      <c r="I1524" s="6">
        <v>3</v>
      </c>
      <c r="J1524" s="6">
        <f t="shared" si="227"/>
        <v>343</v>
      </c>
      <c r="K1524" t="s">
        <v>7</v>
      </c>
      <c r="L1524" t="s">
        <v>181</v>
      </c>
    </row>
    <row r="1525" spans="1:12" x14ac:dyDescent="0.25">
      <c r="A1525">
        <v>1704</v>
      </c>
      <c r="B1525" s="7">
        <f t="shared" si="232"/>
        <v>44453</v>
      </c>
      <c r="C1525" s="7">
        <v>44453</v>
      </c>
      <c r="D1525" s="7">
        <v>44455</v>
      </c>
      <c r="E1525" s="9">
        <f t="shared" si="225"/>
        <v>2</v>
      </c>
      <c r="F1525" t="s">
        <v>7</v>
      </c>
      <c r="G1525" s="6">
        <v>70</v>
      </c>
      <c r="H1525" s="6">
        <f t="shared" si="226"/>
        <v>35</v>
      </c>
      <c r="I1525" s="6">
        <v>13</v>
      </c>
      <c r="J1525" s="6">
        <f t="shared" si="227"/>
        <v>83</v>
      </c>
      <c r="K1525" t="s">
        <v>7</v>
      </c>
      <c r="L1525" t="s">
        <v>181</v>
      </c>
    </row>
    <row r="1526" spans="1:12" x14ac:dyDescent="0.25">
      <c r="A1526">
        <v>1705</v>
      </c>
      <c r="B1526" s="7">
        <f t="shared" si="232"/>
        <v>44453</v>
      </c>
      <c r="C1526" s="7">
        <v>44453</v>
      </c>
      <c r="D1526" s="7">
        <v>44460</v>
      </c>
      <c r="E1526" s="9">
        <f t="shared" si="225"/>
        <v>7</v>
      </c>
      <c r="F1526" t="s">
        <v>7</v>
      </c>
      <c r="G1526" s="6">
        <v>343</v>
      </c>
      <c r="H1526" s="6">
        <f t="shared" si="226"/>
        <v>49</v>
      </c>
      <c r="J1526" s="6">
        <f t="shared" si="227"/>
        <v>343</v>
      </c>
      <c r="K1526" t="s">
        <v>8</v>
      </c>
      <c r="L1526" t="s">
        <v>181</v>
      </c>
    </row>
    <row r="1527" spans="1:12" x14ac:dyDescent="0.25">
      <c r="A1527">
        <v>1706</v>
      </c>
      <c r="B1527" s="7">
        <v>44453</v>
      </c>
      <c r="C1527" s="7">
        <v>44454</v>
      </c>
      <c r="D1527" s="7">
        <v>44464</v>
      </c>
      <c r="E1527" s="9">
        <f t="shared" si="225"/>
        <v>10</v>
      </c>
      <c r="F1527" t="s">
        <v>7</v>
      </c>
      <c r="G1527" s="6">
        <v>250</v>
      </c>
      <c r="H1527" s="6">
        <f t="shared" si="226"/>
        <v>25</v>
      </c>
      <c r="I1527" s="6">
        <v>3</v>
      </c>
      <c r="J1527" s="6">
        <f t="shared" si="227"/>
        <v>253</v>
      </c>
      <c r="K1527" t="s">
        <v>7</v>
      </c>
      <c r="L1527" t="s">
        <v>181</v>
      </c>
    </row>
    <row r="1528" spans="1:12" x14ac:dyDescent="0.25">
      <c r="A1528">
        <v>1707</v>
      </c>
      <c r="B1528" s="7">
        <f t="shared" ref="B1528:B1538" si="233">C1528</f>
        <v>44455</v>
      </c>
      <c r="C1528" s="7">
        <v>44455</v>
      </c>
      <c r="D1528" s="7">
        <v>44456</v>
      </c>
      <c r="E1528" s="9">
        <f t="shared" si="225"/>
        <v>1</v>
      </c>
      <c r="F1528" t="s">
        <v>7</v>
      </c>
      <c r="G1528" s="6">
        <v>85</v>
      </c>
      <c r="H1528" s="6">
        <f t="shared" si="226"/>
        <v>85</v>
      </c>
      <c r="I1528" s="6">
        <v>3</v>
      </c>
      <c r="J1528" s="6">
        <f t="shared" si="227"/>
        <v>88</v>
      </c>
      <c r="K1528" t="s">
        <v>7</v>
      </c>
      <c r="L1528" t="s">
        <v>181</v>
      </c>
    </row>
    <row r="1529" spans="1:12" x14ac:dyDescent="0.25">
      <c r="A1529">
        <v>1708</v>
      </c>
      <c r="B1529" s="7">
        <f t="shared" si="233"/>
        <v>44451</v>
      </c>
      <c r="C1529" s="7">
        <v>44451</v>
      </c>
      <c r="D1529" s="7">
        <v>44481</v>
      </c>
      <c r="E1529" s="9">
        <f t="shared" si="225"/>
        <v>30</v>
      </c>
      <c r="F1529" t="s">
        <v>7</v>
      </c>
      <c r="G1529" s="6">
        <v>480</v>
      </c>
      <c r="H1529" s="6">
        <f t="shared" si="226"/>
        <v>16</v>
      </c>
      <c r="J1529" s="6">
        <f t="shared" si="227"/>
        <v>480</v>
      </c>
      <c r="K1529" t="s">
        <v>7</v>
      </c>
      <c r="L1529" t="s">
        <v>181</v>
      </c>
    </row>
    <row r="1530" spans="1:12" x14ac:dyDescent="0.25">
      <c r="A1530">
        <v>1709</v>
      </c>
      <c r="B1530" s="7">
        <f t="shared" si="233"/>
        <v>44456</v>
      </c>
      <c r="C1530" s="7">
        <v>44456</v>
      </c>
      <c r="D1530" s="7">
        <v>44459</v>
      </c>
      <c r="E1530" s="9">
        <f t="shared" si="225"/>
        <v>3</v>
      </c>
      <c r="F1530" t="s">
        <v>7</v>
      </c>
      <c r="G1530" s="6">
        <v>90</v>
      </c>
      <c r="H1530" s="6">
        <f t="shared" si="226"/>
        <v>30</v>
      </c>
      <c r="I1530" s="6">
        <v>3</v>
      </c>
      <c r="J1530" s="6">
        <f t="shared" si="227"/>
        <v>93</v>
      </c>
      <c r="K1530" t="s">
        <v>7</v>
      </c>
      <c r="L1530" t="s">
        <v>181</v>
      </c>
    </row>
    <row r="1531" spans="1:12" x14ac:dyDescent="0.25">
      <c r="A1531">
        <v>1710</v>
      </c>
      <c r="B1531" s="7">
        <f t="shared" si="233"/>
        <v>44457</v>
      </c>
      <c r="C1531" s="7">
        <v>44457</v>
      </c>
      <c r="D1531" s="7">
        <v>44471</v>
      </c>
      <c r="E1531" s="9">
        <f t="shared" si="225"/>
        <v>14</v>
      </c>
      <c r="F1531" t="s">
        <v>7</v>
      </c>
      <c r="G1531" s="6">
        <v>350</v>
      </c>
      <c r="H1531" s="6">
        <f t="shared" si="226"/>
        <v>25</v>
      </c>
      <c r="I1531" s="6">
        <v>3</v>
      </c>
      <c r="J1531" s="6">
        <f t="shared" si="227"/>
        <v>353</v>
      </c>
      <c r="K1531" t="s">
        <v>7</v>
      </c>
      <c r="L1531" t="s">
        <v>181</v>
      </c>
    </row>
    <row r="1532" spans="1:12" x14ac:dyDescent="0.25">
      <c r="A1532">
        <v>1711</v>
      </c>
      <c r="B1532" s="7">
        <f t="shared" si="233"/>
        <v>44459</v>
      </c>
      <c r="C1532" s="7">
        <v>44459</v>
      </c>
      <c r="D1532" s="7">
        <v>44464</v>
      </c>
      <c r="E1532" s="9">
        <f t="shared" si="225"/>
        <v>5</v>
      </c>
      <c r="F1532" t="s">
        <v>7</v>
      </c>
      <c r="G1532" s="6">
        <v>140</v>
      </c>
      <c r="H1532" s="6">
        <f t="shared" si="226"/>
        <v>28</v>
      </c>
      <c r="I1532" s="6">
        <v>13</v>
      </c>
      <c r="J1532" s="6">
        <f t="shared" si="227"/>
        <v>153</v>
      </c>
      <c r="K1532" t="s">
        <v>7</v>
      </c>
      <c r="L1532" t="s">
        <v>181</v>
      </c>
    </row>
    <row r="1533" spans="1:12" x14ac:dyDescent="0.25">
      <c r="A1533">
        <v>1712</v>
      </c>
      <c r="B1533" s="7">
        <f t="shared" si="233"/>
        <v>44464</v>
      </c>
      <c r="C1533" s="7">
        <v>44464</v>
      </c>
      <c r="D1533" s="7">
        <v>44524</v>
      </c>
      <c r="E1533" s="9">
        <f t="shared" si="225"/>
        <v>60</v>
      </c>
      <c r="F1533" t="s">
        <v>7</v>
      </c>
      <c r="G1533" s="6">
        <v>900</v>
      </c>
      <c r="H1533" s="6">
        <f t="shared" si="226"/>
        <v>15</v>
      </c>
      <c r="I1533" s="6">
        <v>13</v>
      </c>
      <c r="J1533" s="6">
        <f t="shared" si="227"/>
        <v>913</v>
      </c>
      <c r="K1533" t="s">
        <v>7</v>
      </c>
      <c r="L1533" t="s">
        <v>181</v>
      </c>
    </row>
    <row r="1534" spans="1:12" x14ac:dyDescent="0.25">
      <c r="A1534">
        <v>1713</v>
      </c>
      <c r="B1534" s="7">
        <f t="shared" si="233"/>
        <v>44459</v>
      </c>
      <c r="C1534" s="7">
        <v>44459</v>
      </c>
      <c r="D1534" s="7">
        <v>44462</v>
      </c>
      <c r="E1534" s="9">
        <f t="shared" si="225"/>
        <v>3</v>
      </c>
      <c r="F1534" t="s">
        <v>7</v>
      </c>
      <c r="G1534" s="6">
        <v>90</v>
      </c>
      <c r="H1534" s="6">
        <f t="shared" si="226"/>
        <v>30</v>
      </c>
      <c r="I1534" s="6">
        <v>3</v>
      </c>
      <c r="J1534" s="6">
        <f t="shared" si="227"/>
        <v>93</v>
      </c>
      <c r="K1534" t="s">
        <v>7</v>
      </c>
      <c r="L1534" t="s">
        <v>181</v>
      </c>
    </row>
    <row r="1535" spans="1:12" x14ac:dyDescent="0.25">
      <c r="A1535">
        <v>1717</v>
      </c>
      <c r="B1535" s="7">
        <f t="shared" si="233"/>
        <v>44460</v>
      </c>
      <c r="C1535" s="7">
        <v>44460</v>
      </c>
      <c r="D1535" s="7">
        <v>44499</v>
      </c>
      <c r="E1535" s="9">
        <f t="shared" si="225"/>
        <v>39</v>
      </c>
      <c r="F1535" t="s">
        <v>7</v>
      </c>
      <c r="G1535" s="6">
        <v>690</v>
      </c>
      <c r="H1535" s="6">
        <f t="shared" si="226"/>
        <v>17.692307692307693</v>
      </c>
      <c r="I1535" s="6">
        <v>28</v>
      </c>
      <c r="J1535" s="6">
        <f t="shared" si="227"/>
        <v>718</v>
      </c>
      <c r="K1535" t="s">
        <v>7</v>
      </c>
      <c r="L1535" t="s">
        <v>181</v>
      </c>
    </row>
    <row r="1536" spans="1:12" x14ac:dyDescent="0.25">
      <c r="A1536">
        <v>1718</v>
      </c>
      <c r="B1536" s="7">
        <f t="shared" si="233"/>
        <v>44460</v>
      </c>
      <c r="C1536" s="7">
        <v>44460</v>
      </c>
      <c r="D1536" s="7">
        <v>44461</v>
      </c>
      <c r="E1536" s="9">
        <f t="shared" si="225"/>
        <v>1</v>
      </c>
      <c r="F1536" t="s">
        <v>7</v>
      </c>
      <c r="G1536" s="6">
        <v>85</v>
      </c>
      <c r="H1536" s="6">
        <f t="shared" si="226"/>
        <v>85</v>
      </c>
      <c r="J1536" s="6">
        <f t="shared" si="227"/>
        <v>85</v>
      </c>
      <c r="K1536" t="s">
        <v>7</v>
      </c>
      <c r="L1536" t="s">
        <v>181</v>
      </c>
    </row>
    <row r="1537" spans="1:12" x14ac:dyDescent="0.25">
      <c r="A1537">
        <v>1720</v>
      </c>
      <c r="B1537" s="7">
        <f t="shared" si="233"/>
        <v>44448</v>
      </c>
      <c r="C1537" s="7">
        <v>44448</v>
      </c>
      <c r="D1537" s="7">
        <v>44478</v>
      </c>
      <c r="E1537" s="9">
        <f t="shared" si="225"/>
        <v>30</v>
      </c>
      <c r="F1537" t="s">
        <v>7</v>
      </c>
      <c r="G1537" s="6">
        <v>450</v>
      </c>
      <c r="H1537" s="6">
        <f t="shared" si="226"/>
        <v>15</v>
      </c>
      <c r="J1537" s="6">
        <f t="shared" si="227"/>
        <v>450</v>
      </c>
      <c r="K1537" t="s">
        <v>7</v>
      </c>
      <c r="L1537" t="s">
        <v>181</v>
      </c>
    </row>
    <row r="1538" spans="1:12" x14ac:dyDescent="0.25">
      <c r="A1538">
        <v>1721</v>
      </c>
      <c r="B1538" s="7">
        <f t="shared" si="233"/>
        <v>44439</v>
      </c>
      <c r="C1538" s="7">
        <v>44439</v>
      </c>
      <c r="D1538" s="7">
        <v>44469</v>
      </c>
      <c r="E1538" s="9">
        <f t="shared" si="225"/>
        <v>30</v>
      </c>
      <c r="F1538" t="s">
        <v>7</v>
      </c>
      <c r="G1538" s="6">
        <v>450</v>
      </c>
      <c r="H1538" s="6">
        <f t="shared" si="226"/>
        <v>15</v>
      </c>
      <c r="J1538" s="6">
        <f t="shared" si="227"/>
        <v>450</v>
      </c>
      <c r="K1538" t="s">
        <v>7</v>
      </c>
      <c r="L1538" t="s">
        <v>181</v>
      </c>
    </row>
    <row r="1539" spans="1:12" x14ac:dyDescent="0.25">
      <c r="A1539">
        <v>1722</v>
      </c>
      <c r="B1539" s="7">
        <v>44447</v>
      </c>
      <c r="C1539" s="7">
        <v>44463</v>
      </c>
      <c r="D1539" s="7">
        <v>44468</v>
      </c>
      <c r="E1539" s="9">
        <f t="shared" ref="E1539:E1602" si="234">D1539-C1539</f>
        <v>5</v>
      </c>
      <c r="F1539" t="s">
        <v>7</v>
      </c>
      <c r="G1539" s="6">
        <v>150</v>
      </c>
      <c r="H1539" s="6">
        <f t="shared" ref="H1539:H1602" si="235">G1539/E1539</f>
        <v>30</v>
      </c>
      <c r="I1539" s="6">
        <v>13</v>
      </c>
      <c r="J1539" s="6">
        <f t="shared" si="227"/>
        <v>163</v>
      </c>
      <c r="K1539" t="s">
        <v>7</v>
      </c>
      <c r="L1539" t="s">
        <v>181</v>
      </c>
    </row>
    <row r="1540" spans="1:12" x14ac:dyDescent="0.25">
      <c r="A1540">
        <v>1729</v>
      </c>
      <c r="B1540" s="7">
        <f t="shared" ref="B1540:B1545" si="236">C1540</f>
        <v>44452</v>
      </c>
      <c r="C1540" s="7">
        <v>44452</v>
      </c>
      <c r="D1540" s="7">
        <v>44482</v>
      </c>
      <c r="E1540" s="9">
        <f t="shared" si="234"/>
        <v>30</v>
      </c>
      <c r="F1540" t="s">
        <v>7</v>
      </c>
      <c r="G1540" s="6">
        <v>835</v>
      </c>
      <c r="H1540" s="6">
        <f t="shared" si="235"/>
        <v>27.833333333333332</v>
      </c>
      <c r="J1540" s="6">
        <f t="shared" si="227"/>
        <v>835</v>
      </c>
      <c r="K1540" t="s">
        <v>7</v>
      </c>
      <c r="L1540" t="s">
        <v>181</v>
      </c>
    </row>
    <row r="1541" spans="1:12" x14ac:dyDescent="0.25">
      <c r="A1541">
        <v>1730</v>
      </c>
      <c r="B1541" s="7">
        <f t="shared" si="236"/>
        <v>44466</v>
      </c>
      <c r="C1541" s="7">
        <v>44466</v>
      </c>
      <c r="D1541" s="7">
        <v>44471</v>
      </c>
      <c r="E1541" s="9">
        <f t="shared" si="234"/>
        <v>5</v>
      </c>
      <c r="F1541" t="s">
        <v>7</v>
      </c>
      <c r="G1541" s="6">
        <v>150</v>
      </c>
      <c r="H1541" s="6">
        <f t="shared" si="235"/>
        <v>30</v>
      </c>
      <c r="I1541" s="6">
        <v>3</v>
      </c>
      <c r="J1541" s="6">
        <f t="shared" si="227"/>
        <v>153</v>
      </c>
      <c r="K1541" t="s">
        <v>7</v>
      </c>
      <c r="L1541" t="s">
        <v>181</v>
      </c>
    </row>
    <row r="1542" spans="1:12" x14ac:dyDescent="0.25">
      <c r="A1542">
        <v>1731</v>
      </c>
      <c r="B1542" s="7">
        <f t="shared" si="236"/>
        <v>44466</v>
      </c>
      <c r="C1542" s="7">
        <v>44466</v>
      </c>
      <c r="D1542" s="7">
        <v>44487</v>
      </c>
      <c r="E1542" s="9">
        <f t="shared" si="234"/>
        <v>21</v>
      </c>
      <c r="F1542" t="s">
        <v>7</v>
      </c>
      <c r="G1542" s="6">
        <v>546</v>
      </c>
      <c r="H1542" s="6">
        <f t="shared" si="235"/>
        <v>26</v>
      </c>
      <c r="I1542" s="6">
        <v>3</v>
      </c>
      <c r="J1542" s="6">
        <f t="shared" si="227"/>
        <v>549</v>
      </c>
      <c r="K1542" t="s">
        <v>7</v>
      </c>
      <c r="L1542" t="s">
        <v>181</v>
      </c>
    </row>
    <row r="1543" spans="1:12" x14ac:dyDescent="0.25">
      <c r="A1543">
        <v>1732</v>
      </c>
      <c r="B1543" s="7">
        <f t="shared" si="236"/>
        <v>44466</v>
      </c>
      <c r="C1543" s="7">
        <v>44466</v>
      </c>
      <c r="D1543" s="7">
        <v>44471</v>
      </c>
      <c r="E1543" s="9">
        <f t="shared" si="234"/>
        <v>5</v>
      </c>
      <c r="F1543" t="s">
        <v>7</v>
      </c>
      <c r="G1543" s="6">
        <v>125</v>
      </c>
      <c r="H1543" s="6">
        <f t="shared" si="235"/>
        <v>25</v>
      </c>
      <c r="I1543" s="6">
        <v>3</v>
      </c>
      <c r="J1543" s="6">
        <f t="shared" si="227"/>
        <v>128</v>
      </c>
      <c r="K1543" t="s">
        <v>7</v>
      </c>
      <c r="L1543" t="s">
        <v>181</v>
      </c>
    </row>
    <row r="1544" spans="1:12" x14ac:dyDescent="0.25">
      <c r="A1544">
        <v>1736</v>
      </c>
      <c r="B1544" s="7">
        <f t="shared" si="236"/>
        <v>44468</v>
      </c>
      <c r="C1544" s="7">
        <v>44468</v>
      </c>
      <c r="D1544" s="7">
        <v>44476</v>
      </c>
      <c r="E1544" s="9">
        <f t="shared" si="234"/>
        <v>8</v>
      </c>
      <c r="F1544" t="s">
        <v>7</v>
      </c>
      <c r="G1544" s="6">
        <v>480</v>
      </c>
      <c r="H1544" s="6">
        <f t="shared" si="235"/>
        <v>60</v>
      </c>
      <c r="I1544" s="6">
        <v>13</v>
      </c>
      <c r="J1544" s="6">
        <f t="shared" si="227"/>
        <v>493</v>
      </c>
      <c r="K1544" t="s">
        <v>7</v>
      </c>
      <c r="L1544" t="s">
        <v>181</v>
      </c>
    </row>
    <row r="1545" spans="1:12" x14ac:dyDescent="0.25">
      <c r="A1545" t="s">
        <v>132</v>
      </c>
      <c r="B1545" s="7">
        <f t="shared" si="236"/>
        <v>44421</v>
      </c>
      <c r="C1545" s="7">
        <v>44421</v>
      </c>
      <c r="D1545" s="7">
        <v>44452</v>
      </c>
      <c r="E1545" s="9">
        <f t="shared" si="234"/>
        <v>31</v>
      </c>
      <c r="F1545" t="s">
        <v>7</v>
      </c>
      <c r="G1545" s="6">
        <v>850</v>
      </c>
      <c r="H1545" s="6">
        <f t="shared" si="235"/>
        <v>27.419354838709676</v>
      </c>
      <c r="J1545" s="6">
        <f t="shared" ref="J1545:J1608" si="237">+G1545+I1545</f>
        <v>850</v>
      </c>
      <c r="K1545" t="s">
        <v>7</v>
      </c>
      <c r="L1545" t="s">
        <v>181</v>
      </c>
    </row>
    <row r="1546" spans="1:12" x14ac:dyDescent="0.25">
      <c r="A1546">
        <v>1552</v>
      </c>
      <c r="B1546" s="7">
        <v>44349</v>
      </c>
      <c r="C1546" s="7">
        <v>44414</v>
      </c>
      <c r="D1546" s="7">
        <v>44434</v>
      </c>
      <c r="E1546" s="9">
        <f t="shared" si="234"/>
        <v>20</v>
      </c>
      <c r="F1546" t="s">
        <v>8</v>
      </c>
      <c r="G1546" s="6">
        <v>1050</v>
      </c>
      <c r="H1546" s="6">
        <f t="shared" si="235"/>
        <v>52.5</v>
      </c>
      <c r="I1546" s="6">
        <v>73</v>
      </c>
      <c r="J1546" s="6">
        <f t="shared" si="237"/>
        <v>1123</v>
      </c>
      <c r="K1546" t="s">
        <v>7</v>
      </c>
      <c r="L1546" t="s">
        <v>22</v>
      </c>
    </row>
    <row r="1547" spans="1:12" x14ac:dyDescent="0.25">
      <c r="A1547">
        <v>1573</v>
      </c>
      <c r="B1547" s="7">
        <v>44363</v>
      </c>
      <c r="C1547" s="7">
        <v>44425</v>
      </c>
      <c r="D1547" s="7">
        <v>44439</v>
      </c>
      <c r="E1547" s="9">
        <f t="shared" si="234"/>
        <v>14</v>
      </c>
      <c r="F1547" t="s">
        <v>7</v>
      </c>
      <c r="G1547" s="6">
        <v>420</v>
      </c>
      <c r="H1547" s="6">
        <f t="shared" si="235"/>
        <v>30</v>
      </c>
      <c r="I1547" s="6">
        <v>10</v>
      </c>
      <c r="J1547" s="6">
        <f t="shared" si="237"/>
        <v>430</v>
      </c>
      <c r="K1547" t="s">
        <v>7</v>
      </c>
      <c r="L1547" t="s">
        <v>181</v>
      </c>
    </row>
    <row r="1548" spans="1:12" x14ac:dyDescent="0.25">
      <c r="A1548">
        <v>1601</v>
      </c>
      <c r="B1548" s="7">
        <v>44382</v>
      </c>
      <c r="C1548" s="7">
        <v>44409</v>
      </c>
      <c r="D1548" s="7">
        <v>44421</v>
      </c>
      <c r="E1548" s="9">
        <f t="shared" si="234"/>
        <v>12</v>
      </c>
      <c r="F1548" t="s">
        <v>8</v>
      </c>
      <c r="G1548" s="6">
        <v>364</v>
      </c>
      <c r="H1548" s="6">
        <f t="shared" si="235"/>
        <v>30.333333333333332</v>
      </c>
      <c r="I1548" s="6">
        <v>83</v>
      </c>
      <c r="J1548" s="6">
        <f t="shared" si="237"/>
        <v>447</v>
      </c>
      <c r="K1548" t="s">
        <v>7</v>
      </c>
      <c r="L1548" t="s">
        <v>22</v>
      </c>
    </row>
    <row r="1549" spans="1:12" x14ac:dyDescent="0.25">
      <c r="A1549" t="s">
        <v>133</v>
      </c>
      <c r="B1549" s="7">
        <f t="shared" ref="B1549:B1551" si="238">C1549</f>
        <v>44408</v>
      </c>
      <c r="C1549" s="7">
        <v>44408</v>
      </c>
      <c r="D1549" s="7">
        <v>44439</v>
      </c>
      <c r="E1549" s="9">
        <f t="shared" si="234"/>
        <v>31</v>
      </c>
      <c r="F1549" t="s">
        <v>7</v>
      </c>
      <c r="G1549" s="6">
        <f>1550/2</f>
        <v>775</v>
      </c>
      <c r="H1549" s="6">
        <f t="shared" si="235"/>
        <v>25</v>
      </c>
      <c r="J1549" s="6">
        <f t="shared" si="237"/>
        <v>775</v>
      </c>
      <c r="K1549" t="s">
        <v>7</v>
      </c>
      <c r="L1549" t="s">
        <v>181</v>
      </c>
    </row>
    <row r="1550" spans="1:12" x14ac:dyDescent="0.25">
      <c r="A1550" t="s">
        <v>133</v>
      </c>
      <c r="B1550" s="7">
        <f t="shared" si="238"/>
        <v>44408</v>
      </c>
      <c r="C1550" s="7">
        <v>44408</v>
      </c>
      <c r="D1550" s="7">
        <v>44439</v>
      </c>
      <c r="E1550" s="9">
        <f t="shared" si="234"/>
        <v>31</v>
      </c>
      <c r="F1550" t="s">
        <v>7</v>
      </c>
      <c r="G1550" s="6">
        <v>775</v>
      </c>
      <c r="H1550" s="6">
        <f t="shared" si="235"/>
        <v>25</v>
      </c>
      <c r="J1550" s="6">
        <f t="shared" si="237"/>
        <v>775</v>
      </c>
      <c r="K1550" t="s">
        <v>7</v>
      </c>
      <c r="L1550" t="s">
        <v>181</v>
      </c>
    </row>
    <row r="1551" spans="1:12" x14ac:dyDescent="0.25">
      <c r="A1551" t="s">
        <v>134</v>
      </c>
      <c r="B1551" s="7">
        <f t="shared" si="238"/>
        <v>44424</v>
      </c>
      <c r="C1551" s="7">
        <v>44424</v>
      </c>
      <c r="D1551" s="7">
        <v>44438</v>
      </c>
      <c r="E1551" s="9">
        <f t="shared" si="234"/>
        <v>14</v>
      </c>
      <c r="F1551" t="s">
        <v>7</v>
      </c>
      <c r="G1551" s="8">
        <v>266</v>
      </c>
      <c r="H1551" s="6">
        <f t="shared" si="235"/>
        <v>19</v>
      </c>
      <c r="I1551" s="8"/>
      <c r="J1551" s="8">
        <f t="shared" si="237"/>
        <v>266</v>
      </c>
      <c r="K1551" t="s">
        <v>7</v>
      </c>
      <c r="L1551" t="s">
        <v>181</v>
      </c>
    </row>
    <row r="1552" spans="1:12" x14ac:dyDescent="0.25">
      <c r="A1552">
        <v>1633</v>
      </c>
      <c r="B1552" s="7">
        <v>44400</v>
      </c>
      <c r="C1552" s="7">
        <v>44412</v>
      </c>
      <c r="D1552" s="7">
        <v>44422</v>
      </c>
      <c r="E1552" s="9">
        <f t="shared" si="234"/>
        <v>10</v>
      </c>
      <c r="F1552" t="s">
        <v>7</v>
      </c>
      <c r="G1552" s="6">
        <v>420</v>
      </c>
      <c r="H1552" s="6">
        <f t="shared" si="235"/>
        <v>42</v>
      </c>
      <c r="I1552" s="6">
        <v>3</v>
      </c>
      <c r="J1552" s="6">
        <f t="shared" si="237"/>
        <v>423</v>
      </c>
      <c r="K1552" t="s">
        <v>7</v>
      </c>
      <c r="L1552" t="s">
        <v>22</v>
      </c>
    </row>
    <row r="1553" spans="1:12" x14ac:dyDescent="0.25">
      <c r="A1553">
        <v>1651</v>
      </c>
      <c r="B1553" s="7">
        <f>C1553</f>
        <v>44410</v>
      </c>
      <c r="C1553" s="7">
        <v>44410</v>
      </c>
      <c r="D1553" s="7">
        <v>44440</v>
      </c>
      <c r="E1553" s="9">
        <f t="shared" si="234"/>
        <v>30</v>
      </c>
      <c r="F1553" t="s">
        <v>7</v>
      </c>
      <c r="G1553" s="6">
        <v>600</v>
      </c>
      <c r="H1553" s="6">
        <f t="shared" si="235"/>
        <v>20</v>
      </c>
      <c r="J1553" s="6">
        <f t="shared" si="237"/>
        <v>600</v>
      </c>
      <c r="K1553" t="s">
        <v>7</v>
      </c>
      <c r="L1553" t="s">
        <v>181</v>
      </c>
    </row>
    <row r="1554" spans="1:12" x14ac:dyDescent="0.25">
      <c r="A1554">
        <v>1652</v>
      </c>
      <c r="B1554" s="7">
        <v>44398</v>
      </c>
      <c r="C1554" s="7">
        <v>44411</v>
      </c>
      <c r="D1554" s="7">
        <v>44421</v>
      </c>
      <c r="E1554" s="9">
        <f t="shared" si="234"/>
        <v>10</v>
      </c>
      <c r="F1554" t="s">
        <v>7</v>
      </c>
      <c r="G1554" s="6">
        <v>300</v>
      </c>
      <c r="H1554" s="6">
        <f t="shared" si="235"/>
        <v>30</v>
      </c>
      <c r="I1554" s="6">
        <v>3</v>
      </c>
      <c r="J1554" s="6">
        <f t="shared" si="237"/>
        <v>303</v>
      </c>
      <c r="K1554" t="s">
        <v>7</v>
      </c>
      <c r="L1554" t="s">
        <v>181</v>
      </c>
    </row>
    <row r="1555" spans="1:12" x14ac:dyDescent="0.25">
      <c r="A1555">
        <v>1653</v>
      </c>
      <c r="B1555" s="7">
        <f>C1555</f>
        <v>44412</v>
      </c>
      <c r="C1555" s="7">
        <v>44412</v>
      </c>
      <c r="D1555" s="7">
        <v>44432</v>
      </c>
      <c r="E1555" s="9">
        <f t="shared" si="234"/>
        <v>20</v>
      </c>
      <c r="F1555" t="s">
        <v>7</v>
      </c>
      <c r="G1555" s="6">
        <v>600</v>
      </c>
      <c r="H1555" s="6">
        <f t="shared" si="235"/>
        <v>30</v>
      </c>
      <c r="I1555" s="6">
        <v>3</v>
      </c>
      <c r="J1555" s="6">
        <f t="shared" si="237"/>
        <v>603</v>
      </c>
      <c r="K1555" t="s">
        <v>7</v>
      </c>
      <c r="L1555" t="s">
        <v>181</v>
      </c>
    </row>
    <row r="1556" spans="1:12" x14ac:dyDescent="0.25">
      <c r="A1556">
        <v>1655</v>
      </c>
      <c r="B1556" s="7">
        <v>44406</v>
      </c>
      <c r="C1556" s="7">
        <v>44413</v>
      </c>
      <c r="D1556" s="7">
        <v>44473</v>
      </c>
      <c r="E1556" s="9">
        <f t="shared" si="234"/>
        <v>60</v>
      </c>
      <c r="F1556" t="s">
        <v>8</v>
      </c>
      <c r="G1556" s="6">
        <v>900</v>
      </c>
      <c r="H1556" s="6">
        <f t="shared" si="235"/>
        <v>15</v>
      </c>
      <c r="I1556" s="6">
        <v>43</v>
      </c>
      <c r="J1556" s="6">
        <f t="shared" si="237"/>
        <v>943</v>
      </c>
      <c r="K1556" t="s">
        <v>7</v>
      </c>
      <c r="L1556" t="s">
        <v>181</v>
      </c>
    </row>
    <row r="1557" spans="1:12" x14ac:dyDescent="0.25">
      <c r="A1557">
        <v>1656</v>
      </c>
      <c r="B1557" s="7">
        <f t="shared" ref="B1557:B1558" si="239">C1557</f>
        <v>44414</v>
      </c>
      <c r="C1557" s="7">
        <v>44414</v>
      </c>
      <c r="D1557" s="7">
        <v>44417</v>
      </c>
      <c r="E1557" s="9">
        <f t="shared" si="234"/>
        <v>3</v>
      </c>
      <c r="F1557" t="s">
        <v>7</v>
      </c>
      <c r="G1557" s="6">
        <v>132</v>
      </c>
      <c r="H1557" s="6">
        <f t="shared" si="235"/>
        <v>44</v>
      </c>
      <c r="I1557" s="6">
        <v>3</v>
      </c>
      <c r="J1557" s="6">
        <f t="shared" si="237"/>
        <v>135</v>
      </c>
      <c r="K1557" t="s">
        <v>7</v>
      </c>
      <c r="L1557" t="s">
        <v>181</v>
      </c>
    </row>
    <row r="1558" spans="1:12" x14ac:dyDescent="0.25">
      <c r="A1558">
        <v>1657</v>
      </c>
      <c r="B1558" s="7">
        <f t="shared" si="239"/>
        <v>44415</v>
      </c>
      <c r="C1558" s="7">
        <v>44415</v>
      </c>
      <c r="D1558" s="7">
        <v>44420</v>
      </c>
      <c r="E1558" s="9">
        <f t="shared" si="234"/>
        <v>5</v>
      </c>
      <c r="F1558" t="s">
        <v>7</v>
      </c>
      <c r="G1558" s="6">
        <f>132+88</f>
        <v>220</v>
      </c>
      <c r="H1558" s="6">
        <f t="shared" si="235"/>
        <v>44</v>
      </c>
      <c r="I1558" s="6">
        <v>18</v>
      </c>
      <c r="J1558" s="6">
        <f t="shared" si="237"/>
        <v>238</v>
      </c>
      <c r="K1558" t="s">
        <v>7</v>
      </c>
      <c r="L1558" t="s">
        <v>181</v>
      </c>
    </row>
    <row r="1559" spans="1:12" x14ac:dyDescent="0.25">
      <c r="A1559">
        <v>1659</v>
      </c>
      <c r="B1559" s="7">
        <v>44417</v>
      </c>
      <c r="C1559" s="7">
        <v>44417</v>
      </c>
      <c r="D1559" s="7">
        <v>44439</v>
      </c>
      <c r="E1559" s="9">
        <f t="shared" si="234"/>
        <v>22</v>
      </c>
      <c r="F1559" t="s">
        <v>7</v>
      </c>
      <c r="G1559" s="6">
        <v>660</v>
      </c>
      <c r="H1559" s="6">
        <f t="shared" si="235"/>
        <v>30</v>
      </c>
      <c r="I1559" s="6">
        <v>3</v>
      </c>
      <c r="J1559" s="6">
        <f t="shared" si="237"/>
        <v>663</v>
      </c>
      <c r="K1559" t="s">
        <v>7</v>
      </c>
      <c r="L1559" t="s">
        <v>181</v>
      </c>
    </row>
    <row r="1560" spans="1:12" x14ac:dyDescent="0.25">
      <c r="A1560">
        <v>1661</v>
      </c>
      <c r="B1560" s="7">
        <v>44416</v>
      </c>
      <c r="C1560" s="7">
        <v>44418</v>
      </c>
      <c r="D1560" s="7">
        <v>44430</v>
      </c>
      <c r="E1560" s="9">
        <f t="shared" si="234"/>
        <v>12</v>
      </c>
      <c r="F1560" t="s">
        <v>8</v>
      </c>
      <c r="G1560" s="6">
        <v>351</v>
      </c>
      <c r="H1560" s="6">
        <f t="shared" si="235"/>
        <v>29.25</v>
      </c>
      <c r="I1560" s="6">
        <v>58</v>
      </c>
      <c r="J1560" s="6">
        <f t="shared" si="237"/>
        <v>409</v>
      </c>
      <c r="K1560" t="s">
        <v>7</v>
      </c>
      <c r="L1560" t="s">
        <v>181</v>
      </c>
    </row>
    <row r="1561" spans="1:12" x14ac:dyDescent="0.25">
      <c r="A1561">
        <v>1662</v>
      </c>
      <c r="B1561" s="7">
        <f>C1561</f>
        <v>44418</v>
      </c>
      <c r="C1561" s="7">
        <v>44418</v>
      </c>
      <c r="D1561" s="7">
        <v>44433</v>
      </c>
      <c r="E1561" s="9">
        <f t="shared" si="234"/>
        <v>15</v>
      </c>
      <c r="F1561" t="s">
        <v>7</v>
      </c>
      <c r="G1561" s="6">
        <v>450</v>
      </c>
      <c r="H1561" s="6">
        <f t="shared" si="235"/>
        <v>30</v>
      </c>
      <c r="I1561" s="6">
        <v>3</v>
      </c>
      <c r="J1561" s="6">
        <f t="shared" si="237"/>
        <v>453</v>
      </c>
      <c r="K1561" t="s">
        <v>7</v>
      </c>
      <c r="L1561" t="s">
        <v>181</v>
      </c>
    </row>
    <row r="1562" spans="1:12" x14ac:dyDescent="0.25">
      <c r="A1562">
        <v>1663</v>
      </c>
      <c r="B1562" s="7">
        <v>44419</v>
      </c>
      <c r="C1562" s="7">
        <v>44419</v>
      </c>
      <c r="D1562" s="7">
        <v>44449</v>
      </c>
      <c r="E1562" s="9">
        <f t="shared" si="234"/>
        <v>30</v>
      </c>
      <c r="F1562" t="s">
        <v>7</v>
      </c>
      <c r="G1562" s="6">
        <v>663</v>
      </c>
      <c r="H1562" s="6">
        <f t="shared" si="235"/>
        <v>22.1</v>
      </c>
      <c r="I1562" s="6">
        <v>3</v>
      </c>
      <c r="J1562" s="6">
        <f t="shared" si="237"/>
        <v>666</v>
      </c>
      <c r="K1562" t="s">
        <v>7</v>
      </c>
      <c r="L1562" t="s">
        <v>181</v>
      </c>
    </row>
    <row r="1563" spans="1:12" x14ac:dyDescent="0.25">
      <c r="A1563">
        <v>1664</v>
      </c>
      <c r="B1563" s="7">
        <v>44419</v>
      </c>
      <c r="C1563" s="7">
        <v>44424</v>
      </c>
      <c r="D1563" s="7">
        <v>44439</v>
      </c>
      <c r="E1563" s="9">
        <f t="shared" si="234"/>
        <v>15</v>
      </c>
      <c r="F1563" t="s">
        <v>7</v>
      </c>
      <c r="G1563" s="6">
        <v>368</v>
      </c>
      <c r="H1563" s="6">
        <f t="shared" si="235"/>
        <v>24.533333333333335</v>
      </c>
      <c r="I1563" s="6">
        <v>3</v>
      </c>
      <c r="J1563" s="6">
        <f t="shared" si="237"/>
        <v>371</v>
      </c>
      <c r="K1563" t="s">
        <v>7</v>
      </c>
      <c r="L1563" t="s">
        <v>181</v>
      </c>
    </row>
    <row r="1564" spans="1:12" x14ac:dyDescent="0.25">
      <c r="A1564">
        <v>1665</v>
      </c>
      <c r="B1564" s="7">
        <f>C1564</f>
        <v>44420</v>
      </c>
      <c r="C1564" s="7">
        <v>44420</v>
      </c>
      <c r="D1564" s="7">
        <v>44429</v>
      </c>
      <c r="E1564" s="9">
        <f t="shared" si="234"/>
        <v>9</v>
      </c>
      <c r="F1564" t="s">
        <v>7</v>
      </c>
      <c r="G1564" s="6">
        <v>405</v>
      </c>
      <c r="H1564" s="6">
        <f t="shared" si="235"/>
        <v>45</v>
      </c>
      <c r="I1564" s="6">
        <v>3</v>
      </c>
      <c r="J1564" s="6">
        <f t="shared" si="237"/>
        <v>408</v>
      </c>
      <c r="K1564" t="s">
        <v>7</v>
      </c>
      <c r="L1564" t="s">
        <v>181</v>
      </c>
    </row>
    <row r="1565" spans="1:12" x14ac:dyDescent="0.25">
      <c r="A1565">
        <v>1666</v>
      </c>
      <c r="B1565" s="7">
        <v>44420</v>
      </c>
      <c r="C1565" s="7">
        <v>44421</v>
      </c>
      <c r="D1565" s="7">
        <v>44431</v>
      </c>
      <c r="E1565" s="9">
        <f t="shared" si="234"/>
        <v>10</v>
      </c>
      <c r="F1565" t="s">
        <v>7</v>
      </c>
      <c r="G1565" s="6">
        <v>250</v>
      </c>
      <c r="H1565" s="6">
        <f t="shared" si="235"/>
        <v>25</v>
      </c>
      <c r="I1565" s="6">
        <v>3</v>
      </c>
      <c r="J1565" s="6">
        <f t="shared" si="237"/>
        <v>253</v>
      </c>
      <c r="K1565" t="s">
        <v>7</v>
      </c>
      <c r="L1565" t="s">
        <v>181</v>
      </c>
    </row>
    <row r="1566" spans="1:12" x14ac:dyDescent="0.25">
      <c r="A1566">
        <v>1667</v>
      </c>
      <c r="B1566" s="7">
        <v>44418</v>
      </c>
      <c r="C1566" s="7">
        <v>44424</v>
      </c>
      <c r="D1566" s="7">
        <v>44429</v>
      </c>
      <c r="E1566" s="9">
        <f t="shared" si="234"/>
        <v>5</v>
      </c>
      <c r="F1566" t="s">
        <v>7</v>
      </c>
      <c r="G1566" s="6">
        <v>150</v>
      </c>
      <c r="H1566" s="6">
        <f t="shared" si="235"/>
        <v>30</v>
      </c>
      <c r="I1566" s="6">
        <v>13</v>
      </c>
      <c r="J1566" s="6">
        <f t="shared" si="237"/>
        <v>163</v>
      </c>
      <c r="K1566" t="s">
        <v>7</v>
      </c>
      <c r="L1566" t="s">
        <v>181</v>
      </c>
    </row>
    <row r="1567" spans="1:12" x14ac:dyDescent="0.25">
      <c r="A1567">
        <v>1668</v>
      </c>
      <c r="B1567" s="7">
        <f t="shared" ref="B1567:B1568" si="240">C1567</f>
        <v>44424</v>
      </c>
      <c r="C1567" s="7">
        <v>44424</v>
      </c>
      <c r="D1567" s="7">
        <v>44426</v>
      </c>
      <c r="E1567" s="9">
        <f t="shared" si="234"/>
        <v>2</v>
      </c>
      <c r="F1567" t="s">
        <v>7</v>
      </c>
      <c r="G1567" s="6">
        <v>120</v>
      </c>
      <c r="H1567" s="6">
        <f t="shared" si="235"/>
        <v>60</v>
      </c>
      <c r="J1567" s="6">
        <f t="shared" si="237"/>
        <v>120</v>
      </c>
      <c r="K1567" t="s">
        <v>7</v>
      </c>
      <c r="L1567" t="s">
        <v>181</v>
      </c>
    </row>
    <row r="1568" spans="1:12" x14ac:dyDescent="0.25">
      <c r="A1568">
        <v>1669</v>
      </c>
      <c r="B1568" s="7">
        <f t="shared" si="240"/>
        <v>44421</v>
      </c>
      <c r="C1568" s="7">
        <v>44421</v>
      </c>
      <c r="D1568" s="7">
        <v>44451</v>
      </c>
      <c r="E1568" s="9">
        <f t="shared" si="234"/>
        <v>30</v>
      </c>
      <c r="F1568" t="s">
        <v>7</v>
      </c>
      <c r="G1568" s="6">
        <v>480</v>
      </c>
      <c r="H1568" s="6">
        <f t="shared" si="235"/>
        <v>16</v>
      </c>
      <c r="I1568" s="6">
        <v>3</v>
      </c>
      <c r="J1568" s="6">
        <f t="shared" si="237"/>
        <v>483</v>
      </c>
      <c r="K1568" t="s">
        <v>7</v>
      </c>
      <c r="L1568" t="s">
        <v>181</v>
      </c>
    </row>
    <row r="1569" spans="1:12" x14ac:dyDescent="0.25">
      <c r="A1569">
        <v>1670</v>
      </c>
      <c r="B1569" s="7">
        <v>44417</v>
      </c>
      <c r="C1569" s="7">
        <v>44426</v>
      </c>
      <c r="D1569" s="7">
        <v>44464</v>
      </c>
      <c r="E1569" s="9">
        <f t="shared" si="234"/>
        <v>38</v>
      </c>
      <c r="F1569" t="s">
        <v>7</v>
      </c>
      <c r="G1569" s="6">
        <v>570</v>
      </c>
      <c r="H1569" s="6">
        <f t="shared" si="235"/>
        <v>15</v>
      </c>
      <c r="I1569" s="6">
        <v>3</v>
      </c>
      <c r="J1569" s="6">
        <f t="shared" si="237"/>
        <v>573</v>
      </c>
      <c r="K1569" t="s">
        <v>7</v>
      </c>
      <c r="L1569" t="s">
        <v>181</v>
      </c>
    </row>
    <row r="1570" spans="1:12" x14ac:dyDescent="0.25">
      <c r="A1570">
        <v>1671</v>
      </c>
      <c r="B1570" s="7">
        <f t="shared" ref="B1570:B1576" si="241">C1570</f>
        <v>44428</v>
      </c>
      <c r="C1570" s="7">
        <v>44428</v>
      </c>
      <c r="D1570" s="7">
        <v>44429</v>
      </c>
      <c r="E1570" s="9">
        <f t="shared" si="234"/>
        <v>1</v>
      </c>
      <c r="F1570" t="s">
        <v>7</v>
      </c>
      <c r="G1570" s="6">
        <v>85</v>
      </c>
      <c r="H1570" s="6">
        <f t="shared" si="235"/>
        <v>85</v>
      </c>
      <c r="J1570" s="6">
        <f t="shared" si="237"/>
        <v>85</v>
      </c>
      <c r="K1570" t="s">
        <v>7</v>
      </c>
      <c r="L1570" t="s">
        <v>181</v>
      </c>
    </row>
    <row r="1571" spans="1:12" x14ac:dyDescent="0.25">
      <c r="A1571">
        <v>1673</v>
      </c>
      <c r="B1571" s="7">
        <f t="shared" si="241"/>
        <v>44431</v>
      </c>
      <c r="C1571" s="7">
        <v>44431</v>
      </c>
      <c r="D1571" s="7">
        <v>44436</v>
      </c>
      <c r="E1571" s="9">
        <f t="shared" si="234"/>
        <v>5</v>
      </c>
      <c r="F1571" t="s">
        <v>7</v>
      </c>
      <c r="G1571" s="6">
        <f>170+240</f>
        <v>410</v>
      </c>
      <c r="H1571" s="6">
        <f t="shared" si="235"/>
        <v>82</v>
      </c>
      <c r="I1571" s="6">
        <v>3</v>
      </c>
      <c r="J1571" s="6">
        <f t="shared" si="237"/>
        <v>413</v>
      </c>
      <c r="K1571" t="s">
        <v>7</v>
      </c>
      <c r="L1571" t="s">
        <v>181</v>
      </c>
    </row>
    <row r="1572" spans="1:12" x14ac:dyDescent="0.25">
      <c r="A1572">
        <v>1674</v>
      </c>
      <c r="B1572" s="7">
        <f t="shared" si="241"/>
        <v>44431</v>
      </c>
      <c r="C1572" s="7">
        <v>44431</v>
      </c>
      <c r="D1572" s="7">
        <v>44436</v>
      </c>
      <c r="E1572" s="9">
        <f t="shared" si="234"/>
        <v>5</v>
      </c>
      <c r="F1572" t="s">
        <v>7</v>
      </c>
      <c r="G1572" s="6">
        <v>125</v>
      </c>
      <c r="H1572" s="6">
        <f t="shared" si="235"/>
        <v>25</v>
      </c>
      <c r="J1572" s="6">
        <f t="shared" si="237"/>
        <v>125</v>
      </c>
      <c r="K1572" t="s">
        <v>7</v>
      </c>
      <c r="L1572" t="s">
        <v>181</v>
      </c>
    </row>
    <row r="1573" spans="1:12" x14ac:dyDescent="0.25">
      <c r="A1573">
        <v>1675</v>
      </c>
      <c r="B1573" s="7">
        <f t="shared" si="241"/>
        <v>44431</v>
      </c>
      <c r="C1573" s="7">
        <v>44431</v>
      </c>
      <c r="D1573" s="7">
        <v>44433</v>
      </c>
      <c r="E1573" s="9">
        <f t="shared" si="234"/>
        <v>2</v>
      </c>
      <c r="F1573" t="s">
        <v>7</v>
      </c>
      <c r="G1573" s="6">
        <v>80</v>
      </c>
      <c r="H1573" s="6">
        <f t="shared" si="235"/>
        <v>40</v>
      </c>
      <c r="I1573" s="6">
        <v>3</v>
      </c>
      <c r="J1573" s="6">
        <f t="shared" si="237"/>
        <v>83</v>
      </c>
      <c r="K1573" t="s">
        <v>7</v>
      </c>
      <c r="L1573" t="s">
        <v>181</v>
      </c>
    </row>
    <row r="1574" spans="1:12" x14ac:dyDescent="0.25">
      <c r="A1574">
        <v>1678</v>
      </c>
      <c r="B1574" s="7">
        <f t="shared" si="241"/>
        <v>44433</v>
      </c>
      <c r="C1574" s="7">
        <v>44433</v>
      </c>
      <c r="D1574" s="7">
        <v>44442</v>
      </c>
      <c r="E1574" s="9">
        <f t="shared" si="234"/>
        <v>9</v>
      </c>
      <c r="F1574" t="s">
        <v>7</v>
      </c>
      <c r="G1574" s="6">
        <v>270</v>
      </c>
      <c r="H1574" s="6">
        <f t="shared" si="235"/>
        <v>30</v>
      </c>
      <c r="I1574" s="6">
        <v>23</v>
      </c>
      <c r="J1574" s="6">
        <f t="shared" si="237"/>
        <v>293</v>
      </c>
      <c r="K1574" t="s">
        <v>7</v>
      </c>
      <c r="L1574" t="s">
        <v>181</v>
      </c>
    </row>
    <row r="1575" spans="1:12" x14ac:dyDescent="0.25">
      <c r="A1575">
        <v>1679</v>
      </c>
      <c r="B1575" s="7">
        <f t="shared" si="241"/>
        <v>44434</v>
      </c>
      <c r="C1575" s="7">
        <v>44434</v>
      </c>
      <c r="D1575" s="7">
        <v>44449</v>
      </c>
      <c r="E1575" s="9">
        <f t="shared" si="234"/>
        <v>15</v>
      </c>
      <c r="F1575" t="s">
        <v>7</v>
      </c>
      <c r="G1575" s="6">
        <v>375</v>
      </c>
      <c r="H1575" s="6">
        <f t="shared" si="235"/>
        <v>25</v>
      </c>
      <c r="I1575" s="6">
        <v>3</v>
      </c>
      <c r="J1575" s="6">
        <f t="shared" si="237"/>
        <v>378</v>
      </c>
      <c r="K1575" t="s">
        <v>7</v>
      </c>
      <c r="L1575" t="s">
        <v>181</v>
      </c>
    </row>
    <row r="1576" spans="1:12" x14ac:dyDescent="0.25">
      <c r="A1576">
        <v>1684</v>
      </c>
      <c r="B1576" s="7">
        <f t="shared" si="241"/>
        <v>44436</v>
      </c>
      <c r="C1576" s="7">
        <v>44436</v>
      </c>
      <c r="D1576" s="7">
        <v>44438</v>
      </c>
      <c r="E1576" s="9">
        <f t="shared" si="234"/>
        <v>2</v>
      </c>
      <c r="F1576" t="s">
        <v>7</v>
      </c>
      <c r="G1576" s="6">
        <v>90</v>
      </c>
      <c r="H1576" s="6">
        <f t="shared" si="235"/>
        <v>45</v>
      </c>
      <c r="I1576" s="6">
        <v>3</v>
      </c>
      <c r="J1576" s="6">
        <f t="shared" si="237"/>
        <v>93</v>
      </c>
      <c r="K1576" t="s">
        <v>7</v>
      </c>
      <c r="L1576" t="s">
        <v>181</v>
      </c>
    </row>
    <row r="1577" spans="1:12" x14ac:dyDescent="0.25">
      <c r="A1577" t="s">
        <v>64</v>
      </c>
      <c r="B1577" s="7">
        <v>44309</v>
      </c>
      <c r="C1577" s="7">
        <v>44368</v>
      </c>
      <c r="D1577" s="7">
        <v>44398</v>
      </c>
      <c r="E1577" s="9">
        <f t="shared" si="234"/>
        <v>30</v>
      </c>
      <c r="F1577" t="s">
        <v>7</v>
      </c>
      <c r="G1577" s="6">
        <v>660</v>
      </c>
      <c r="H1577" s="6">
        <f t="shared" si="235"/>
        <v>22</v>
      </c>
      <c r="I1577" s="6">
        <v>13</v>
      </c>
      <c r="J1577" s="6">
        <f t="shared" si="237"/>
        <v>673</v>
      </c>
      <c r="K1577" t="s">
        <v>7</v>
      </c>
      <c r="L1577" t="s">
        <v>22</v>
      </c>
    </row>
    <row r="1578" spans="1:12" x14ac:dyDescent="0.25">
      <c r="A1578" t="s">
        <v>135</v>
      </c>
      <c r="B1578" s="7">
        <f t="shared" ref="B1578:B1580" si="242">C1578</f>
        <v>44362</v>
      </c>
      <c r="C1578" s="7">
        <v>44362</v>
      </c>
      <c r="D1578" s="7">
        <v>44368</v>
      </c>
      <c r="E1578" s="9">
        <f t="shared" si="234"/>
        <v>6</v>
      </c>
      <c r="F1578" t="s">
        <v>7</v>
      </c>
      <c r="G1578" s="8">
        <v>90</v>
      </c>
      <c r="H1578" s="6">
        <f t="shared" si="235"/>
        <v>15</v>
      </c>
      <c r="I1578" s="8"/>
      <c r="J1578" s="8">
        <f t="shared" si="237"/>
        <v>90</v>
      </c>
      <c r="K1578" t="s">
        <v>7</v>
      </c>
      <c r="L1578" t="s">
        <v>181</v>
      </c>
    </row>
    <row r="1579" spans="1:12" x14ac:dyDescent="0.25">
      <c r="A1579" t="s">
        <v>136</v>
      </c>
      <c r="B1579" s="7">
        <f t="shared" si="242"/>
        <v>44353</v>
      </c>
      <c r="C1579" s="7">
        <v>44353</v>
      </c>
      <c r="D1579" s="7">
        <v>44366</v>
      </c>
      <c r="E1579" s="9">
        <f t="shared" si="234"/>
        <v>13</v>
      </c>
      <c r="F1579" t="s">
        <v>7</v>
      </c>
      <c r="G1579" s="6">
        <v>260</v>
      </c>
      <c r="H1579" s="6">
        <f t="shared" si="235"/>
        <v>20</v>
      </c>
      <c r="J1579" s="6">
        <f t="shared" si="237"/>
        <v>260</v>
      </c>
      <c r="K1579" t="s">
        <v>7</v>
      </c>
      <c r="L1579" t="s">
        <v>181</v>
      </c>
    </row>
    <row r="1580" spans="1:12" x14ac:dyDescent="0.25">
      <c r="A1580" t="s">
        <v>137</v>
      </c>
      <c r="B1580" s="7">
        <f t="shared" si="242"/>
        <v>44354</v>
      </c>
      <c r="C1580" s="7">
        <v>44354</v>
      </c>
      <c r="D1580" s="7">
        <v>44392</v>
      </c>
      <c r="E1580" s="9">
        <f t="shared" si="234"/>
        <v>38</v>
      </c>
      <c r="F1580" t="s">
        <v>7</v>
      </c>
      <c r="G1580" s="8">
        <f>380+(15*38)</f>
        <v>950</v>
      </c>
      <c r="H1580" s="6">
        <f t="shared" si="235"/>
        <v>25</v>
      </c>
      <c r="I1580" s="8"/>
      <c r="J1580" s="8">
        <f t="shared" si="237"/>
        <v>950</v>
      </c>
      <c r="K1580" t="s">
        <v>7</v>
      </c>
      <c r="L1580" t="s">
        <v>143</v>
      </c>
    </row>
    <row r="1581" spans="1:12" x14ac:dyDescent="0.25">
      <c r="A1581">
        <v>1537</v>
      </c>
      <c r="B1581" t="s">
        <v>138</v>
      </c>
      <c r="C1581" s="7">
        <v>44349</v>
      </c>
      <c r="D1581" s="7">
        <v>44354</v>
      </c>
      <c r="E1581" s="9">
        <f t="shared" si="234"/>
        <v>5</v>
      </c>
      <c r="F1581" t="s">
        <v>7</v>
      </c>
      <c r="G1581" s="6">
        <v>150</v>
      </c>
      <c r="H1581" s="6">
        <f t="shared" si="235"/>
        <v>30</v>
      </c>
      <c r="I1581" s="6">
        <v>3</v>
      </c>
      <c r="J1581" s="6">
        <f t="shared" si="237"/>
        <v>153</v>
      </c>
      <c r="K1581" t="s">
        <v>7</v>
      </c>
      <c r="L1581" t="s">
        <v>181</v>
      </c>
    </row>
    <row r="1582" spans="1:12" x14ac:dyDescent="0.25">
      <c r="A1582">
        <v>1546</v>
      </c>
      <c r="B1582" s="7">
        <f t="shared" ref="B1582:B1585" si="243">C1582</f>
        <v>44347</v>
      </c>
      <c r="C1582" s="7">
        <v>44347</v>
      </c>
      <c r="D1582" s="7">
        <v>44377</v>
      </c>
      <c r="E1582" s="9">
        <f t="shared" si="234"/>
        <v>30</v>
      </c>
      <c r="F1582" t="s">
        <v>7</v>
      </c>
      <c r="G1582" s="8">
        <f>285+285</f>
        <v>570</v>
      </c>
      <c r="H1582" s="6">
        <f t="shared" si="235"/>
        <v>19</v>
      </c>
      <c r="I1582" s="8"/>
      <c r="J1582" s="8">
        <f t="shared" si="237"/>
        <v>570</v>
      </c>
      <c r="K1582" t="s">
        <v>7</v>
      </c>
      <c r="L1582" t="s">
        <v>181</v>
      </c>
    </row>
    <row r="1583" spans="1:12" x14ac:dyDescent="0.25">
      <c r="A1583">
        <v>1548</v>
      </c>
      <c r="B1583" s="7">
        <f t="shared" si="243"/>
        <v>44348</v>
      </c>
      <c r="C1583" s="7">
        <v>44348</v>
      </c>
      <c r="D1583" s="7">
        <v>44355</v>
      </c>
      <c r="E1583" s="9">
        <f t="shared" si="234"/>
        <v>7</v>
      </c>
      <c r="F1583" t="s">
        <v>7</v>
      </c>
      <c r="G1583" s="6">
        <v>210</v>
      </c>
      <c r="H1583" s="6">
        <f t="shared" si="235"/>
        <v>30</v>
      </c>
      <c r="I1583" s="6">
        <v>3</v>
      </c>
      <c r="J1583" s="6">
        <f t="shared" si="237"/>
        <v>213</v>
      </c>
      <c r="K1583" t="s">
        <v>7</v>
      </c>
      <c r="L1583" t="s">
        <v>181</v>
      </c>
    </row>
    <row r="1584" spans="1:12" x14ac:dyDescent="0.25">
      <c r="A1584">
        <v>1549</v>
      </c>
      <c r="B1584" s="7">
        <f t="shared" si="243"/>
        <v>44348</v>
      </c>
      <c r="C1584" s="7">
        <v>44348</v>
      </c>
      <c r="D1584" s="7">
        <v>44362</v>
      </c>
      <c r="E1584" s="9">
        <f t="shared" si="234"/>
        <v>14</v>
      </c>
      <c r="F1584" t="s">
        <v>7</v>
      </c>
      <c r="G1584" s="6">
        <v>392</v>
      </c>
      <c r="H1584" s="6">
        <f t="shared" si="235"/>
        <v>28</v>
      </c>
      <c r="J1584" s="6">
        <f t="shared" si="237"/>
        <v>392</v>
      </c>
      <c r="K1584" t="s">
        <v>8</v>
      </c>
      <c r="L1584" t="s">
        <v>181</v>
      </c>
    </row>
    <row r="1585" spans="1:12" x14ac:dyDescent="0.25">
      <c r="A1585">
        <v>1551</v>
      </c>
      <c r="B1585" s="7">
        <f t="shared" si="243"/>
        <v>44348</v>
      </c>
      <c r="C1585" s="7">
        <v>44348</v>
      </c>
      <c r="D1585" s="7">
        <v>44357</v>
      </c>
      <c r="E1585" s="9">
        <f t="shared" si="234"/>
        <v>9</v>
      </c>
      <c r="F1585" t="s">
        <v>7</v>
      </c>
      <c r="G1585" s="6">
        <v>315</v>
      </c>
      <c r="H1585" s="6">
        <f t="shared" si="235"/>
        <v>35</v>
      </c>
      <c r="I1585" s="6">
        <v>3</v>
      </c>
      <c r="J1585" s="6">
        <f t="shared" si="237"/>
        <v>318</v>
      </c>
      <c r="K1585" t="s">
        <v>7</v>
      </c>
      <c r="L1585" t="s">
        <v>181</v>
      </c>
    </row>
    <row r="1586" spans="1:12" x14ac:dyDescent="0.25">
      <c r="A1586">
        <v>1553</v>
      </c>
      <c r="B1586" s="7">
        <v>44328</v>
      </c>
      <c r="C1586" s="7">
        <v>44349</v>
      </c>
      <c r="D1586" s="7">
        <v>44380</v>
      </c>
      <c r="E1586" s="9">
        <f t="shared" si="234"/>
        <v>31</v>
      </c>
      <c r="F1586" t="s">
        <v>7</v>
      </c>
      <c r="G1586" s="6">
        <f>768</f>
        <v>768</v>
      </c>
      <c r="H1586" s="6">
        <f t="shared" si="235"/>
        <v>24.774193548387096</v>
      </c>
      <c r="I1586" s="6">
        <v>13</v>
      </c>
      <c r="J1586" s="6">
        <f t="shared" si="237"/>
        <v>781</v>
      </c>
      <c r="K1586" t="s">
        <v>7</v>
      </c>
      <c r="L1586" t="s">
        <v>181</v>
      </c>
    </row>
    <row r="1587" spans="1:12" x14ac:dyDescent="0.25">
      <c r="A1587">
        <v>1554</v>
      </c>
      <c r="B1587" s="7">
        <f t="shared" ref="B1587:B1593" si="244">C1587</f>
        <v>44347</v>
      </c>
      <c r="C1587" s="7">
        <v>44347</v>
      </c>
      <c r="D1587" s="7">
        <v>44377</v>
      </c>
      <c r="E1587" s="9">
        <f t="shared" si="234"/>
        <v>30</v>
      </c>
      <c r="F1587" t="s">
        <v>7</v>
      </c>
      <c r="G1587" s="6">
        <v>450</v>
      </c>
      <c r="H1587" s="6">
        <f t="shared" si="235"/>
        <v>15</v>
      </c>
      <c r="J1587" s="6">
        <f t="shared" si="237"/>
        <v>450</v>
      </c>
      <c r="K1587" t="s">
        <v>7</v>
      </c>
      <c r="L1587" t="s">
        <v>181</v>
      </c>
    </row>
    <row r="1588" spans="1:12" x14ac:dyDescent="0.25">
      <c r="A1588">
        <v>1555</v>
      </c>
      <c r="B1588" s="7">
        <f t="shared" si="244"/>
        <v>44349</v>
      </c>
      <c r="C1588" s="7">
        <v>44349</v>
      </c>
      <c r="D1588" s="7">
        <v>44356</v>
      </c>
      <c r="E1588" s="9">
        <f t="shared" si="234"/>
        <v>7</v>
      </c>
      <c r="F1588" t="s">
        <v>7</v>
      </c>
      <c r="G1588" s="6">
        <v>175</v>
      </c>
      <c r="H1588" s="6">
        <f t="shared" si="235"/>
        <v>25</v>
      </c>
      <c r="I1588" s="6">
        <v>3</v>
      </c>
      <c r="J1588" s="6">
        <f t="shared" si="237"/>
        <v>178</v>
      </c>
      <c r="K1588" t="s">
        <v>7</v>
      </c>
      <c r="L1588" t="s">
        <v>181</v>
      </c>
    </row>
    <row r="1589" spans="1:12" x14ac:dyDescent="0.25">
      <c r="A1589">
        <v>1556</v>
      </c>
      <c r="B1589" s="7">
        <f t="shared" si="244"/>
        <v>44347</v>
      </c>
      <c r="C1589" s="7">
        <v>44347</v>
      </c>
      <c r="D1589" s="7">
        <v>44377</v>
      </c>
      <c r="E1589" s="9">
        <f t="shared" si="234"/>
        <v>30</v>
      </c>
      <c r="F1589" t="s">
        <v>7</v>
      </c>
      <c r="G1589" s="6">
        <v>450</v>
      </c>
      <c r="H1589" s="6">
        <f t="shared" si="235"/>
        <v>15</v>
      </c>
      <c r="J1589" s="6">
        <f t="shared" si="237"/>
        <v>450</v>
      </c>
      <c r="K1589" t="s">
        <v>7</v>
      </c>
      <c r="L1589" t="s">
        <v>181</v>
      </c>
    </row>
    <row r="1590" spans="1:12" x14ac:dyDescent="0.25">
      <c r="A1590">
        <v>1557</v>
      </c>
      <c r="B1590" s="7">
        <f t="shared" si="244"/>
        <v>44347</v>
      </c>
      <c r="C1590" s="7">
        <v>44347</v>
      </c>
      <c r="D1590" s="7">
        <v>44377</v>
      </c>
      <c r="E1590" s="9">
        <f t="shared" si="234"/>
        <v>30</v>
      </c>
      <c r="F1590" t="s">
        <v>7</v>
      </c>
      <c r="G1590" s="6">
        <v>750</v>
      </c>
      <c r="H1590" s="6">
        <f t="shared" si="235"/>
        <v>25</v>
      </c>
      <c r="J1590" s="6">
        <f t="shared" si="237"/>
        <v>750</v>
      </c>
      <c r="K1590" t="s">
        <v>7</v>
      </c>
      <c r="L1590" t="s">
        <v>181</v>
      </c>
    </row>
    <row r="1591" spans="1:12" x14ac:dyDescent="0.25">
      <c r="A1591">
        <v>1558</v>
      </c>
      <c r="B1591" s="7">
        <f t="shared" si="244"/>
        <v>44347</v>
      </c>
      <c r="C1591" s="7">
        <v>44347</v>
      </c>
      <c r="D1591" s="7">
        <v>44377</v>
      </c>
      <c r="E1591" s="9">
        <f t="shared" si="234"/>
        <v>30</v>
      </c>
      <c r="F1591" t="s">
        <v>7</v>
      </c>
      <c r="G1591" s="6">
        <v>750</v>
      </c>
      <c r="H1591" s="6">
        <f t="shared" si="235"/>
        <v>25</v>
      </c>
      <c r="J1591" s="6">
        <f t="shared" si="237"/>
        <v>750</v>
      </c>
      <c r="K1591" t="s">
        <v>7</v>
      </c>
      <c r="L1591" t="s">
        <v>181</v>
      </c>
    </row>
    <row r="1592" spans="1:12" x14ac:dyDescent="0.25">
      <c r="A1592">
        <v>1559</v>
      </c>
      <c r="B1592" s="7">
        <f t="shared" si="244"/>
        <v>44354</v>
      </c>
      <c r="C1592" s="7">
        <v>44354</v>
      </c>
      <c r="D1592" s="7">
        <v>44354</v>
      </c>
      <c r="E1592" s="9">
        <f t="shared" si="234"/>
        <v>0</v>
      </c>
      <c r="F1592" t="s">
        <v>7</v>
      </c>
      <c r="G1592" s="6">
        <v>80</v>
      </c>
      <c r="H1592" s="6" t="e">
        <f t="shared" si="235"/>
        <v>#DIV/0!</v>
      </c>
      <c r="I1592" s="6">
        <v>3</v>
      </c>
      <c r="J1592" s="6">
        <f t="shared" si="237"/>
        <v>83</v>
      </c>
      <c r="K1592" t="s">
        <v>7</v>
      </c>
      <c r="L1592" t="s">
        <v>181</v>
      </c>
    </row>
    <row r="1593" spans="1:12" x14ac:dyDescent="0.25">
      <c r="A1593">
        <v>1560</v>
      </c>
      <c r="B1593" s="7">
        <f t="shared" si="244"/>
        <v>44354</v>
      </c>
      <c r="C1593" s="7">
        <v>44354</v>
      </c>
      <c r="D1593" s="7">
        <v>44384</v>
      </c>
      <c r="E1593" s="9">
        <f t="shared" si="234"/>
        <v>30</v>
      </c>
      <c r="F1593" t="s">
        <v>7</v>
      </c>
      <c r="G1593" s="6">
        <v>900</v>
      </c>
      <c r="H1593" s="6">
        <f t="shared" si="235"/>
        <v>30</v>
      </c>
      <c r="J1593" s="6">
        <f t="shared" si="237"/>
        <v>900</v>
      </c>
      <c r="K1593" t="s">
        <v>7</v>
      </c>
      <c r="L1593" t="s">
        <v>181</v>
      </c>
    </row>
    <row r="1594" spans="1:12" x14ac:dyDescent="0.25">
      <c r="A1594">
        <v>1561</v>
      </c>
      <c r="B1594" s="7">
        <v>44350</v>
      </c>
      <c r="C1594" s="7">
        <v>44354</v>
      </c>
      <c r="D1594" s="7">
        <v>44394</v>
      </c>
      <c r="E1594" s="9">
        <f t="shared" si="234"/>
        <v>40</v>
      </c>
      <c r="F1594" t="s">
        <v>7</v>
      </c>
      <c r="G1594" s="6">
        <v>800</v>
      </c>
      <c r="H1594" s="6">
        <f t="shared" si="235"/>
        <v>20</v>
      </c>
      <c r="J1594" s="6">
        <f t="shared" si="237"/>
        <v>800</v>
      </c>
      <c r="K1594" t="s">
        <v>7</v>
      </c>
      <c r="L1594" t="s">
        <v>181</v>
      </c>
    </row>
    <row r="1595" spans="1:12" x14ac:dyDescent="0.25">
      <c r="A1595">
        <v>1562</v>
      </c>
      <c r="B1595" s="7">
        <f t="shared" ref="B1595:B1596" si="245">C1595</f>
        <v>44347</v>
      </c>
      <c r="C1595" s="7">
        <v>44347</v>
      </c>
      <c r="D1595" s="7">
        <v>44356</v>
      </c>
      <c r="E1595" s="9">
        <f t="shared" si="234"/>
        <v>9</v>
      </c>
      <c r="F1595" t="s">
        <v>7</v>
      </c>
      <c r="G1595" s="6">
        <v>180</v>
      </c>
      <c r="H1595" s="6">
        <f t="shared" si="235"/>
        <v>20</v>
      </c>
      <c r="J1595" s="6">
        <f t="shared" si="237"/>
        <v>180</v>
      </c>
      <c r="K1595" t="s">
        <v>7</v>
      </c>
      <c r="L1595" t="s">
        <v>181</v>
      </c>
    </row>
    <row r="1596" spans="1:12" x14ac:dyDescent="0.25">
      <c r="A1596">
        <v>1562</v>
      </c>
      <c r="B1596" s="7">
        <f t="shared" si="245"/>
        <v>44356</v>
      </c>
      <c r="C1596" s="7">
        <v>44356</v>
      </c>
      <c r="D1596" s="7">
        <v>44377</v>
      </c>
      <c r="E1596" s="9">
        <f t="shared" si="234"/>
        <v>21</v>
      </c>
      <c r="F1596" t="s">
        <v>7</v>
      </c>
      <c r="G1596" s="6">
        <v>420</v>
      </c>
      <c r="H1596" s="6">
        <f t="shared" si="235"/>
        <v>20</v>
      </c>
      <c r="J1596" s="6">
        <f t="shared" si="237"/>
        <v>420</v>
      </c>
      <c r="K1596" t="s">
        <v>7</v>
      </c>
      <c r="L1596" t="s">
        <v>181</v>
      </c>
    </row>
    <row r="1597" spans="1:12" x14ac:dyDescent="0.25">
      <c r="A1597">
        <v>1565</v>
      </c>
      <c r="B1597" s="7">
        <v>44357</v>
      </c>
      <c r="C1597" s="7">
        <v>44366</v>
      </c>
      <c r="D1597" s="7">
        <v>44370</v>
      </c>
      <c r="E1597" s="9">
        <f t="shared" si="234"/>
        <v>4</v>
      </c>
      <c r="F1597" t="s">
        <v>7</v>
      </c>
      <c r="G1597" s="6">
        <v>100</v>
      </c>
      <c r="H1597" s="6">
        <f t="shared" si="235"/>
        <v>25</v>
      </c>
      <c r="I1597" s="6">
        <v>3</v>
      </c>
      <c r="J1597" s="6">
        <f t="shared" si="237"/>
        <v>103</v>
      </c>
      <c r="K1597" t="s">
        <v>7</v>
      </c>
      <c r="L1597" t="s">
        <v>181</v>
      </c>
    </row>
    <row r="1598" spans="1:12" x14ac:dyDescent="0.25">
      <c r="A1598">
        <v>1566</v>
      </c>
      <c r="B1598" s="7">
        <f>C1598</f>
        <v>44358</v>
      </c>
      <c r="C1598" s="7">
        <v>44358</v>
      </c>
      <c r="D1598" s="7">
        <v>44361</v>
      </c>
      <c r="E1598" s="9">
        <f t="shared" si="234"/>
        <v>3</v>
      </c>
      <c r="F1598" t="s">
        <v>7</v>
      </c>
      <c r="G1598" s="6">
        <v>90</v>
      </c>
      <c r="H1598" s="6">
        <f t="shared" si="235"/>
        <v>30</v>
      </c>
      <c r="J1598" s="6">
        <f t="shared" si="237"/>
        <v>90</v>
      </c>
      <c r="K1598" t="s">
        <v>8</v>
      </c>
      <c r="L1598" t="s">
        <v>181</v>
      </c>
    </row>
    <row r="1599" spans="1:12" x14ac:dyDescent="0.25">
      <c r="A1599">
        <v>1568</v>
      </c>
      <c r="B1599" s="7">
        <v>44358</v>
      </c>
      <c r="C1599" s="7">
        <v>44371</v>
      </c>
      <c r="D1599" s="7">
        <v>44372</v>
      </c>
      <c r="E1599" s="9">
        <f t="shared" si="234"/>
        <v>1</v>
      </c>
      <c r="F1599" t="s">
        <v>7</v>
      </c>
      <c r="G1599" s="6">
        <v>160</v>
      </c>
      <c r="H1599" s="6">
        <f t="shared" si="235"/>
        <v>160</v>
      </c>
      <c r="J1599" s="6">
        <f t="shared" si="237"/>
        <v>160</v>
      </c>
      <c r="K1599" t="s">
        <v>7</v>
      </c>
      <c r="L1599" t="s">
        <v>181</v>
      </c>
    </row>
    <row r="1600" spans="1:12" x14ac:dyDescent="0.25">
      <c r="A1600">
        <v>1569</v>
      </c>
      <c r="B1600" s="7">
        <f t="shared" ref="B1600:B1619" si="246">C1600</f>
        <v>44360</v>
      </c>
      <c r="C1600" s="7">
        <v>44360</v>
      </c>
      <c r="D1600" s="7">
        <v>44368</v>
      </c>
      <c r="E1600" s="9">
        <f t="shared" si="234"/>
        <v>8</v>
      </c>
      <c r="F1600" t="s">
        <v>7</v>
      </c>
      <c r="G1600" s="6">
        <v>200</v>
      </c>
      <c r="H1600" s="6">
        <f t="shared" si="235"/>
        <v>25</v>
      </c>
      <c r="I1600" s="6">
        <v>3</v>
      </c>
      <c r="J1600" s="6">
        <f t="shared" si="237"/>
        <v>203</v>
      </c>
      <c r="K1600" t="s">
        <v>7</v>
      </c>
      <c r="L1600" t="s">
        <v>181</v>
      </c>
    </row>
    <row r="1601" spans="1:12" x14ac:dyDescent="0.25">
      <c r="A1601">
        <v>1570</v>
      </c>
      <c r="B1601" s="7">
        <f t="shared" si="246"/>
        <v>44361</v>
      </c>
      <c r="C1601" s="7">
        <v>44361</v>
      </c>
      <c r="D1601" s="7">
        <v>44363</v>
      </c>
      <c r="E1601" s="9">
        <f t="shared" si="234"/>
        <v>2</v>
      </c>
      <c r="F1601" t="s">
        <v>7</v>
      </c>
      <c r="G1601" s="6">
        <v>60</v>
      </c>
      <c r="H1601" s="6">
        <f t="shared" si="235"/>
        <v>30</v>
      </c>
      <c r="I1601" s="6">
        <v>3</v>
      </c>
      <c r="J1601" s="6">
        <f t="shared" si="237"/>
        <v>63</v>
      </c>
      <c r="K1601" t="s">
        <v>7</v>
      </c>
      <c r="L1601" t="s">
        <v>181</v>
      </c>
    </row>
    <row r="1602" spans="1:12" x14ac:dyDescent="0.25">
      <c r="A1602">
        <v>1571</v>
      </c>
      <c r="B1602" s="7">
        <f t="shared" si="246"/>
        <v>44361</v>
      </c>
      <c r="C1602" s="7">
        <v>44361</v>
      </c>
      <c r="D1602" s="7">
        <v>44391</v>
      </c>
      <c r="E1602" s="9">
        <f t="shared" si="234"/>
        <v>30</v>
      </c>
      <c r="F1602" t="s">
        <v>7</v>
      </c>
      <c r="G1602" s="6">
        <v>480</v>
      </c>
      <c r="H1602" s="6">
        <f t="shared" si="235"/>
        <v>16</v>
      </c>
      <c r="J1602" s="6">
        <f t="shared" si="237"/>
        <v>480</v>
      </c>
      <c r="K1602" t="s">
        <v>7</v>
      </c>
      <c r="L1602" t="s">
        <v>181</v>
      </c>
    </row>
    <row r="1603" spans="1:12" x14ac:dyDescent="0.25">
      <c r="A1603">
        <v>1572</v>
      </c>
      <c r="B1603" s="7">
        <f t="shared" si="246"/>
        <v>44358</v>
      </c>
      <c r="C1603" s="7">
        <v>44358</v>
      </c>
      <c r="D1603" s="7">
        <v>44388</v>
      </c>
      <c r="E1603" s="9">
        <f t="shared" ref="E1603:E1666" si="247">D1603-C1603</f>
        <v>30</v>
      </c>
      <c r="F1603" t="s">
        <v>7</v>
      </c>
      <c r="G1603" s="6">
        <v>450</v>
      </c>
      <c r="H1603" s="6">
        <f t="shared" ref="H1603:H1666" si="248">G1603/E1603</f>
        <v>15</v>
      </c>
      <c r="J1603" s="6">
        <f t="shared" si="237"/>
        <v>450</v>
      </c>
      <c r="K1603" t="s">
        <v>7</v>
      </c>
      <c r="L1603" t="s">
        <v>181</v>
      </c>
    </row>
    <row r="1604" spans="1:12" x14ac:dyDescent="0.25">
      <c r="A1604">
        <v>1574</v>
      </c>
      <c r="B1604" s="7">
        <f t="shared" si="246"/>
        <v>44365</v>
      </c>
      <c r="C1604" s="7">
        <v>44365</v>
      </c>
      <c r="D1604" s="7">
        <v>44366</v>
      </c>
      <c r="E1604" s="9">
        <f t="shared" si="247"/>
        <v>1</v>
      </c>
      <c r="F1604" t="s">
        <v>7</v>
      </c>
      <c r="G1604" s="6">
        <v>45</v>
      </c>
      <c r="H1604" s="6">
        <f t="shared" si="248"/>
        <v>45</v>
      </c>
      <c r="J1604" s="6">
        <f t="shared" si="237"/>
        <v>45</v>
      </c>
      <c r="K1604" t="s">
        <v>7</v>
      </c>
      <c r="L1604" t="s">
        <v>181</v>
      </c>
    </row>
    <row r="1605" spans="1:12" x14ac:dyDescent="0.25">
      <c r="A1605">
        <v>1575</v>
      </c>
      <c r="B1605" s="7">
        <f t="shared" si="246"/>
        <v>44368</v>
      </c>
      <c r="C1605" s="7">
        <v>44368</v>
      </c>
      <c r="D1605" s="7">
        <v>44373</v>
      </c>
      <c r="E1605" s="9">
        <f t="shared" si="247"/>
        <v>5</v>
      </c>
      <c r="F1605" t="s">
        <v>7</v>
      </c>
      <c r="G1605" s="6">
        <v>125</v>
      </c>
      <c r="H1605" s="6">
        <f t="shared" si="248"/>
        <v>25</v>
      </c>
      <c r="I1605" s="6">
        <v>3</v>
      </c>
      <c r="J1605" s="6">
        <f t="shared" si="237"/>
        <v>128</v>
      </c>
      <c r="K1605" t="s">
        <v>7</v>
      </c>
      <c r="L1605" t="s">
        <v>181</v>
      </c>
    </row>
    <row r="1606" spans="1:12" x14ac:dyDescent="0.25">
      <c r="A1606">
        <v>1576</v>
      </c>
      <c r="B1606" s="7">
        <f t="shared" si="246"/>
        <v>44369</v>
      </c>
      <c r="C1606" s="7">
        <v>44369</v>
      </c>
      <c r="D1606" s="7">
        <v>44376</v>
      </c>
      <c r="E1606" s="9">
        <f t="shared" si="247"/>
        <v>7</v>
      </c>
      <c r="F1606" t="s">
        <v>7</v>
      </c>
      <c r="G1606" s="6">
        <v>175</v>
      </c>
      <c r="H1606" s="6">
        <f t="shared" si="248"/>
        <v>25</v>
      </c>
      <c r="I1606" s="6">
        <v>3</v>
      </c>
      <c r="J1606" s="6">
        <f t="shared" si="237"/>
        <v>178</v>
      </c>
      <c r="K1606" t="s">
        <v>7</v>
      </c>
      <c r="L1606" t="s">
        <v>181</v>
      </c>
    </row>
    <row r="1607" spans="1:12" x14ac:dyDescent="0.25">
      <c r="A1607">
        <v>1577</v>
      </c>
      <c r="B1607" s="7">
        <f t="shared" si="246"/>
        <v>44370</v>
      </c>
      <c r="C1607" s="7">
        <v>44370</v>
      </c>
      <c r="D1607" s="7">
        <v>44372</v>
      </c>
      <c r="E1607" s="9">
        <f t="shared" si="247"/>
        <v>2</v>
      </c>
      <c r="F1607" t="s">
        <v>7</v>
      </c>
      <c r="G1607" s="6">
        <v>70</v>
      </c>
      <c r="H1607" s="6">
        <f t="shared" si="248"/>
        <v>35</v>
      </c>
      <c r="I1607" s="6">
        <v>3</v>
      </c>
      <c r="J1607" s="6">
        <f t="shared" si="237"/>
        <v>73</v>
      </c>
      <c r="K1607" t="s">
        <v>7</v>
      </c>
      <c r="L1607" t="s">
        <v>181</v>
      </c>
    </row>
    <row r="1608" spans="1:12" x14ac:dyDescent="0.25">
      <c r="A1608">
        <v>1578</v>
      </c>
      <c r="B1608" s="7">
        <f t="shared" si="246"/>
        <v>44370</v>
      </c>
      <c r="C1608" s="7">
        <v>44370</v>
      </c>
      <c r="D1608" s="7">
        <v>44372</v>
      </c>
      <c r="E1608" s="9">
        <f t="shared" si="247"/>
        <v>2</v>
      </c>
      <c r="F1608" t="s">
        <v>7</v>
      </c>
      <c r="G1608" s="6">
        <v>60</v>
      </c>
      <c r="H1608" s="6">
        <f t="shared" si="248"/>
        <v>30</v>
      </c>
      <c r="I1608" s="6">
        <v>10</v>
      </c>
      <c r="J1608" s="6">
        <f t="shared" si="237"/>
        <v>70</v>
      </c>
      <c r="K1608" t="s">
        <v>7</v>
      </c>
      <c r="L1608" t="s">
        <v>181</v>
      </c>
    </row>
    <row r="1609" spans="1:12" x14ac:dyDescent="0.25">
      <c r="A1609">
        <v>1579</v>
      </c>
      <c r="B1609" s="7">
        <f t="shared" si="246"/>
        <v>44347</v>
      </c>
      <c r="C1609" s="7">
        <v>44347</v>
      </c>
      <c r="D1609" s="7">
        <v>44377</v>
      </c>
      <c r="E1609" s="9">
        <f t="shared" si="247"/>
        <v>30</v>
      </c>
      <c r="F1609" t="s">
        <v>7</v>
      </c>
      <c r="G1609" s="6">
        <v>450</v>
      </c>
      <c r="H1609" s="6">
        <f t="shared" si="248"/>
        <v>15</v>
      </c>
      <c r="J1609" s="6">
        <f t="shared" ref="J1609:J1672" si="249">+G1609+I1609</f>
        <v>450</v>
      </c>
      <c r="K1609" t="s">
        <v>7</v>
      </c>
      <c r="L1609" t="s">
        <v>181</v>
      </c>
    </row>
    <row r="1610" spans="1:12" x14ac:dyDescent="0.25">
      <c r="A1610">
        <v>1580</v>
      </c>
      <c r="B1610" s="7">
        <f t="shared" si="246"/>
        <v>44372</v>
      </c>
      <c r="C1610" s="7">
        <v>44372</v>
      </c>
      <c r="D1610" s="7">
        <v>44378</v>
      </c>
      <c r="E1610" s="9">
        <f t="shared" si="247"/>
        <v>6</v>
      </c>
      <c r="F1610" t="s">
        <v>7</v>
      </c>
      <c r="G1610" s="6">
        <v>195</v>
      </c>
      <c r="H1610" s="6">
        <f t="shared" si="248"/>
        <v>32.5</v>
      </c>
      <c r="I1610" s="6">
        <v>3</v>
      </c>
      <c r="J1610" s="6">
        <f t="shared" si="249"/>
        <v>198</v>
      </c>
      <c r="K1610" t="s">
        <v>7</v>
      </c>
      <c r="L1610" t="s">
        <v>181</v>
      </c>
    </row>
    <row r="1611" spans="1:12" x14ac:dyDescent="0.25">
      <c r="A1611">
        <v>1581</v>
      </c>
      <c r="B1611" s="7">
        <f t="shared" si="246"/>
        <v>44372</v>
      </c>
      <c r="C1611" s="7">
        <v>44372</v>
      </c>
      <c r="D1611" s="7">
        <v>44378</v>
      </c>
      <c r="E1611" s="9">
        <f t="shared" si="247"/>
        <v>6</v>
      </c>
      <c r="F1611" t="s">
        <v>7</v>
      </c>
      <c r="G1611" s="6">
        <v>180</v>
      </c>
      <c r="H1611" s="6">
        <f t="shared" si="248"/>
        <v>30</v>
      </c>
      <c r="I1611" s="6">
        <v>3</v>
      </c>
      <c r="J1611" s="6">
        <f t="shared" si="249"/>
        <v>183</v>
      </c>
      <c r="K1611" t="s">
        <v>7</v>
      </c>
      <c r="L1611" t="s">
        <v>181</v>
      </c>
    </row>
    <row r="1612" spans="1:12" x14ac:dyDescent="0.25">
      <c r="A1612">
        <v>1583</v>
      </c>
      <c r="B1612" s="7">
        <f t="shared" si="246"/>
        <v>44375</v>
      </c>
      <c r="C1612" s="7">
        <v>44375</v>
      </c>
      <c r="D1612" s="7">
        <v>44379</v>
      </c>
      <c r="E1612" s="9">
        <f t="shared" si="247"/>
        <v>4</v>
      </c>
      <c r="F1612" t="s">
        <v>7</v>
      </c>
      <c r="G1612" s="6">
        <v>100</v>
      </c>
      <c r="H1612" s="6">
        <f t="shared" si="248"/>
        <v>25</v>
      </c>
      <c r="I1612" s="6">
        <v>3</v>
      </c>
      <c r="J1612" s="6">
        <f t="shared" si="249"/>
        <v>103</v>
      </c>
      <c r="K1612" t="s">
        <v>7</v>
      </c>
      <c r="L1612" t="s">
        <v>181</v>
      </c>
    </row>
    <row r="1613" spans="1:12" x14ac:dyDescent="0.25">
      <c r="A1613">
        <v>1584</v>
      </c>
      <c r="B1613" s="7">
        <f t="shared" si="246"/>
        <v>44376</v>
      </c>
      <c r="C1613" s="7">
        <v>44376</v>
      </c>
      <c r="D1613" s="7">
        <v>44382</v>
      </c>
      <c r="E1613" s="9">
        <f t="shared" si="247"/>
        <v>6</v>
      </c>
      <c r="F1613" t="s">
        <v>7</v>
      </c>
      <c r="G1613" s="6">
        <v>168</v>
      </c>
      <c r="H1613" s="6">
        <f t="shared" si="248"/>
        <v>28</v>
      </c>
      <c r="J1613" s="6">
        <f t="shared" si="249"/>
        <v>168</v>
      </c>
      <c r="K1613" t="s">
        <v>8</v>
      </c>
      <c r="L1613" t="s">
        <v>181</v>
      </c>
    </row>
    <row r="1614" spans="1:12" x14ac:dyDescent="0.25">
      <c r="A1614">
        <v>1588</v>
      </c>
      <c r="B1614" s="7">
        <f t="shared" si="246"/>
        <v>44347</v>
      </c>
      <c r="C1614" s="7">
        <v>44347</v>
      </c>
      <c r="D1614" s="7">
        <v>44377</v>
      </c>
      <c r="E1614" s="9">
        <f t="shared" si="247"/>
        <v>30</v>
      </c>
      <c r="F1614" t="s">
        <v>7</v>
      </c>
      <c r="G1614" s="6">
        <v>510</v>
      </c>
      <c r="H1614" s="6">
        <f t="shared" si="248"/>
        <v>17</v>
      </c>
      <c r="J1614" s="6">
        <f t="shared" si="249"/>
        <v>510</v>
      </c>
      <c r="K1614" t="s">
        <v>7</v>
      </c>
      <c r="L1614" t="s">
        <v>181</v>
      </c>
    </row>
    <row r="1615" spans="1:12" x14ac:dyDescent="0.25">
      <c r="A1615" t="s">
        <v>139</v>
      </c>
      <c r="B1615" s="7">
        <f t="shared" si="246"/>
        <v>44316</v>
      </c>
      <c r="C1615" s="7">
        <v>44316</v>
      </c>
      <c r="D1615" s="7">
        <v>44347</v>
      </c>
      <c r="E1615" s="9">
        <f t="shared" si="247"/>
        <v>31</v>
      </c>
      <c r="F1615" t="s">
        <v>7</v>
      </c>
      <c r="G1615" s="6">
        <f>714.29*1.085</f>
        <v>775.00464999999997</v>
      </c>
      <c r="H1615" s="6">
        <f t="shared" si="248"/>
        <v>25.000149999999998</v>
      </c>
      <c r="J1615" s="6">
        <f t="shared" si="249"/>
        <v>775.00464999999997</v>
      </c>
      <c r="K1615" t="s">
        <v>7</v>
      </c>
      <c r="L1615" t="s">
        <v>181</v>
      </c>
    </row>
    <row r="1616" spans="1:12" x14ac:dyDescent="0.25">
      <c r="A1616" t="s">
        <v>139</v>
      </c>
      <c r="B1616" s="7">
        <f t="shared" si="246"/>
        <v>44316</v>
      </c>
      <c r="C1616" s="7">
        <v>44316</v>
      </c>
      <c r="D1616" s="7">
        <v>44347</v>
      </c>
      <c r="E1616" s="9">
        <f t="shared" si="247"/>
        <v>31</v>
      </c>
      <c r="F1616" t="s">
        <v>7</v>
      </c>
      <c r="G1616" s="6">
        <v>775</v>
      </c>
      <c r="H1616" s="6">
        <f t="shared" si="248"/>
        <v>25</v>
      </c>
      <c r="J1616" s="6">
        <f t="shared" si="249"/>
        <v>775</v>
      </c>
      <c r="K1616" t="s">
        <v>7</v>
      </c>
      <c r="L1616" t="s">
        <v>181</v>
      </c>
    </row>
    <row r="1617" spans="1:12" x14ac:dyDescent="0.25">
      <c r="A1617" t="s">
        <v>140</v>
      </c>
      <c r="B1617" s="7">
        <f t="shared" si="246"/>
        <v>44316</v>
      </c>
      <c r="C1617" s="7">
        <v>44316</v>
      </c>
      <c r="D1617" s="7">
        <v>44331</v>
      </c>
      <c r="E1617" s="9">
        <f t="shared" si="247"/>
        <v>15</v>
      </c>
      <c r="F1617" t="s">
        <v>7</v>
      </c>
      <c r="G1617" s="6">
        <v>420</v>
      </c>
      <c r="H1617" s="6">
        <f t="shared" si="248"/>
        <v>28</v>
      </c>
      <c r="J1617" s="6">
        <f t="shared" si="249"/>
        <v>420</v>
      </c>
      <c r="K1617" t="s">
        <v>7</v>
      </c>
      <c r="L1617" t="s">
        <v>181</v>
      </c>
    </row>
    <row r="1618" spans="1:12" x14ac:dyDescent="0.25">
      <c r="A1618" t="s">
        <v>141</v>
      </c>
      <c r="B1618" s="7">
        <f t="shared" si="246"/>
        <v>44331</v>
      </c>
      <c r="C1618" s="7">
        <v>44331</v>
      </c>
      <c r="D1618" s="7">
        <v>44348</v>
      </c>
      <c r="E1618" s="9">
        <f t="shared" si="247"/>
        <v>17</v>
      </c>
      <c r="F1618" t="s">
        <v>7</v>
      </c>
      <c r="G1618" s="6">
        <v>425</v>
      </c>
      <c r="H1618" s="6">
        <f t="shared" si="248"/>
        <v>25</v>
      </c>
      <c r="J1618" s="6">
        <f t="shared" si="249"/>
        <v>425</v>
      </c>
      <c r="K1618" t="s">
        <v>7</v>
      </c>
      <c r="L1618" t="s">
        <v>181</v>
      </c>
    </row>
    <row r="1619" spans="1:12" x14ac:dyDescent="0.25">
      <c r="A1619" t="s">
        <v>142</v>
      </c>
      <c r="B1619" s="7">
        <f t="shared" si="246"/>
        <v>44316</v>
      </c>
      <c r="C1619" s="7">
        <v>44316</v>
      </c>
      <c r="D1619" s="7">
        <v>44321</v>
      </c>
      <c r="E1619" s="9">
        <f t="shared" si="247"/>
        <v>5</v>
      </c>
      <c r="F1619" t="s">
        <v>7</v>
      </c>
      <c r="G1619" s="6">
        <v>125</v>
      </c>
      <c r="H1619" s="6">
        <f t="shared" si="248"/>
        <v>25</v>
      </c>
      <c r="J1619" s="6">
        <f t="shared" si="249"/>
        <v>125</v>
      </c>
      <c r="K1619" t="s">
        <v>7</v>
      </c>
      <c r="L1619" t="s">
        <v>181</v>
      </c>
    </row>
    <row r="1620" spans="1:12" x14ac:dyDescent="0.25">
      <c r="A1620">
        <v>1497</v>
      </c>
      <c r="B1620" s="7">
        <v>44313</v>
      </c>
      <c r="C1620" s="7">
        <v>44316</v>
      </c>
      <c r="D1620" s="7">
        <v>44319</v>
      </c>
      <c r="E1620" s="9">
        <f t="shared" si="247"/>
        <v>3</v>
      </c>
      <c r="F1620" t="s">
        <v>7</v>
      </c>
      <c r="G1620" s="6">
        <v>93</v>
      </c>
      <c r="H1620" s="6">
        <f t="shared" si="248"/>
        <v>31</v>
      </c>
      <c r="J1620" s="6">
        <f t="shared" si="249"/>
        <v>93</v>
      </c>
      <c r="K1620" t="s">
        <v>7</v>
      </c>
      <c r="L1620" t="s">
        <v>181</v>
      </c>
    </row>
    <row r="1621" spans="1:12" x14ac:dyDescent="0.25">
      <c r="A1621">
        <v>1502</v>
      </c>
      <c r="B1621" s="7">
        <f t="shared" ref="B1621:B1623" si="250">C1621</f>
        <v>44315</v>
      </c>
      <c r="C1621" s="7">
        <v>44315</v>
      </c>
      <c r="D1621" s="7">
        <v>44333</v>
      </c>
      <c r="E1621" s="9">
        <f t="shared" si="247"/>
        <v>18</v>
      </c>
      <c r="F1621" t="s">
        <v>7</v>
      </c>
      <c r="G1621" s="6">
        <v>450</v>
      </c>
      <c r="H1621" s="6">
        <f t="shared" si="248"/>
        <v>25</v>
      </c>
      <c r="J1621" s="6">
        <f t="shared" si="249"/>
        <v>450</v>
      </c>
      <c r="K1621" t="s">
        <v>7</v>
      </c>
      <c r="L1621" t="s">
        <v>181</v>
      </c>
    </row>
    <row r="1622" spans="1:12" x14ac:dyDescent="0.25">
      <c r="A1622">
        <v>1503</v>
      </c>
      <c r="B1622" s="7">
        <f t="shared" si="250"/>
        <v>44316</v>
      </c>
      <c r="C1622" s="7">
        <v>44316</v>
      </c>
      <c r="D1622" s="7">
        <v>44347</v>
      </c>
      <c r="E1622" s="9">
        <f t="shared" si="247"/>
        <v>31</v>
      </c>
      <c r="F1622" t="s">
        <v>7</v>
      </c>
      <c r="G1622" s="6">
        <v>589</v>
      </c>
      <c r="H1622" s="6">
        <f t="shared" si="248"/>
        <v>19</v>
      </c>
      <c r="J1622" s="6">
        <f t="shared" si="249"/>
        <v>589</v>
      </c>
      <c r="K1622" t="s">
        <v>7</v>
      </c>
      <c r="L1622" t="s">
        <v>181</v>
      </c>
    </row>
    <row r="1623" spans="1:12" x14ac:dyDescent="0.25">
      <c r="A1623">
        <v>1504</v>
      </c>
      <c r="B1623" s="7">
        <f t="shared" si="250"/>
        <v>44319</v>
      </c>
      <c r="C1623" s="7">
        <v>44319</v>
      </c>
      <c r="D1623" s="7">
        <v>44341</v>
      </c>
      <c r="E1623" s="9">
        <f t="shared" si="247"/>
        <v>22</v>
      </c>
      <c r="F1623" t="s">
        <v>7</v>
      </c>
      <c r="G1623" s="6">
        <v>418</v>
      </c>
      <c r="H1623" s="6">
        <f t="shared" si="248"/>
        <v>19</v>
      </c>
      <c r="J1623" s="6">
        <f t="shared" si="249"/>
        <v>418</v>
      </c>
      <c r="K1623" t="s">
        <v>7</v>
      </c>
      <c r="L1623" t="s">
        <v>181</v>
      </c>
    </row>
    <row r="1624" spans="1:12" x14ac:dyDescent="0.25">
      <c r="A1624">
        <v>1505</v>
      </c>
      <c r="B1624" s="7">
        <v>44316</v>
      </c>
      <c r="C1624" s="7">
        <v>44317</v>
      </c>
      <c r="D1624" s="7">
        <v>44320</v>
      </c>
      <c r="E1624" s="9">
        <f t="shared" si="247"/>
        <v>3</v>
      </c>
      <c r="F1624" t="s">
        <v>7</v>
      </c>
      <c r="G1624" s="6">
        <v>240</v>
      </c>
      <c r="H1624" s="6">
        <f t="shared" si="248"/>
        <v>80</v>
      </c>
      <c r="I1624" s="6">
        <v>3</v>
      </c>
      <c r="J1624" s="6">
        <f t="shared" si="249"/>
        <v>243</v>
      </c>
      <c r="K1624" t="s">
        <v>7</v>
      </c>
      <c r="L1624" t="s">
        <v>181</v>
      </c>
    </row>
    <row r="1625" spans="1:12" x14ac:dyDescent="0.25">
      <c r="A1625">
        <v>1506</v>
      </c>
      <c r="B1625" s="7">
        <v>44315</v>
      </c>
      <c r="C1625" s="7">
        <v>44317</v>
      </c>
      <c r="D1625" s="7">
        <v>44377</v>
      </c>
      <c r="E1625" s="9">
        <f t="shared" si="247"/>
        <v>60</v>
      </c>
      <c r="F1625" t="s">
        <v>7</v>
      </c>
      <c r="G1625" s="6">
        <v>1320</v>
      </c>
      <c r="H1625" s="6">
        <f t="shared" si="248"/>
        <v>22</v>
      </c>
      <c r="I1625" s="6">
        <v>3</v>
      </c>
      <c r="J1625" s="6">
        <f t="shared" si="249"/>
        <v>1323</v>
      </c>
      <c r="K1625" t="s">
        <v>7</v>
      </c>
      <c r="L1625" t="s">
        <v>181</v>
      </c>
    </row>
    <row r="1626" spans="1:12" x14ac:dyDescent="0.25">
      <c r="A1626">
        <v>1507</v>
      </c>
      <c r="B1626" s="7">
        <f>C1626</f>
        <v>44319</v>
      </c>
      <c r="C1626" s="7">
        <v>44319</v>
      </c>
      <c r="D1626" s="7">
        <v>44335</v>
      </c>
      <c r="E1626" s="9">
        <f t="shared" si="247"/>
        <v>16</v>
      </c>
      <c r="F1626" t="s">
        <v>7</v>
      </c>
      <c r="G1626" s="6">
        <v>480</v>
      </c>
      <c r="H1626" s="6">
        <f t="shared" si="248"/>
        <v>30</v>
      </c>
      <c r="I1626" s="6">
        <v>13</v>
      </c>
      <c r="J1626" s="6">
        <f t="shared" si="249"/>
        <v>493</v>
      </c>
      <c r="K1626" t="s">
        <v>7</v>
      </c>
      <c r="L1626" t="s">
        <v>181</v>
      </c>
    </row>
    <row r="1627" spans="1:12" x14ac:dyDescent="0.25">
      <c r="A1627">
        <v>1508</v>
      </c>
      <c r="B1627" s="7">
        <v>44318</v>
      </c>
      <c r="C1627" s="7">
        <v>44338</v>
      </c>
      <c r="D1627" s="7">
        <v>44348</v>
      </c>
      <c r="E1627" s="9">
        <f t="shared" si="247"/>
        <v>10</v>
      </c>
      <c r="F1627" t="s">
        <v>7</v>
      </c>
      <c r="G1627" s="6">
        <v>300</v>
      </c>
      <c r="H1627" s="6">
        <f t="shared" si="248"/>
        <v>30</v>
      </c>
      <c r="I1627" s="6">
        <v>3</v>
      </c>
      <c r="J1627" s="6">
        <f t="shared" si="249"/>
        <v>303</v>
      </c>
      <c r="K1627" t="s">
        <v>7</v>
      </c>
      <c r="L1627" t="s">
        <v>181</v>
      </c>
    </row>
    <row r="1628" spans="1:12" x14ac:dyDescent="0.25">
      <c r="A1628">
        <v>1509</v>
      </c>
      <c r="B1628" s="7">
        <f t="shared" ref="B1628:B1630" si="251">C1628</f>
        <v>44316</v>
      </c>
      <c r="C1628" s="7">
        <v>44316</v>
      </c>
      <c r="D1628" s="7">
        <v>44347</v>
      </c>
      <c r="E1628" s="9">
        <f t="shared" si="247"/>
        <v>31</v>
      </c>
      <c r="F1628" t="s">
        <v>7</v>
      </c>
      <c r="G1628" s="6">
        <v>465</v>
      </c>
      <c r="H1628" s="6">
        <f t="shared" si="248"/>
        <v>15</v>
      </c>
      <c r="J1628" s="6">
        <f t="shared" si="249"/>
        <v>465</v>
      </c>
      <c r="K1628" t="s">
        <v>7</v>
      </c>
      <c r="L1628" t="s">
        <v>181</v>
      </c>
    </row>
    <row r="1629" spans="1:12" x14ac:dyDescent="0.25">
      <c r="A1629">
        <v>1510</v>
      </c>
      <c r="B1629" s="7">
        <f t="shared" si="251"/>
        <v>44316</v>
      </c>
      <c r="C1629" s="7">
        <v>44316</v>
      </c>
      <c r="D1629" s="7">
        <v>44347</v>
      </c>
      <c r="E1629" s="9">
        <f t="shared" si="247"/>
        <v>31</v>
      </c>
      <c r="F1629" t="s">
        <v>7</v>
      </c>
      <c r="G1629" s="6">
        <v>465</v>
      </c>
      <c r="H1629" s="6">
        <f t="shared" si="248"/>
        <v>15</v>
      </c>
      <c r="J1629" s="6">
        <f t="shared" si="249"/>
        <v>465</v>
      </c>
      <c r="K1629" t="s">
        <v>7</v>
      </c>
      <c r="L1629" t="s">
        <v>181</v>
      </c>
    </row>
    <row r="1630" spans="1:12" x14ac:dyDescent="0.25">
      <c r="A1630">
        <v>1511</v>
      </c>
      <c r="B1630" s="7">
        <f t="shared" si="251"/>
        <v>44319</v>
      </c>
      <c r="C1630" s="7">
        <v>44319</v>
      </c>
      <c r="D1630" s="7">
        <v>44362</v>
      </c>
      <c r="E1630" s="9">
        <f t="shared" si="247"/>
        <v>43</v>
      </c>
      <c r="F1630" t="s">
        <v>7</v>
      </c>
      <c r="G1630" s="6">
        <v>685</v>
      </c>
      <c r="H1630" s="6">
        <f t="shared" si="248"/>
        <v>15.930232558139535</v>
      </c>
      <c r="I1630" s="6">
        <v>3</v>
      </c>
      <c r="J1630" s="6">
        <f t="shared" si="249"/>
        <v>688</v>
      </c>
      <c r="K1630" t="s">
        <v>7</v>
      </c>
      <c r="L1630" t="s">
        <v>181</v>
      </c>
    </row>
    <row r="1631" spans="1:12" x14ac:dyDescent="0.25">
      <c r="A1631">
        <v>1512</v>
      </c>
      <c r="B1631" s="7">
        <v>44313</v>
      </c>
      <c r="C1631" s="7">
        <v>44319</v>
      </c>
      <c r="D1631" s="7">
        <v>44379</v>
      </c>
      <c r="E1631" s="9">
        <f t="shared" si="247"/>
        <v>60</v>
      </c>
      <c r="F1631" t="s">
        <v>7</v>
      </c>
      <c r="G1631" s="6">
        <v>900</v>
      </c>
      <c r="H1631" s="6">
        <f t="shared" si="248"/>
        <v>15</v>
      </c>
      <c r="I1631" s="6">
        <v>3</v>
      </c>
      <c r="J1631" s="6">
        <f t="shared" si="249"/>
        <v>903</v>
      </c>
      <c r="K1631" t="s">
        <v>7</v>
      </c>
      <c r="L1631" t="s">
        <v>181</v>
      </c>
    </row>
    <row r="1632" spans="1:12" x14ac:dyDescent="0.25">
      <c r="A1632">
        <v>1513</v>
      </c>
      <c r="B1632" s="7">
        <f t="shared" ref="B1632:B1645" si="252">C1632</f>
        <v>44319</v>
      </c>
      <c r="C1632" s="7">
        <v>44319</v>
      </c>
      <c r="D1632" s="7">
        <v>44337</v>
      </c>
      <c r="E1632" s="9">
        <f t="shared" si="247"/>
        <v>18</v>
      </c>
      <c r="F1632" t="s">
        <v>8</v>
      </c>
      <c r="G1632" s="6">
        <v>432</v>
      </c>
      <c r="H1632" s="6">
        <f t="shared" si="248"/>
        <v>24</v>
      </c>
      <c r="I1632" s="6">
        <v>40</v>
      </c>
      <c r="J1632" s="6">
        <f t="shared" si="249"/>
        <v>472</v>
      </c>
      <c r="K1632" t="s">
        <v>7</v>
      </c>
      <c r="L1632" t="s">
        <v>181</v>
      </c>
    </row>
    <row r="1633" spans="1:12" x14ac:dyDescent="0.25">
      <c r="A1633">
        <v>1514</v>
      </c>
      <c r="B1633" s="7">
        <f t="shared" si="252"/>
        <v>44320</v>
      </c>
      <c r="C1633" s="7">
        <v>44320</v>
      </c>
      <c r="D1633" s="7">
        <v>44328</v>
      </c>
      <c r="E1633" s="9">
        <f t="shared" si="247"/>
        <v>8</v>
      </c>
      <c r="F1633" t="s">
        <v>7</v>
      </c>
      <c r="G1633" s="6">
        <v>312</v>
      </c>
      <c r="H1633" s="6">
        <f t="shared" si="248"/>
        <v>39</v>
      </c>
      <c r="J1633" s="6">
        <f t="shared" si="249"/>
        <v>312</v>
      </c>
      <c r="K1633" t="s">
        <v>7</v>
      </c>
      <c r="L1633" t="s">
        <v>181</v>
      </c>
    </row>
    <row r="1634" spans="1:12" x14ac:dyDescent="0.25">
      <c r="A1634">
        <v>1514</v>
      </c>
      <c r="B1634" s="7">
        <f t="shared" si="252"/>
        <v>44328</v>
      </c>
      <c r="C1634" s="7">
        <v>44328</v>
      </c>
      <c r="D1634" s="7">
        <v>44330</v>
      </c>
      <c r="E1634" s="9">
        <f t="shared" si="247"/>
        <v>2</v>
      </c>
      <c r="F1634" t="s">
        <v>7</v>
      </c>
      <c r="G1634" s="6">
        <v>70</v>
      </c>
      <c r="H1634" s="6">
        <f t="shared" si="248"/>
        <v>35</v>
      </c>
      <c r="J1634" s="6">
        <f t="shared" si="249"/>
        <v>70</v>
      </c>
      <c r="K1634" t="s">
        <v>7</v>
      </c>
      <c r="L1634" t="s">
        <v>181</v>
      </c>
    </row>
    <row r="1635" spans="1:12" x14ac:dyDescent="0.25">
      <c r="A1635">
        <v>1515</v>
      </c>
      <c r="B1635" s="7">
        <f t="shared" si="252"/>
        <v>44320</v>
      </c>
      <c r="C1635" s="7">
        <v>44320</v>
      </c>
      <c r="D1635" s="7">
        <v>44326</v>
      </c>
      <c r="E1635" s="9">
        <f t="shared" si="247"/>
        <v>6</v>
      </c>
      <c r="F1635" t="s">
        <v>7</v>
      </c>
      <c r="G1635" s="6">
        <v>180</v>
      </c>
      <c r="H1635" s="6">
        <f t="shared" si="248"/>
        <v>30</v>
      </c>
      <c r="I1635" s="6">
        <v>3</v>
      </c>
      <c r="J1635" s="6">
        <f t="shared" si="249"/>
        <v>183</v>
      </c>
      <c r="K1635" t="s">
        <v>7</v>
      </c>
      <c r="L1635" t="s">
        <v>181</v>
      </c>
    </row>
    <row r="1636" spans="1:12" x14ac:dyDescent="0.25">
      <c r="A1636">
        <v>1516</v>
      </c>
      <c r="B1636" s="7">
        <f t="shared" si="252"/>
        <v>44316</v>
      </c>
      <c r="C1636" s="7">
        <v>44316</v>
      </c>
      <c r="D1636" s="7">
        <v>44333</v>
      </c>
      <c r="E1636" s="9">
        <f t="shared" si="247"/>
        <v>17</v>
      </c>
      <c r="F1636" t="s">
        <v>7</v>
      </c>
      <c r="G1636" s="6">
        <v>340</v>
      </c>
      <c r="H1636" s="6">
        <f t="shared" si="248"/>
        <v>20</v>
      </c>
      <c r="J1636" s="6">
        <f t="shared" si="249"/>
        <v>340</v>
      </c>
      <c r="K1636" t="s">
        <v>7</v>
      </c>
      <c r="L1636" t="s">
        <v>181</v>
      </c>
    </row>
    <row r="1637" spans="1:12" x14ac:dyDescent="0.25">
      <c r="A1637">
        <v>1517</v>
      </c>
      <c r="B1637" s="7">
        <f t="shared" si="252"/>
        <v>44321</v>
      </c>
      <c r="C1637" s="7">
        <v>44321</v>
      </c>
      <c r="D1637" s="7">
        <v>44328</v>
      </c>
      <c r="E1637" s="9">
        <f t="shared" si="247"/>
        <v>7</v>
      </c>
      <c r="F1637" t="s">
        <v>7</v>
      </c>
      <c r="G1637" s="6">
        <v>280</v>
      </c>
      <c r="H1637" s="6">
        <f t="shared" si="248"/>
        <v>40</v>
      </c>
      <c r="I1637" s="6">
        <v>3</v>
      </c>
      <c r="J1637" s="6">
        <f t="shared" si="249"/>
        <v>283</v>
      </c>
      <c r="K1637" t="s">
        <v>7</v>
      </c>
      <c r="L1637" t="s">
        <v>181</v>
      </c>
    </row>
    <row r="1638" spans="1:12" x14ac:dyDescent="0.25">
      <c r="A1638" t="s">
        <v>144</v>
      </c>
      <c r="B1638" s="7">
        <f t="shared" si="252"/>
        <v>44328</v>
      </c>
      <c r="C1638" s="7">
        <v>44328</v>
      </c>
      <c r="D1638" s="7">
        <v>44351</v>
      </c>
      <c r="E1638" s="9">
        <f t="shared" si="247"/>
        <v>23</v>
      </c>
      <c r="F1638" t="s">
        <v>7</v>
      </c>
      <c r="G1638" s="6">
        <v>920</v>
      </c>
      <c r="H1638" s="6">
        <f t="shared" si="248"/>
        <v>40</v>
      </c>
      <c r="J1638" s="6">
        <f t="shared" si="249"/>
        <v>920</v>
      </c>
      <c r="K1638" t="s">
        <v>8</v>
      </c>
      <c r="L1638" t="s">
        <v>181</v>
      </c>
    </row>
    <row r="1639" spans="1:12" x14ac:dyDescent="0.25">
      <c r="A1639">
        <v>1518</v>
      </c>
      <c r="B1639" s="7">
        <f t="shared" si="252"/>
        <v>44319</v>
      </c>
      <c r="C1639" s="7">
        <v>44319</v>
      </c>
      <c r="D1639" s="7">
        <v>44331</v>
      </c>
      <c r="E1639" s="9">
        <f t="shared" si="247"/>
        <v>12</v>
      </c>
      <c r="F1639" t="s">
        <v>7</v>
      </c>
      <c r="G1639" s="6">
        <v>470</v>
      </c>
      <c r="H1639" s="6">
        <f t="shared" si="248"/>
        <v>39.166666666666664</v>
      </c>
      <c r="J1639" s="6">
        <f t="shared" si="249"/>
        <v>470</v>
      </c>
      <c r="K1639" t="s">
        <v>7</v>
      </c>
      <c r="L1639" t="s">
        <v>181</v>
      </c>
    </row>
    <row r="1640" spans="1:12" x14ac:dyDescent="0.25">
      <c r="A1640">
        <v>1519</v>
      </c>
      <c r="B1640" s="7">
        <f t="shared" si="252"/>
        <v>44317</v>
      </c>
      <c r="C1640" s="7">
        <v>44317</v>
      </c>
      <c r="D1640" s="7">
        <v>44351</v>
      </c>
      <c r="E1640" s="9">
        <f t="shared" si="247"/>
        <v>34</v>
      </c>
      <c r="F1640" t="s">
        <v>7</v>
      </c>
      <c r="G1640" s="6">
        <v>510</v>
      </c>
      <c r="H1640" s="6">
        <f t="shared" si="248"/>
        <v>15</v>
      </c>
      <c r="J1640" s="6">
        <f t="shared" si="249"/>
        <v>510</v>
      </c>
      <c r="K1640" t="s">
        <v>7</v>
      </c>
      <c r="L1640" t="s">
        <v>181</v>
      </c>
    </row>
    <row r="1641" spans="1:12" x14ac:dyDescent="0.25">
      <c r="A1641">
        <v>1520</v>
      </c>
      <c r="B1641" s="7">
        <f t="shared" si="252"/>
        <v>44322</v>
      </c>
      <c r="C1641" s="7">
        <v>44322</v>
      </c>
      <c r="D1641" s="7">
        <v>44331</v>
      </c>
      <c r="E1641" s="9">
        <f t="shared" si="247"/>
        <v>9</v>
      </c>
      <c r="F1641" t="s">
        <v>7</v>
      </c>
      <c r="G1641" s="6">
        <v>270</v>
      </c>
      <c r="H1641" s="6">
        <f t="shared" si="248"/>
        <v>30</v>
      </c>
      <c r="I1641" s="6">
        <v>3</v>
      </c>
      <c r="J1641" s="6">
        <f t="shared" si="249"/>
        <v>273</v>
      </c>
      <c r="K1641" t="s">
        <v>7</v>
      </c>
      <c r="L1641" t="s">
        <v>181</v>
      </c>
    </row>
    <row r="1642" spans="1:12" x14ac:dyDescent="0.25">
      <c r="A1642">
        <v>1521</v>
      </c>
      <c r="B1642" s="7">
        <f t="shared" si="252"/>
        <v>44323</v>
      </c>
      <c r="C1642" s="7">
        <v>44323</v>
      </c>
      <c r="D1642" s="7">
        <v>44353</v>
      </c>
      <c r="E1642" s="9">
        <f t="shared" si="247"/>
        <v>30</v>
      </c>
      <c r="F1642" t="s">
        <v>7</v>
      </c>
      <c r="G1642" s="6">
        <v>600</v>
      </c>
      <c r="H1642" s="6">
        <f t="shared" si="248"/>
        <v>20</v>
      </c>
      <c r="J1642" s="6">
        <f t="shared" si="249"/>
        <v>600</v>
      </c>
      <c r="K1642" t="s">
        <v>7</v>
      </c>
      <c r="L1642" t="s">
        <v>181</v>
      </c>
    </row>
    <row r="1643" spans="1:12" x14ac:dyDescent="0.25">
      <c r="A1643">
        <v>1523</v>
      </c>
      <c r="B1643" s="7">
        <f t="shared" si="252"/>
        <v>44328</v>
      </c>
      <c r="C1643" s="7">
        <v>44328</v>
      </c>
      <c r="D1643" s="7">
        <v>44358</v>
      </c>
      <c r="E1643" s="9">
        <f t="shared" si="247"/>
        <v>30</v>
      </c>
      <c r="F1643" t="s">
        <v>7</v>
      </c>
      <c r="G1643" s="6">
        <v>450</v>
      </c>
      <c r="H1643" s="6">
        <f t="shared" si="248"/>
        <v>15</v>
      </c>
      <c r="J1643" s="6">
        <f t="shared" si="249"/>
        <v>450</v>
      </c>
      <c r="K1643" t="s">
        <v>7</v>
      </c>
      <c r="L1643" t="s">
        <v>181</v>
      </c>
    </row>
    <row r="1644" spans="1:12" x14ac:dyDescent="0.25">
      <c r="A1644">
        <v>1524</v>
      </c>
      <c r="B1644" s="7">
        <f t="shared" si="252"/>
        <v>44303</v>
      </c>
      <c r="C1644" s="7">
        <v>44303</v>
      </c>
      <c r="D1644" s="7">
        <v>44333</v>
      </c>
      <c r="E1644" s="9">
        <f t="shared" si="247"/>
        <v>30</v>
      </c>
      <c r="F1644" t="s">
        <v>7</v>
      </c>
      <c r="G1644" s="6">
        <v>600</v>
      </c>
      <c r="H1644" s="6">
        <f t="shared" si="248"/>
        <v>20</v>
      </c>
      <c r="J1644" s="6">
        <f t="shared" si="249"/>
        <v>600</v>
      </c>
      <c r="K1644" t="s">
        <v>7</v>
      </c>
      <c r="L1644" t="s">
        <v>181</v>
      </c>
    </row>
    <row r="1645" spans="1:12" x14ac:dyDescent="0.25">
      <c r="A1645">
        <v>1525</v>
      </c>
      <c r="B1645" s="7">
        <f t="shared" si="252"/>
        <v>44327</v>
      </c>
      <c r="C1645" s="7">
        <v>44327</v>
      </c>
      <c r="D1645" s="7">
        <v>44335</v>
      </c>
      <c r="E1645" s="9">
        <f t="shared" si="247"/>
        <v>8</v>
      </c>
      <c r="F1645" t="s">
        <v>7</v>
      </c>
      <c r="G1645" s="6">
        <v>200</v>
      </c>
      <c r="H1645" s="6">
        <f t="shared" si="248"/>
        <v>25</v>
      </c>
      <c r="I1645" s="6">
        <v>3</v>
      </c>
      <c r="J1645" s="6">
        <f t="shared" si="249"/>
        <v>203</v>
      </c>
      <c r="K1645" t="s">
        <v>7</v>
      </c>
      <c r="L1645" t="s">
        <v>181</v>
      </c>
    </row>
    <row r="1646" spans="1:12" x14ac:dyDescent="0.25">
      <c r="A1646">
        <v>1526</v>
      </c>
      <c r="B1646" s="7">
        <v>44327</v>
      </c>
      <c r="C1646" s="7">
        <v>44327</v>
      </c>
      <c r="D1646" s="7">
        <v>44333</v>
      </c>
      <c r="E1646" s="9">
        <f t="shared" si="247"/>
        <v>6</v>
      </c>
      <c r="F1646" t="s">
        <v>7</v>
      </c>
      <c r="G1646" s="6">
        <v>150</v>
      </c>
      <c r="H1646" s="6">
        <f t="shared" si="248"/>
        <v>25</v>
      </c>
      <c r="I1646" s="6">
        <v>3</v>
      </c>
      <c r="J1646" s="6">
        <f t="shared" si="249"/>
        <v>153</v>
      </c>
      <c r="K1646" t="s">
        <v>7</v>
      </c>
      <c r="L1646" t="s">
        <v>181</v>
      </c>
    </row>
    <row r="1647" spans="1:12" x14ac:dyDescent="0.25">
      <c r="A1647">
        <v>1528</v>
      </c>
      <c r="B1647" s="7">
        <f t="shared" ref="B1647:B1648" si="253">C1647</f>
        <v>44316</v>
      </c>
      <c r="C1647" s="7">
        <v>44316</v>
      </c>
      <c r="D1647" s="7">
        <v>44347</v>
      </c>
      <c r="E1647" s="9">
        <f t="shared" si="247"/>
        <v>31</v>
      </c>
      <c r="F1647" t="s">
        <v>7</v>
      </c>
      <c r="G1647" s="6">
        <v>450</v>
      </c>
      <c r="H1647" s="6">
        <f t="shared" si="248"/>
        <v>14.516129032258064</v>
      </c>
      <c r="J1647" s="6">
        <f t="shared" si="249"/>
        <v>450</v>
      </c>
      <c r="K1647" t="s">
        <v>7</v>
      </c>
      <c r="L1647" t="s">
        <v>181</v>
      </c>
    </row>
    <row r="1648" spans="1:12" x14ac:dyDescent="0.25">
      <c r="A1648">
        <v>1529</v>
      </c>
      <c r="B1648" s="7">
        <f t="shared" si="253"/>
        <v>44335</v>
      </c>
      <c r="C1648" s="7">
        <v>44335</v>
      </c>
      <c r="D1648" s="7">
        <v>44357</v>
      </c>
      <c r="E1648" s="9">
        <f t="shared" si="247"/>
        <v>22</v>
      </c>
      <c r="F1648" t="s">
        <v>7</v>
      </c>
      <c r="G1648" s="6">
        <v>330</v>
      </c>
      <c r="H1648" s="6">
        <f t="shared" si="248"/>
        <v>15</v>
      </c>
      <c r="J1648" s="6">
        <f t="shared" si="249"/>
        <v>330</v>
      </c>
      <c r="K1648" t="s">
        <v>7</v>
      </c>
      <c r="L1648" t="s">
        <v>181</v>
      </c>
    </row>
    <row r="1649" spans="1:12" x14ac:dyDescent="0.25">
      <c r="A1649">
        <v>1530</v>
      </c>
      <c r="B1649" s="7">
        <v>44328</v>
      </c>
      <c r="C1649" s="7">
        <v>44330</v>
      </c>
      <c r="D1649" s="7">
        <v>44361</v>
      </c>
      <c r="E1649" s="9">
        <f t="shared" si="247"/>
        <v>31</v>
      </c>
      <c r="F1649" t="s">
        <v>8</v>
      </c>
      <c r="G1649" s="6">
        <v>620</v>
      </c>
      <c r="H1649" s="6">
        <f t="shared" si="248"/>
        <v>20</v>
      </c>
      <c r="I1649" s="6">
        <v>60</v>
      </c>
      <c r="J1649" s="6">
        <f t="shared" si="249"/>
        <v>680</v>
      </c>
      <c r="K1649" t="s">
        <v>7</v>
      </c>
      <c r="L1649" t="s">
        <v>181</v>
      </c>
    </row>
    <row r="1650" spans="1:12" x14ac:dyDescent="0.25">
      <c r="A1650">
        <v>1531</v>
      </c>
      <c r="B1650" s="7">
        <f t="shared" ref="B1650:B1657" si="254">C1650</f>
        <v>44330</v>
      </c>
      <c r="C1650" s="7">
        <v>44330</v>
      </c>
      <c r="D1650" s="7">
        <v>44334</v>
      </c>
      <c r="E1650" s="9">
        <f t="shared" si="247"/>
        <v>4</v>
      </c>
      <c r="F1650" t="s">
        <v>7</v>
      </c>
      <c r="G1650" s="6">
        <v>140</v>
      </c>
      <c r="H1650" s="6">
        <f t="shared" si="248"/>
        <v>35</v>
      </c>
      <c r="I1650" s="6">
        <v>3</v>
      </c>
      <c r="J1650" s="6">
        <f t="shared" si="249"/>
        <v>143</v>
      </c>
      <c r="K1650" t="s">
        <v>7</v>
      </c>
      <c r="L1650" t="s">
        <v>181</v>
      </c>
    </row>
    <row r="1651" spans="1:12" x14ac:dyDescent="0.25">
      <c r="A1651">
        <v>1532</v>
      </c>
      <c r="B1651" s="7">
        <f t="shared" si="254"/>
        <v>44331</v>
      </c>
      <c r="C1651" s="7">
        <v>44331</v>
      </c>
      <c r="D1651" s="7">
        <v>44354</v>
      </c>
      <c r="E1651" s="9">
        <f t="shared" si="247"/>
        <v>23</v>
      </c>
      <c r="F1651" t="s">
        <v>7</v>
      </c>
      <c r="G1651" s="6">
        <f>23*15</f>
        <v>345</v>
      </c>
      <c r="H1651" s="6">
        <f t="shared" si="248"/>
        <v>15</v>
      </c>
      <c r="I1651" s="6">
        <v>3</v>
      </c>
      <c r="J1651" s="6">
        <f t="shared" si="249"/>
        <v>348</v>
      </c>
      <c r="K1651" t="s">
        <v>7</v>
      </c>
      <c r="L1651" t="s">
        <v>181</v>
      </c>
    </row>
    <row r="1652" spans="1:12" x14ac:dyDescent="0.25">
      <c r="A1652">
        <v>1533</v>
      </c>
      <c r="B1652" s="7">
        <f t="shared" si="254"/>
        <v>44333</v>
      </c>
      <c r="C1652" s="7">
        <v>44333</v>
      </c>
      <c r="D1652" s="7">
        <v>44347</v>
      </c>
      <c r="E1652" s="9">
        <f t="shared" si="247"/>
        <v>14</v>
      </c>
      <c r="F1652" t="s">
        <v>7</v>
      </c>
      <c r="G1652" s="6">
        <f>160+120</f>
        <v>280</v>
      </c>
      <c r="H1652" s="6">
        <f t="shared" si="248"/>
        <v>20</v>
      </c>
      <c r="J1652" s="6">
        <f t="shared" si="249"/>
        <v>280</v>
      </c>
      <c r="K1652" t="s">
        <v>7</v>
      </c>
      <c r="L1652" t="s">
        <v>181</v>
      </c>
    </row>
    <row r="1653" spans="1:12" x14ac:dyDescent="0.25">
      <c r="A1653">
        <v>1534</v>
      </c>
      <c r="B1653" s="7">
        <f t="shared" si="254"/>
        <v>44333</v>
      </c>
      <c r="C1653" s="7">
        <v>44333</v>
      </c>
      <c r="D1653" s="7">
        <v>44336</v>
      </c>
      <c r="E1653" s="9">
        <f t="shared" si="247"/>
        <v>3</v>
      </c>
      <c r="F1653" t="s">
        <v>7</v>
      </c>
      <c r="G1653" s="6">
        <v>75</v>
      </c>
      <c r="H1653" s="6">
        <f t="shared" si="248"/>
        <v>25</v>
      </c>
      <c r="I1653" s="6">
        <v>3</v>
      </c>
      <c r="J1653" s="6">
        <f t="shared" si="249"/>
        <v>78</v>
      </c>
      <c r="K1653" t="s">
        <v>7</v>
      </c>
      <c r="L1653" t="s">
        <v>181</v>
      </c>
    </row>
    <row r="1654" spans="1:12" x14ac:dyDescent="0.25">
      <c r="A1654">
        <v>1535</v>
      </c>
      <c r="B1654" s="7">
        <f t="shared" si="254"/>
        <v>44337</v>
      </c>
      <c r="C1654" s="7">
        <v>44337</v>
      </c>
      <c r="D1654" s="7">
        <v>44341</v>
      </c>
      <c r="E1654" s="9">
        <f t="shared" si="247"/>
        <v>4</v>
      </c>
      <c r="F1654" t="s">
        <v>7</v>
      </c>
      <c r="G1654" s="6">
        <v>160</v>
      </c>
      <c r="H1654" s="6">
        <f t="shared" si="248"/>
        <v>40</v>
      </c>
      <c r="I1654" s="6">
        <v>3</v>
      </c>
      <c r="J1654" s="6">
        <f t="shared" si="249"/>
        <v>163</v>
      </c>
      <c r="K1654" t="s">
        <v>7</v>
      </c>
      <c r="L1654" t="s">
        <v>181</v>
      </c>
    </row>
    <row r="1655" spans="1:12" x14ac:dyDescent="0.25">
      <c r="A1655">
        <v>1536</v>
      </c>
      <c r="B1655" s="7">
        <f t="shared" si="254"/>
        <v>44340</v>
      </c>
      <c r="C1655" s="7">
        <v>44340</v>
      </c>
      <c r="D1655" s="7">
        <v>44370</v>
      </c>
      <c r="E1655" s="9">
        <f t="shared" si="247"/>
        <v>30</v>
      </c>
      <c r="F1655" t="s">
        <v>7</v>
      </c>
      <c r="G1655" s="6">
        <v>840</v>
      </c>
      <c r="H1655" s="6">
        <f t="shared" si="248"/>
        <v>28</v>
      </c>
      <c r="I1655" s="6">
        <v>3</v>
      </c>
      <c r="J1655" s="6">
        <f t="shared" si="249"/>
        <v>843</v>
      </c>
      <c r="K1655" t="s">
        <v>7</v>
      </c>
      <c r="L1655" t="s">
        <v>181</v>
      </c>
    </row>
    <row r="1656" spans="1:12" x14ac:dyDescent="0.25">
      <c r="A1656">
        <v>1538</v>
      </c>
      <c r="B1656" s="7">
        <f t="shared" si="254"/>
        <v>44341</v>
      </c>
      <c r="C1656" s="7">
        <v>44341</v>
      </c>
      <c r="D1656" s="7">
        <v>44341</v>
      </c>
      <c r="E1656" s="9">
        <f t="shared" si="247"/>
        <v>0</v>
      </c>
      <c r="F1656" t="s">
        <v>7</v>
      </c>
      <c r="G1656" s="6">
        <v>80</v>
      </c>
      <c r="H1656" s="6" t="e">
        <f t="shared" si="248"/>
        <v>#DIV/0!</v>
      </c>
      <c r="I1656" s="6">
        <v>3</v>
      </c>
      <c r="J1656" s="6">
        <f t="shared" si="249"/>
        <v>83</v>
      </c>
      <c r="K1656" t="s">
        <v>7</v>
      </c>
      <c r="L1656" t="s">
        <v>181</v>
      </c>
    </row>
    <row r="1657" spans="1:12" x14ac:dyDescent="0.25">
      <c r="A1657">
        <v>1539</v>
      </c>
      <c r="B1657" s="7">
        <f t="shared" si="254"/>
        <v>44316</v>
      </c>
      <c r="C1657" s="7">
        <v>44316</v>
      </c>
      <c r="D1657" s="7">
        <v>44347</v>
      </c>
      <c r="E1657" s="9">
        <f t="shared" si="247"/>
        <v>31</v>
      </c>
      <c r="F1657" t="s">
        <v>7</v>
      </c>
      <c r="G1657" s="6">
        <v>465</v>
      </c>
      <c r="H1657" s="6">
        <f t="shared" si="248"/>
        <v>15</v>
      </c>
      <c r="J1657" s="6">
        <f t="shared" si="249"/>
        <v>465</v>
      </c>
      <c r="K1657" t="s">
        <v>7</v>
      </c>
      <c r="L1657" t="s">
        <v>181</v>
      </c>
    </row>
    <row r="1658" spans="1:12" x14ac:dyDescent="0.25">
      <c r="A1658">
        <v>1542</v>
      </c>
      <c r="B1658" s="7">
        <v>44343</v>
      </c>
      <c r="C1658" s="7">
        <v>44345</v>
      </c>
      <c r="D1658" s="7">
        <v>44352</v>
      </c>
      <c r="E1658" s="9">
        <f t="shared" si="247"/>
        <v>7</v>
      </c>
      <c r="F1658" t="s">
        <v>7</v>
      </c>
      <c r="G1658" s="6">
        <v>175</v>
      </c>
      <c r="H1658" s="6">
        <f t="shared" si="248"/>
        <v>25</v>
      </c>
      <c r="I1658" s="6">
        <v>10</v>
      </c>
      <c r="J1658" s="6">
        <f t="shared" si="249"/>
        <v>185</v>
      </c>
      <c r="K1658" t="s">
        <v>7</v>
      </c>
      <c r="L1658" t="s">
        <v>181</v>
      </c>
    </row>
    <row r="1659" spans="1:12" x14ac:dyDescent="0.25">
      <c r="A1659">
        <v>1543</v>
      </c>
      <c r="B1659" s="7">
        <f t="shared" ref="B1659:B1666" si="255">C1659</f>
        <v>44343</v>
      </c>
      <c r="C1659" s="7">
        <v>44343</v>
      </c>
      <c r="D1659" s="7">
        <v>44344</v>
      </c>
      <c r="E1659" s="9">
        <f t="shared" si="247"/>
        <v>1</v>
      </c>
      <c r="F1659" t="s">
        <v>7</v>
      </c>
      <c r="G1659" s="6">
        <v>45</v>
      </c>
      <c r="H1659" s="6">
        <f t="shared" si="248"/>
        <v>45</v>
      </c>
      <c r="J1659" s="6">
        <f t="shared" si="249"/>
        <v>45</v>
      </c>
      <c r="K1659" t="s">
        <v>8</v>
      </c>
      <c r="L1659" t="s">
        <v>181</v>
      </c>
    </row>
    <row r="1660" spans="1:12" x14ac:dyDescent="0.25">
      <c r="A1660">
        <v>1544</v>
      </c>
      <c r="B1660" s="7">
        <f t="shared" si="255"/>
        <v>44343</v>
      </c>
      <c r="C1660" s="7">
        <v>44343</v>
      </c>
      <c r="D1660" s="7">
        <v>44345</v>
      </c>
      <c r="E1660" s="9">
        <f t="shared" si="247"/>
        <v>2</v>
      </c>
      <c r="F1660" t="s">
        <v>7</v>
      </c>
      <c r="G1660" s="6">
        <v>50</v>
      </c>
      <c r="H1660" s="6">
        <f t="shared" si="248"/>
        <v>25</v>
      </c>
      <c r="I1660" s="6">
        <v>3</v>
      </c>
      <c r="J1660" s="6">
        <f t="shared" si="249"/>
        <v>53</v>
      </c>
      <c r="K1660" t="s">
        <v>7</v>
      </c>
      <c r="L1660" t="s">
        <v>181</v>
      </c>
    </row>
    <row r="1661" spans="1:12" x14ac:dyDescent="0.25">
      <c r="A1661">
        <v>1545</v>
      </c>
      <c r="B1661" s="7">
        <f t="shared" si="255"/>
        <v>44344</v>
      </c>
      <c r="C1661" s="7">
        <v>44344</v>
      </c>
      <c r="D1661" s="7">
        <v>44347</v>
      </c>
      <c r="E1661" s="9">
        <f t="shared" si="247"/>
        <v>3</v>
      </c>
      <c r="F1661" t="s">
        <v>7</v>
      </c>
      <c r="G1661" s="6">
        <v>120</v>
      </c>
      <c r="H1661" s="6">
        <f t="shared" si="248"/>
        <v>40</v>
      </c>
      <c r="I1661" s="6">
        <v>3</v>
      </c>
      <c r="J1661" s="6">
        <f t="shared" si="249"/>
        <v>123</v>
      </c>
      <c r="K1661" t="s">
        <v>7</v>
      </c>
      <c r="L1661" t="s">
        <v>181</v>
      </c>
    </row>
    <row r="1662" spans="1:12" x14ac:dyDescent="0.25">
      <c r="A1662">
        <v>1547</v>
      </c>
      <c r="B1662" s="7">
        <f t="shared" si="255"/>
        <v>44347</v>
      </c>
      <c r="C1662" s="7">
        <v>44347</v>
      </c>
      <c r="D1662" s="7">
        <v>44348</v>
      </c>
      <c r="E1662" s="9">
        <f t="shared" si="247"/>
        <v>1</v>
      </c>
      <c r="F1662" t="s">
        <v>7</v>
      </c>
      <c r="G1662" s="6">
        <v>45</v>
      </c>
      <c r="H1662" s="6">
        <f t="shared" si="248"/>
        <v>45</v>
      </c>
      <c r="I1662" s="6">
        <v>3</v>
      </c>
      <c r="J1662" s="6">
        <f t="shared" si="249"/>
        <v>48</v>
      </c>
      <c r="K1662" t="s">
        <v>7</v>
      </c>
      <c r="L1662" t="s">
        <v>181</v>
      </c>
    </row>
    <row r="1663" spans="1:12" x14ac:dyDescent="0.25">
      <c r="A1663">
        <v>1550</v>
      </c>
      <c r="B1663" s="7">
        <f t="shared" si="255"/>
        <v>44347</v>
      </c>
      <c r="C1663" s="7">
        <v>44347</v>
      </c>
      <c r="D1663" s="7">
        <v>44377</v>
      </c>
      <c r="E1663" s="9">
        <f t="shared" si="247"/>
        <v>30</v>
      </c>
      <c r="F1663" t="s">
        <v>7</v>
      </c>
      <c r="G1663" s="6">
        <v>450</v>
      </c>
      <c r="H1663" s="6">
        <f t="shared" si="248"/>
        <v>15</v>
      </c>
      <c r="J1663" s="6">
        <f t="shared" si="249"/>
        <v>450</v>
      </c>
      <c r="K1663" t="s">
        <v>7</v>
      </c>
      <c r="L1663" t="s">
        <v>181</v>
      </c>
    </row>
    <row r="1664" spans="1:12" x14ac:dyDescent="0.25">
      <c r="A1664">
        <v>1564</v>
      </c>
      <c r="B1664" s="7">
        <f t="shared" si="255"/>
        <v>44333</v>
      </c>
      <c r="C1664" s="7">
        <v>44333</v>
      </c>
      <c r="D1664" s="7">
        <v>44364</v>
      </c>
      <c r="E1664" s="9">
        <f t="shared" si="247"/>
        <v>31</v>
      </c>
      <c r="F1664" t="s">
        <v>7</v>
      </c>
      <c r="G1664" s="6">
        <v>600</v>
      </c>
      <c r="H1664" s="6">
        <f t="shared" si="248"/>
        <v>19.35483870967742</v>
      </c>
      <c r="J1664" s="6">
        <f t="shared" si="249"/>
        <v>600</v>
      </c>
      <c r="K1664" t="s">
        <v>7</v>
      </c>
      <c r="L1664" t="s">
        <v>181</v>
      </c>
    </row>
    <row r="1665" spans="1:12" x14ac:dyDescent="0.25">
      <c r="A1665" t="s">
        <v>145</v>
      </c>
      <c r="B1665" s="7">
        <f t="shared" si="255"/>
        <v>44286</v>
      </c>
      <c r="C1665" s="7">
        <v>44286</v>
      </c>
      <c r="D1665" s="7">
        <v>44316</v>
      </c>
      <c r="E1665" s="9">
        <f t="shared" si="247"/>
        <v>30</v>
      </c>
      <c r="F1665" t="s">
        <v>7</v>
      </c>
      <c r="G1665" s="6">
        <f>691.24*1.085</f>
        <v>749.99540000000002</v>
      </c>
      <c r="H1665" s="6">
        <f t="shared" si="248"/>
        <v>24.999846666666667</v>
      </c>
      <c r="J1665" s="6">
        <f t="shared" si="249"/>
        <v>749.99540000000002</v>
      </c>
      <c r="K1665" t="s">
        <v>7</v>
      </c>
      <c r="L1665" t="s">
        <v>181</v>
      </c>
    </row>
    <row r="1666" spans="1:12" x14ac:dyDescent="0.25">
      <c r="A1666" t="s">
        <v>145</v>
      </c>
      <c r="B1666" s="7">
        <f t="shared" si="255"/>
        <v>44286</v>
      </c>
      <c r="C1666" s="7">
        <v>44286</v>
      </c>
      <c r="D1666" s="7">
        <v>44316</v>
      </c>
      <c r="E1666" s="9">
        <f t="shared" si="247"/>
        <v>30</v>
      </c>
      <c r="F1666" t="s">
        <v>7</v>
      </c>
      <c r="G1666" s="6">
        <v>750</v>
      </c>
      <c r="H1666" s="6">
        <f t="shared" si="248"/>
        <v>25</v>
      </c>
      <c r="J1666" s="6">
        <f t="shared" si="249"/>
        <v>750</v>
      </c>
      <c r="K1666" t="s">
        <v>7</v>
      </c>
      <c r="L1666" t="s">
        <v>181</v>
      </c>
    </row>
    <row r="1667" spans="1:12" x14ac:dyDescent="0.25">
      <c r="A1667">
        <v>1416</v>
      </c>
      <c r="B1667" s="7">
        <v>44250</v>
      </c>
      <c r="C1667" s="7">
        <v>44310</v>
      </c>
      <c r="D1667" s="7">
        <v>44324</v>
      </c>
      <c r="E1667" s="9">
        <f t="shared" ref="E1667:E1730" si="256">D1667-C1667</f>
        <v>14</v>
      </c>
      <c r="F1667" t="s">
        <v>8</v>
      </c>
      <c r="G1667" s="6">
        <v>375</v>
      </c>
      <c r="H1667" s="6">
        <f t="shared" ref="H1667:H1730" si="257">G1667/E1667</f>
        <v>26.785714285714285</v>
      </c>
      <c r="I1667" s="6">
        <v>63</v>
      </c>
      <c r="J1667" s="6">
        <f t="shared" si="249"/>
        <v>438</v>
      </c>
      <c r="K1667" t="s">
        <v>7</v>
      </c>
      <c r="L1667" t="s">
        <v>22</v>
      </c>
    </row>
    <row r="1668" spans="1:12" x14ac:dyDescent="0.25">
      <c r="A1668">
        <v>1427</v>
      </c>
      <c r="B1668" s="7">
        <v>44306</v>
      </c>
      <c r="C1668" s="7">
        <v>44310</v>
      </c>
      <c r="D1668" s="7">
        <v>44408</v>
      </c>
      <c r="E1668" s="9">
        <f t="shared" si="256"/>
        <v>98</v>
      </c>
      <c r="F1668" t="s">
        <v>7</v>
      </c>
      <c r="G1668" s="6">
        <f>1455+15</f>
        <v>1470</v>
      </c>
      <c r="H1668" s="6">
        <f t="shared" si="257"/>
        <v>15</v>
      </c>
      <c r="I1668" s="6">
        <v>25</v>
      </c>
      <c r="J1668" s="6">
        <f t="shared" si="249"/>
        <v>1495</v>
      </c>
      <c r="K1668" t="s">
        <v>7</v>
      </c>
      <c r="L1668" t="s">
        <v>181</v>
      </c>
    </row>
    <row r="1669" spans="1:12" x14ac:dyDescent="0.25">
      <c r="A1669" t="s">
        <v>146</v>
      </c>
      <c r="B1669" s="7">
        <f t="shared" ref="B1669:B1675" si="258">C1669</f>
        <v>44285</v>
      </c>
      <c r="C1669" s="7">
        <v>44285</v>
      </c>
      <c r="D1669" s="7">
        <v>44299</v>
      </c>
      <c r="E1669" s="9">
        <f t="shared" si="256"/>
        <v>14</v>
      </c>
      <c r="F1669" t="s">
        <v>7</v>
      </c>
      <c r="G1669" s="8">
        <v>294</v>
      </c>
      <c r="H1669" s="6">
        <f t="shared" si="257"/>
        <v>21</v>
      </c>
      <c r="I1669" s="8"/>
      <c r="J1669" s="8">
        <f t="shared" si="249"/>
        <v>294</v>
      </c>
      <c r="K1669" t="s">
        <v>7</v>
      </c>
      <c r="L1669" t="s">
        <v>181</v>
      </c>
    </row>
    <row r="1670" spans="1:12" x14ac:dyDescent="0.25">
      <c r="A1670" t="s">
        <v>147</v>
      </c>
      <c r="B1670" s="7">
        <f t="shared" si="258"/>
        <v>44284</v>
      </c>
      <c r="C1670" s="7">
        <v>44284</v>
      </c>
      <c r="D1670" s="7">
        <v>44303</v>
      </c>
      <c r="E1670" s="9">
        <f t="shared" si="256"/>
        <v>19</v>
      </c>
      <c r="F1670" t="s">
        <v>7</v>
      </c>
      <c r="G1670" s="6">
        <v>399</v>
      </c>
      <c r="H1670" s="6">
        <f t="shared" si="257"/>
        <v>21</v>
      </c>
      <c r="J1670" s="6">
        <f t="shared" si="249"/>
        <v>399</v>
      </c>
      <c r="K1670" t="s">
        <v>7</v>
      </c>
      <c r="L1670" t="s">
        <v>181</v>
      </c>
    </row>
    <row r="1671" spans="1:12" x14ac:dyDescent="0.25">
      <c r="A1671" t="s">
        <v>148</v>
      </c>
      <c r="B1671" s="7">
        <f t="shared" si="258"/>
        <v>44291</v>
      </c>
      <c r="C1671" s="7">
        <v>44291</v>
      </c>
      <c r="D1671" s="7">
        <v>44308</v>
      </c>
      <c r="E1671" s="9">
        <f t="shared" si="256"/>
        <v>17</v>
      </c>
      <c r="F1671" t="s">
        <v>7</v>
      </c>
      <c r="G1671" s="8">
        <v>510</v>
      </c>
      <c r="H1671" s="6">
        <f t="shared" si="257"/>
        <v>30</v>
      </c>
      <c r="I1671" s="8"/>
      <c r="J1671" s="8">
        <f t="shared" si="249"/>
        <v>510</v>
      </c>
      <c r="K1671" t="s">
        <v>8</v>
      </c>
      <c r="L1671" t="s">
        <v>181</v>
      </c>
    </row>
    <row r="1672" spans="1:12" x14ac:dyDescent="0.25">
      <c r="A1672" t="s">
        <v>149</v>
      </c>
      <c r="B1672" s="7">
        <f t="shared" si="258"/>
        <v>44291</v>
      </c>
      <c r="C1672" s="7">
        <v>44291</v>
      </c>
      <c r="D1672" s="7">
        <v>44293</v>
      </c>
      <c r="E1672" s="9">
        <f t="shared" si="256"/>
        <v>2</v>
      </c>
      <c r="F1672" t="s">
        <v>7</v>
      </c>
      <c r="G1672" s="6">
        <v>56</v>
      </c>
      <c r="H1672" s="6">
        <f t="shared" si="257"/>
        <v>28</v>
      </c>
      <c r="J1672" s="6">
        <f t="shared" si="249"/>
        <v>56</v>
      </c>
      <c r="K1672" t="s">
        <v>7</v>
      </c>
      <c r="L1672" t="s">
        <v>181</v>
      </c>
    </row>
    <row r="1673" spans="1:12" x14ac:dyDescent="0.25">
      <c r="A1673">
        <v>1454</v>
      </c>
      <c r="B1673" s="7">
        <f t="shared" si="258"/>
        <v>44287</v>
      </c>
      <c r="C1673" s="7">
        <v>44287</v>
      </c>
      <c r="D1673" s="7">
        <v>44317</v>
      </c>
      <c r="E1673" s="9">
        <f t="shared" si="256"/>
        <v>30</v>
      </c>
      <c r="F1673" t="s">
        <v>7</v>
      </c>
      <c r="G1673" s="8">
        <v>450</v>
      </c>
      <c r="H1673" s="6">
        <f t="shared" si="257"/>
        <v>15</v>
      </c>
      <c r="I1673" s="8"/>
      <c r="J1673" s="8">
        <f t="shared" ref="J1673:J1736" si="259">+G1673+I1673</f>
        <v>450</v>
      </c>
      <c r="K1673" t="s">
        <v>7</v>
      </c>
      <c r="L1673" t="s">
        <v>181</v>
      </c>
    </row>
    <row r="1674" spans="1:12" x14ac:dyDescent="0.25">
      <c r="A1674">
        <v>1455</v>
      </c>
      <c r="B1674" s="7">
        <f t="shared" si="258"/>
        <v>44285</v>
      </c>
      <c r="C1674" s="7">
        <v>44285</v>
      </c>
      <c r="D1674" s="7">
        <v>44315</v>
      </c>
      <c r="E1674" s="9">
        <f t="shared" si="256"/>
        <v>30</v>
      </c>
      <c r="F1674" t="s">
        <v>7</v>
      </c>
      <c r="G1674" s="8">
        <f>375+375</f>
        <v>750</v>
      </c>
      <c r="H1674" s="6">
        <f t="shared" si="257"/>
        <v>25</v>
      </c>
      <c r="I1674" s="8"/>
      <c r="J1674" s="8">
        <f t="shared" si="259"/>
        <v>750</v>
      </c>
      <c r="K1674" t="s">
        <v>7</v>
      </c>
      <c r="L1674" t="s">
        <v>181</v>
      </c>
    </row>
    <row r="1675" spans="1:12" x14ac:dyDescent="0.25">
      <c r="A1675">
        <v>1457</v>
      </c>
      <c r="B1675" s="7">
        <f t="shared" si="258"/>
        <v>44286</v>
      </c>
      <c r="C1675" s="7">
        <v>44286</v>
      </c>
      <c r="D1675" s="7">
        <v>44347</v>
      </c>
      <c r="E1675" s="9">
        <f t="shared" si="256"/>
        <v>61</v>
      </c>
      <c r="F1675" t="s">
        <v>7</v>
      </c>
      <c r="G1675" s="8">
        <v>915</v>
      </c>
      <c r="H1675" s="6">
        <f t="shared" si="257"/>
        <v>15</v>
      </c>
      <c r="I1675" s="8">
        <v>3</v>
      </c>
      <c r="J1675" s="8">
        <f t="shared" si="259"/>
        <v>918</v>
      </c>
      <c r="K1675" t="s">
        <v>7</v>
      </c>
      <c r="L1675" t="s">
        <v>181</v>
      </c>
    </row>
    <row r="1676" spans="1:12" x14ac:dyDescent="0.25">
      <c r="A1676">
        <v>1458</v>
      </c>
      <c r="B1676" s="7">
        <v>44286</v>
      </c>
      <c r="C1676" s="7">
        <v>44287</v>
      </c>
      <c r="D1676" s="7">
        <v>44288</v>
      </c>
      <c r="E1676" s="9">
        <f t="shared" si="256"/>
        <v>1</v>
      </c>
      <c r="F1676" t="s">
        <v>7</v>
      </c>
      <c r="G1676" s="8">
        <v>80</v>
      </c>
      <c r="H1676" s="6">
        <f t="shared" si="257"/>
        <v>80</v>
      </c>
      <c r="I1676" s="8">
        <v>3</v>
      </c>
      <c r="J1676" s="8">
        <f t="shared" si="259"/>
        <v>83</v>
      </c>
      <c r="K1676" t="s">
        <v>7</v>
      </c>
      <c r="L1676" t="s">
        <v>181</v>
      </c>
    </row>
    <row r="1677" spans="1:12" x14ac:dyDescent="0.25">
      <c r="A1677">
        <v>1459</v>
      </c>
      <c r="B1677" s="7">
        <f t="shared" ref="B1677:B1688" si="260">C1677</f>
        <v>44287</v>
      </c>
      <c r="C1677" s="7">
        <v>44287</v>
      </c>
      <c r="D1677" s="7">
        <v>44292</v>
      </c>
      <c r="E1677" s="9">
        <f t="shared" si="256"/>
        <v>5</v>
      </c>
      <c r="F1677" t="s">
        <v>7</v>
      </c>
      <c r="G1677" s="8">
        <v>115</v>
      </c>
      <c r="H1677" s="6">
        <f t="shared" si="257"/>
        <v>23</v>
      </c>
      <c r="I1677" s="8">
        <v>3</v>
      </c>
      <c r="J1677" s="8">
        <f t="shared" si="259"/>
        <v>118</v>
      </c>
      <c r="K1677" t="s">
        <v>7</v>
      </c>
      <c r="L1677" t="s">
        <v>181</v>
      </c>
    </row>
    <row r="1678" spans="1:12" x14ac:dyDescent="0.25">
      <c r="A1678">
        <v>1460</v>
      </c>
      <c r="B1678" s="7">
        <f t="shared" si="260"/>
        <v>44288</v>
      </c>
      <c r="C1678" s="7">
        <v>44288</v>
      </c>
      <c r="D1678" s="7">
        <v>44326</v>
      </c>
      <c r="E1678" s="9">
        <f t="shared" si="256"/>
        <v>38</v>
      </c>
      <c r="F1678" t="s">
        <v>7</v>
      </c>
      <c r="G1678" s="8">
        <v>722</v>
      </c>
      <c r="H1678" s="6">
        <f t="shared" si="257"/>
        <v>19</v>
      </c>
      <c r="I1678" s="8"/>
      <c r="J1678" s="8">
        <f t="shared" si="259"/>
        <v>722</v>
      </c>
      <c r="K1678" t="s">
        <v>7</v>
      </c>
      <c r="L1678" t="s">
        <v>181</v>
      </c>
    </row>
    <row r="1679" spans="1:12" x14ac:dyDescent="0.25">
      <c r="A1679">
        <v>1461</v>
      </c>
      <c r="B1679" s="7">
        <f t="shared" si="260"/>
        <v>44292</v>
      </c>
      <c r="C1679" s="7">
        <v>44292</v>
      </c>
      <c r="D1679" s="7">
        <v>44316</v>
      </c>
      <c r="E1679" s="9">
        <f t="shared" si="256"/>
        <v>24</v>
      </c>
      <c r="F1679" t="s">
        <v>7</v>
      </c>
      <c r="G1679" s="8">
        <v>672</v>
      </c>
      <c r="H1679" s="6">
        <f t="shared" si="257"/>
        <v>28</v>
      </c>
      <c r="I1679" s="8">
        <v>3</v>
      </c>
      <c r="J1679" s="8">
        <f t="shared" si="259"/>
        <v>675</v>
      </c>
      <c r="K1679" t="s">
        <v>7</v>
      </c>
      <c r="L1679" t="s">
        <v>181</v>
      </c>
    </row>
    <row r="1680" spans="1:12" x14ac:dyDescent="0.25">
      <c r="A1680">
        <v>1462</v>
      </c>
      <c r="B1680" s="7">
        <f t="shared" si="260"/>
        <v>44291</v>
      </c>
      <c r="C1680" s="7">
        <v>44291</v>
      </c>
      <c r="D1680" s="7">
        <v>44337</v>
      </c>
      <c r="E1680" s="9">
        <f t="shared" si="256"/>
        <v>46</v>
      </c>
      <c r="F1680" t="s">
        <v>7</v>
      </c>
      <c r="G1680" s="8">
        <v>782</v>
      </c>
      <c r="H1680" s="6">
        <f t="shared" si="257"/>
        <v>17</v>
      </c>
      <c r="I1680" s="8"/>
      <c r="J1680" s="8">
        <f t="shared" si="259"/>
        <v>782</v>
      </c>
      <c r="K1680" t="s">
        <v>7</v>
      </c>
      <c r="L1680" t="s">
        <v>181</v>
      </c>
    </row>
    <row r="1681" spans="1:12" x14ac:dyDescent="0.25">
      <c r="A1681">
        <v>1463</v>
      </c>
      <c r="B1681" s="7">
        <f t="shared" si="260"/>
        <v>44286</v>
      </c>
      <c r="C1681" s="7">
        <v>44286</v>
      </c>
      <c r="D1681" s="7">
        <v>44316</v>
      </c>
      <c r="E1681" s="9">
        <f t="shared" si="256"/>
        <v>30</v>
      </c>
      <c r="F1681" t="s">
        <v>7</v>
      </c>
      <c r="G1681" s="8">
        <v>600</v>
      </c>
      <c r="H1681" s="6">
        <f t="shared" si="257"/>
        <v>20</v>
      </c>
      <c r="I1681" s="8"/>
      <c r="J1681" s="8">
        <f t="shared" si="259"/>
        <v>600</v>
      </c>
      <c r="K1681" t="s">
        <v>7</v>
      </c>
      <c r="L1681" t="s">
        <v>181</v>
      </c>
    </row>
    <row r="1682" spans="1:12" x14ac:dyDescent="0.25">
      <c r="A1682">
        <v>1464</v>
      </c>
      <c r="B1682" s="7">
        <f t="shared" si="260"/>
        <v>44292</v>
      </c>
      <c r="C1682" s="7">
        <v>44292</v>
      </c>
      <c r="D1682" s="7">
        <v>44316</v>
      </c>
      <c r="E1682" s="9">
        <f t="shared" si="256"/>
        <v>24</v>
      </c>
      <c r="F1682" t="s">
        <v>7</v>
      </c>
      <c r="G1682" s="6">
        <v>450</v>
      </c>
      <c r="H1682" s="6">
        <f t="shared" si="257"/>
        <v>18.75</v>
      </c>
      <c r="J1682" s="6">
        <f t="shared" si="259"/>
        <v>450</v>
      </c>
      <c r="K1682" t="s">
        <v>7</v>
      </c>
      <c r="L1682" t="s">
        <v>181</v>
      </c>
    </row>
    <row r="1683" spans="1:12" x14ac:dyDescent="0.25">
      <c r="A1683">
        <v>1465</v>
      </c>
      <c r="B1683" s="7">
        <f t="shared" si="260"/>
        <v>44294</v>
      </c>
      <c r="C1683" s="7">
        <v>44294</v>
      </c>
      <c r="D1683" s="7">
        <v>44298</v>
      </c>
      <c r="E1683" s="9">
        <f t="shared" si="256"/>
        <v>4</v>
      </c>
      <c r="F1683" t="s">
        <v>7</v>
      </c>
      <c r="G1683" s="6">
        <v>120</v>
      </c>
      <c r="H1683" s="6">
        <f t="shared" si="257"/>
        <v>30</v>
      </c>
      <c r="J1683" s="6">
        <f t="shared" si="259"/>
        <v>120</v>
      </c>
      <c r="K1683" t="s">
        <v>7</v>
      </c>
      <c r="L1683" t="s">
        <v>181</v>
      </c>
    </row>
    <row r="1684" spans="1:12" x14ac:dyDescent="0.25">
      <c r="A1684">
        <v>1466</v>
      </c>
      <c r="B1684" s="7">
        <f t="shared" si="260"/>
        <v>44293</v>
      </c>
      <c r="C1684" s="7">
        <v>44293</v>
      </c>
      <c r="D1684" s="7">
        <v>44323</v>
      </c>
      <c r="E1684" s="9">
        <f t="shared" si="256"/>
        <v>30</v>
      </c>
      <c r="F1684" t="s">
        <v>7</v>
      </c>
      <c r="G1684" s="6">
        <v>450</v>
      </c>
      <c r="H1684" s="6">
        <f t="shared" si="257"/>
        <v>15</v>
      </c>
      <c r="J1684" s="6">
        <f t="shared" si="259"/>
        <v>450</v>
      </c>
      <c r="K1684" t="s">
        <v>7</v>
      </c>
      <c r="L1684" t="s">
        <v>181</v>
      </c>
    </row>
    <row r="1685" spans="1:12" x14ac:dyDescent="0.25">
      <c r="A1685">
        <v>1467</v>
      </c>
      <c r="B1685" s="7">
        <f t="shared" si="260"/>
        <v>44292</v>
      </c>
      <c r="C1685" s="7">
        <v>44292</v>
      </c>
      <c r="D1685" s="7">
        <v>44294</v>
      </c>
      <c r="E1685" s="9">
        <f t="shared" si="256"/>
        <v>2</v>
      </c>
      <c r="F1685" t="s">
        <v>7</v>
      </c>
      <c r="G1685" s="6">
        <v>50</v>
      </c>
      <c r="H1685" s="6">
        <f t="shared" si="257"/>
        <v>25</v>
      </c>
      <c r="I1685" s="6">
        <v>3</v>
      </c>
      <c r="J1685" s="6">
        <f t="shared" si="259"/>
        <v>53</v>
      </c>
      <c r="K1685" t="s">
        <v>7</v>
      </c>
      <c r="L1685" t="s">
        <v>181</v>
      </c>
    </row>
    <row r="1686" spans="1:12" x14ac:dyDescent="0.25">
      <c r="A1686">
        <v>1468</v>
      </c>
      <c r="B1686" s="7">
        <f t="shared" si="260"/>
        <v>44286</v>
      </c>
      <c r="C1686" s="7">
        <v>44286</v>
      </c>
      <c r="D1686" s="7">
        <v>44316</v>
      </c>
      <c r="E1686" s="9">
        <f t="shared" si="256"/>
        <v>30</v>
      </c>
      <c r="F1686" t="s">
        <v>7</v>
      </c>
      <c r="G1686" s="6">
        <v>450</v>
      </c>
      <c r="H1686" s="6">
        <f t="shared" si="257"/>
        <v>15</v>
      </c>
      <c r="J1686" s="6">
        <f t="shared" si="259"/>
        <v>450</v>
      </c>
      <c r="K1686" t="s">
        <v>7</v>
      </c>
      <c r="L1686" t="s">
        <v>181</v>
      </c>
    </row>
    <row r="1687" spans="1:12" x14ac:dyDescent="0.25">
      <c r="A1687">
        <v>1469</v>
      </c>
      <c r="B1687" s="7">
        <f t="shared" si="260"/>
        <v>44294</v>
      </c>
      <c r="C1687" s="7">
        <v>44294</v>
      </c>
      <c r="D1687" s="7">
        <v>44295</v>
      </c>
      <c r="E1687" s="9">
        <f t="shared" si="256"/>
        <v>1</v>
      </c>
      <c r="F1687" t="s">
        <v>7</v>
      </c>
      <c r="G1687" s="6">
        <v>35</v>
      </c>
      <c r="H1687" s="6">
        <f t="shared" si="257"/>
        <v>35</v>
      </c>
      <c r="J1687" s="6">
        <f t="shared" si="259"/>
        <v>35</v>
      </c>
      <c r="K1687" t="s">
        <v>7</v>
      </c>
      <c r="L1687" t="s">
        <v>181</v>
      </c>
    </row>
    <row r="1688" spans="1:12" x14ac:dyDescent="0.25">
      <c r="A1688">
        <v>1470</v>
      </c>
      <c r="B1688" s="7">
        <f t="shared" si="260"/>
        <v>44294</v>
      </c>
      <c r="C1688" s="7">
        <v>44294</v>
      </c>
      <c r="D1688" s="7">
        <v>44296</v>
      </c>
      <c r="E1688" s="9">
        <f t="shared" si="256"/>
        <v>2</v>
      </c>
      <c r="F1688" t="s">
        <v>7</v>
      </c>
      <c r="G1688" s="6">
        <v>66</v>
      </c>
      <c r="H1688" s="6">
        <f t="shared" si="257"/>
        <v>33</v>
      </c>
      <c r="I1688" s="6">
        <v>3</v>
      </c>
      <c r="J1688" s="6">
        <f t="shared" si="259"/>
        <v>69</v>
      </c>
      <c r="K1688" t="s">
        <v>7</v>
      </c>
      <c r="L1688" t="s">
        <v>181</v>
      </c>
    </row>
    <row r="1689" spans="1:12" x14ac:dyDescent="0.25">
      <c r="A1689">
        <v>1471</v>
      </c>
      <c r="B1689" s="7">
        <v>44294</v>
      </c>
      <c r="C1689" s="7">
        <v>44295</v>
      </c>
      <c r="D1689" s="7">
        <v>44298</v>
      </c>
      <c r="E1689" s="9">
        <f t="shared" si="256"/>
        <v>3</v>
      </c>
      <c r="F1689" t="s">
        <v>7</v>
      </c>
      <c r="G1689" s="6">
        <v>105</v>
      </c>
      <c r="H1689" s="6">
        <f t="shared" si="257"/>
        <v>35</v>
      </c>
      <c r="I1689" s="6">
        <v>3</v>
      </c>
      <c r="J1689" s="6">
        <f t="shared" si="259"/>
        <v>108</v>
      </c>
      <c r="K1689" t="s">
        <v>7</v>
      </c>
      <c r="L1689" t="s">
        <v>181</v>
      </c>
    </row>
    <row r="1690" spans="1:12" x14ac:dyDescent="0.25">
      <c r="A1690">
        <v>1472</v>
      </c>
      <c r="B1690" s="7">
        <f t="shared" ref="B1690:B1719" si="261">C1690</f>
        <v>44273</v>
      </c>
      <c r="C1690" s="7">
        <v>44273</v>
      </c>
      <c r="D1690" s="7">
        <v>44303</v>
      </c>
      <c r="E1690" s="9">
        <f t="shared" si="256"/>
        <v>30</v>
      </c>
      <c r="F1690" t="s">
        <v>7</v>
      </c>
      <c r="G1690" s="6">
        <v>600</v>
      </c>
      <c r="H1690" s="6">
        <f t="shared" si="257"/>
        <v>20</v>
      </c>
      <c r="J1690" s="6">
        <f t="shared" si="259"/>
        <v>600</v>
      </c>
      <c r="K1690" t="s">
        <v>7</v>
      </c>
      <c r="L1690" t="s">
        <v>181</v>
      </c>
    </row>
    <row r="1691" spans="1:12" x14ac:dyDescent="0.25">
      <c r="A1691">
        <v>1473</v>
      </c>
      <c r="B1691" s="7">
        <f t="shared" si="261"/>
        <v>44298</v>
      </c>
      <c r="C1691" s="7">
        <v>44298</v>
      </c>
      <c r="D1691" s="7">
        <v>44319</v>
      </c>
      <c r="E1691" s="9">
        <f t="shared" si="256"/>
        <v>21</v>
      </c>
      <c r="F1691" t="s">
        <v>7</v>
      </c>
      <c r="G1691" s="6">
        <v>399</v>
      </c>
      <c r="H1691" s="6">
        <f t="shared" si="257"/>
        <v>19</v>
      </c>
      <c r="J1691" s="6">
        <f t="shared" si="259"/>
        <v>399</v>
      </c>
      <c r="K1691" t="s">
        <v>7</v>
      </c>
      <c r="L1691" t="s">
        <v>181</v>
      </c>
    </row>
    <row r="1692" spans="1:12" x14ac:dyDescent="0.25">
      <c r="A1692">
        <v>1474</v>
      </c>
      <c r="B1692" s="7">
        <f t="shared" si="261"/>
        <v>44286</v>
      </c>
      <c r="C1692" s="7">
        <v>44286</v>
      </c>
      <c r="D1692" s="7">
        <v>44316</v>
      </c>
      <c r="E1692" s="9">
        <f t="shared" si="256"/>
        <v>30</v>
      </c>
      <c r="F1692" t="s">
        <v>7</v>
      </c>
      <c r="G1692" s="6">
        <v>450</v>
      </c>
      <c r="H1692" s="6">
        <f t="shared" si="257"/>
        <v>15</v>
      </c>
      <c r="J1692" s="6">
        <f t="shared" si="259"/>
        <v>450</v>
      </c>
      <c r="K1692" t="s">
        <v>7</v>
      </c>
      <c r="L1692" t="s">
        <v>181</v>
      </c>
    </row>
    <row r="1693" spans="1:12" x14ac:dyDescent="0.25">
      <c r="A1693">
        <v>1475</v>
      </c>
      <c r="B1693" s="7">
        <f t="shared" si="261"/>
        <v>44286</v>
      </c>
      <c r="C1693" s="7">
        <v>44286</v>
      </c>
      <c r="D1693" s="7">
        <v>44316</v>
      </c>
      <c r="E1693" s="9">
        <f t="shared" si="256"/>
        <v>30</v>
      </c>
      <c r="F1693" t="s">
        <v>7</v>
      </c>
      <c r="G1693" s="6">
        <v>450</v>
      </c>
      <c r="H1693" s="6">
        <f t="shared" si="257"/>
        <v>15</v>
      </c>
      <c r="J1693" s="6">
        <f t="shared" si="259"/>
        <v>450</v>
      </c>
      <c r="K1693" t="s">
        <v>7</v>
      </c>
      <c r="L1693" t="s">
        <v>181</v>
      </c>
    </row>
    <row r="1694" spans="1:12" x14ac:dyDescent="0.25">
      <c r="A1694">
        <v>1476</v>
      </c>
      <c r="B1694" s="7">
        <f t="shared" si="261"/>
        <v>44295</v>
      </c>
      <c r="C1694" s="7">
        <v>44295</v>
      </c>
      <c r="D1694" s="7">
        <v>44302</v>
      </c>
      <c r="E1694" s="9">
        <f t="shared" si="256"/>
        <v>7</v>
      </c>
      <c r="F1694" t="s">
        <v>7</v>
      </c>
      <c r="G1694" s="6">
        <v>187</v>
      </c>
      <c r="H1694" s="6">
        <f t="shared" si="257"/>
        <v>26.714285714285715</v>
      </c>
      <c r="I1694" s="6">
        <v>3</v>
      </c>
      <c r="J1694" s="6">
        <f t="shared" si="259"/>
        <v>190</v>
      </c>
      <c r="K1694" t="s">
        <v>7</v>
      </c>
      <c r="L1694" t="s">
        <v>181</v>
      </c>
    </row>
    <row r="1695" spans="1:12" x14ac:dyDescent="0.25">
      <c r="A1695">
        <v>1477</v>
      </c>
      <c r="B1695" s="7">
        <f t="shared" si="261"/>
        <v>44286</v>
      </c>
      <c r="C1695" s="7">
        <v>44286</v>
      </c>
      <c r="D1695" s="7">
        <v>44316</v>
      </c>
      <c r="E1695" s="9">
        <f t="shared" si="256"/>
        <v>30</v>
      </c>
      <c r="F1695" t="s">
        <v>7</v>
      </c>
      <c r="G1695" s="6">
        <v>450</v>
      </c>
      <c r="H1695" s="6">
        <f t="shared" si="257"/>
        <v>15</v>
      </c>
      <c r="J1695" s="6">
        <f t="shared" si="259"/>
        <v>450</v>
      </c>
      <c r="K1695" t="s">
        <v>7</v>
      </c>
      <c r="L1695" t="s">
        <v>181</v>
      </c>
    </row>
    <row r="1696" spans="1:12" x14ac:dyDescent="0.25">
      <c r="A1696">
        <v>1478</v>
      </c>
      <c r="B1696" s="7">
        <f t="shared" si="261"/>
        <v>44300</v>
      </c>
      <c r="C1696" s="7">
        <v>44300</v>
      </c>
      <c r="D1696" s="7">
        <v>44301</v>
      </c>
      <c r="E1696" s="9">
        <f t="shared" si="256"/>
        <v>1</v>
      </c>
      <c r="F1696" t="s">
        <v>7</v>
      </c>
      <c r="G1696" s="6">
        <v>80</v>
      </c>
      <c r="H1696" s="6">
        <f t="shared" si="257"/>
        <v>80</v>
      </c>
      <c r="J1696" s="6">
        <f t="shared" si="259"/>
        <v>80</v>
      </c>
      <c r="K1696" t="s">
        <v>7</v>
      </c>
      <c r="L1696" t="s">
        <v>181</v>
      </c>
    </row>
    <row r="1697" spans="1:12" x14ac:dyDescent="0.25">
      <c r="A1697">
        <v>1479</v>
      </c>
      <c r="B1697" s="7">
        <f t="shared" si="261"/>
        <v>44298</v>
      </c>
      <c r="C1697" s="7">
        <v>44298</v>
      </c>
      <c r="D1697" s="7">
        <v>44302</v>
      </c>
      <c r="E1697" s="9">
        <f t="shared" si="256"/>
        <v>4</v>
      </c>
      <c r="F1697" t="s">
        <v>7</v>
      </c>
      <c r="G1697" s="6">
        <f>84+28</f>
        <v>112</v>
      </c>
      <c r="H1697" s="6">
        <f t="shared" si="257"/>
        <v>28</v>
      </c>
      <c r="I1697" s="6">
        <v>3</v>
      </c>
      <c r="J1697" s="6">
        <f t="shared" si="259"/>
        <v>115</v>
      </c>
      <c r="K1697" t="s">
        <v>7</v>
      </c>
      <c r="L1697" t="s">
        <v>181</v>
      </c>
    </row>
    <row r="1698" spans="1:12" x14ac:dyDescent="0.25">
      <c r="A1698">
        <v>1480</v>
      </c>
      <c r="B1698" s="7">
        <f t="shared" si="261"/>
        <v>44298</v>
      </c>
      <c r="C1698" s="7">
        <v>44298</v>
      </c>
      <c r="D1698" s="7">
        <v>44301</v>
      </c>
      <c r="E1698" s="9">
        <f t="shared" si="256"/>
        <v>3</v>
      </c>
      <c r="F1698" t="s">
        <v>7</v>
      </c>
      <c r="G1698" s="6">
        <v>120</v>
      </c>
      <c r="H1698" s="6">
        <f t="shared" si="257"/>
        <v>40</v>
      </c>
      <c r="I1698" s="6">
        <v>3</v>
      </c>
      <c r="J1698" s="6">
        <f t="shared" si="259"/>
        <v>123</v>
      </c>
      <c r="K1698" t="s">
        <v>7</v>
      </c>
      <c r="L1698" t="s">
        <v>181</v>
      </c>
    </row>
    <row r="1699" spans="1:12" x14ac:dyDescent="0.25">
      <c r="A1699">
        <v>1481</v>
      </c>
      <c r="B1699" s="7">
        <f t="shared" si="261"/>
        <v>44300</v>
      </c>
      <c r="C1699" s="7">
        <v>44300</v>
      </c>
      <c r="D1699" s="7">
        <v>44302</v>
      </c>
      <c r="E1699" s="9">
        <f t="shared" si="256"/>
        <v>2</v>
      </c>
      <c r="F1699" t="s">
        <v>7</v>
      </c>
      <c r="G1699" s="6">
        <v>60</v>
      </c>
      <c r="H1699" s="6">
        <f t="shared" si="257"/>
        <v>30</v>
      </c>
      <c r="I1699" s="6">
        <v>3</v>
      </c>
      <c r="J1699" s="6">
        <f t="shared" si="259"/>
        <v>63</v>
      </c>
      <c r="K1699" t="s">
        <v>7</v>
      </c>
      <c r="L1699" t="s">
        <v>181</v>
      </c>
    </row>
    <row r="1700" spans="1:12" x14ac:dyDescent="0.25">
      <c r="A1700">
        <v>1482</v>
      </c>
      <c r="B1700" s="7">
        <f t="shared" si="261"/>
        <v>44301</v>
      </c>
      <c r="C1700" s="7">
        <v>44301</v>
      </c>
      <c r="D1700" s="7">
        <v>44303</v>
      </c>
      <c r="E1700" s="9">
        <f t="shared" si="256"/>
        <v>2</v>
      </c>
      <c r="F1700" t="s">
        <v>7</v>
      </c>
      <c r="G1700" s="6">
        <v>60</v>
      </c>
      <c r="H1700" s="6">
        <f t="shared" si="257"/>
        <v>30</v>
      </c>
      <c r="I1700" s="6">
        <v>3</v>
      </c>
      <c r="J1700" s="6">
        <f t="shared" si="259"/>
        <v>63</v>
      </c>
      <c r="K1700" t="s">
        <v>7</v>
      </c>
      <c r="L1700" t="s">
        <v>181</v>
      </c>
    </row>
    <row r="1701" spans="1:12" x14ac:dyDescent="0.25">
      <c r="A1701">
        <v>1483</v>
      </c>
      <c r="B1701" s="7">
        <f t="shared" si="261"/>
        <v>44302</v>
      </c>
      <c r="C1701" s="7">
        <v>44302</v>
      </c>
      <c r="D1701" s="7">
        <v>44306</v>
      </c>
      <c r="E1701" s="9">
        <f t="shared" si="256"/>
        <v>4</v>
      </c>
      <c r="F1701" t="s">
        <v>7</v>
      </c>
      <c r="G1701" s="6">
        <v>120</v>
      </c>
      <c r="H1701" s="6">
        <f t="shared" si="257"/>
        <v>30</v>
      </c>
      <c r="I1701" s="6">
        <v>3</v>
      </c>
      <c r="J1701" s="6">
        <f t="shared" si="259"/>
        <v>123</v>
      </c>
      <c r="K1701" t="s">
        <v>7</v>
      </c>
      <c r="L1701" t="s">
        <v>181</v>
      </c>
    </row>
    <row r="1702" spans="1:12" x14ac:dyDescent="0.25">
      <c r="A1702">
        <v>1484</v>
      </c>
      <c r="B1702" s="7">
        <f t="shared" si="261"/>
        <v>44303</v>
      </c>
      <c r="C1702" s="7">
        <v>44303</v>
      </c>
      <c r="D1702" s="7">
        <v>44316</v>
      </c>
      <c r="E1702" s="9">
        <f t="shared" si="256"/>
        <v>13</v>
      </c>
      <c r="F1702" t="s">
        <v>7</v>
      </c>
      <c r="G1702" s="6">
        <v>247</v>
      </c>
      <c r="H1702" s="6">
        <f t="shared" si="257"/>
        <v>19</v>
      </c>
      <c r="J1702" s="6">
        <f t="shared" si="259"/>
        <v>247</v>
      </c>
      <c r="K1702" t="s">
        <v>7</v>
      </c>
      <c r="L1702" t="s">
        <v>181</v>
      </c>
    </row>
    <row r="1703" spans="1:12" x14ac:dyDescent="0.25">
      <c r="A1703">
        <v>1485</v>
      </c>
      <c r="B1703" s="7">
        <f t="shared" si="261"/>
        <v>44305</v>
      </c>
      <c r="C1703" s="7">
        <v>44305</v>
      </c>
      <c r="D1703" s="7">
        <v>44335</v>
      </c>
      <c r="E1703" s="9">
        <f t="shared" si="256"/>
        <v>30</v>
      </c>
      <c r="F1703" t="s">
        <v>7</v>
      </c>
      <c r="G1703" s="6">
        <v>450</v>
      </c>
      <c r="H1703" s="6">
        <f t="shared" si="257"/>
        <v>15</v>
      </c>
      <c r="J1703" s="6">
        <f t="shared" si="259"/>
        <v>450</v>
      </c>
      <c r="K1703" t="s">
        <v>7</v>
      </c>
      <c r="L1703" t="s">
        <v>181</v>
      </c>
    </row>
    <row r="1704" spans="1:12" x14ac:dyDescent="0.25">
      <c r="A1704">
        <v>1486</v>
      </c>
      <c r="B1704" s="7">
        <f t="shared" si="261"/>
        <v>44303</v>
      </c>
      <c r="C1704" s="7">
        <v>44303</v>
      </c>
      <c r="D1704" s="7">
        <v>44306</v>
      </c>
      <c r="E1704" s="9">
        <f t="shared" si="256"/>
        <v>3</v>
      </c>
      <c r="F1704" t="s">
        <v>7</v>
      </c>
      <c r="G1704" s="6">
        <v>90</v>
      </c>
      <c r="H1704" s="6">
        <f t="shared" si="257"/>
        <v>30</v>
      </c>
      <c r="I1704" s="6">
        <v>3</v>
      </c>
      <c r="J1704" s="6">
        <f t="shared" si="259"/>
        <v>93</v>
      </c>
      <c r="K1704" t="s">
        <v>7</v>
      </c>
      <c r="L1704" t="s">
        <v>181</v>
      </c>
    </row>
    <row r="1705" spans="1:12" x14ac:dyDescent="0.25">
      <c r="A1705">
        <v>1489</v>
      </c>
      <c r="B1705" s="7">
        <f t="shared" si="261"/>
        <v>44298</v>
      </c>
      <c r="C1705" s="7">
        <v>44298</v>
      </c>
      <c r="D1705" s="7">
        <v>44328</v>
      </c>
      <c r="E1705" s="9">
        <f t="shared" si="256"/>
        <v>30</v>
      </c>
      <c r="F1705" t="s">
        <v>7</v>
      </c>
      <c r="G1705" s="6">
        <v>450</v>
      </c>
      <c r="H1705" s="6">
        <f t="shared" si="257"/>
        <v>15</v>
      </c>
      <c r="J1705" s="6">
        <f t="shared" si="259"/>
        <v>450</v>
      </c>
      <c r="K1705" t="s">
        <v>7</v>
      </c>
      <c r="L1705" t="s">
        <v>181</v>
      </c>
    </row>
    <row r="1706" spans="1:12" x14ac:dyDescent="0.25">
      <c r="A1706">
        <v>1490</v>
      </c>
      <c r="B1706" s="7">
        <f t="shared" si="261"/>
        <v>44306</v>
      </c>
      <c r="C1706" s="7">
        <v>44306</v>
      </c>
      <c r="D1706" s="7">
        <v>44308</v>
      </c>
      <c r="E1706" s="9">
        <f t="shared" si="256"/>
        <v>2</v>
      </c>
      <c r="F1706" t="s">
        <v>7</v>
      </c>
      <c r="G1706" s="6">
        <v>87.5</v>
      </c>
      <c r="H1706" s="6">
        <f t="shared" si="257"/>
        <v>43.75</v>
      </c>
      <c r="I1706" s="6">
        <v>3</v>
      </c>
      <c r="J1706" s="6">
        <f t="shared" si="259"/>
        <v>90.5</v>
      </c>
      <c r="K1706" t="s">
        <v>7</v>
      </c>
      <c r="L1706" t="s">
        <v>181</v>
      </c>
    </row>
    <row r="1707" spans="1:12" x14ac:dyDescent="0.25">
      <c r="A1707">
        <v>1491</v>
      </c>
      <c r="B1707" s="7">
        <f t="shared" si="261"/>
        <v>44306</v>
      </c>
      <c r="C1707" s="7">
        <v>44306</v>
      </c>
      <c r="D1707" s="7">
        <v>44306</v>
      </c>
      <c r="E1707" s="9">
        <f t="shared" si="256"/>
        <v>0</v>
      </c>
      <c r="F1707" t="s">
        <v>7</v>
      </c>
      <c r="G1707" s="6">
        <v>40</v>
      </c>
      <c r="H1707" s="6" t="e">
        <f t="shared" si="257"/>
        <v>#DIV/0!</v>
      </c>
      <c r="I1707" s="6">
        <v>3</v>
      </c>
      <c r="J1707" s="6">
        <f t="shared" si="259"/>
        <v>43</v>
      </c>
      <c r="K1707" t="s">
        <v>7</v>
      </c>
      <c r="L1707" t="s">
        <v>181</v>
      </c>
    </row>
    <row r="1708" spans="1:12" x14ac:dyDescent="0.25">
      <c r="A1708">
        <v>1492</v>
      </c>
      <c r="B1708" s="7">
        <f t="shared" si="261"/>
        <v>44307</v>
      </c>
      <c r="C1708" s="7">
        <v>44307</v>
      </c>
      <c r="D1708" s="7">
        <v>44308</v>
      </c>
      <c r="E1708" s="9">
        <f t="shared" si="256"/>
        <v>1</v>
      </c>
      <c r="F1708" t="s">
        <v>7</v>
      </c>
      <c r="G1708" s="6">
        <v>30</v>
      </c>
      <c r="H1708" s="6">
        <f t="shared" si="257"/>
        <v>30</v>
      </c>
      <c r="I1708" s="6">
        <v>3</v>
      </c>
      <c r="J1708" s="6">
        <f t="shared" si="259"/>
        <v>33</v>
      </c>
      <c r="K1708" t="s">
        <v>7</v>
      </c>
      <c r="L1708" t="s">
        <v>181</v>
      </c>
    </row>
    <row r="1709" spans="1:12" x14ac:dyDescent="0.25">
      <c r="A1709">
        <v>1493</v>
      </c>
      <c r="B1709" s="7">
        <f t="shared" si="261"/>
        <v>44309</v>
      </c>
      <c r="C1709" s="7">
        <v>44309</v>
      </c>
      <c r="D1709" s="7">
        <v>44309</v>
      </c>
      <c r="E1709" s="9">
        <f t="shared" si="256"/>
        <v>0</v>
      </c>
      <c r="F1709" t="s">
        <v>7</v>
      </c>
      <c r="G1709" s="6">
        <v>40</v>
      </c>
      <c r="H1709" s="6" t="e">
        <f t="shared" si="257"/>
        <v>#DIV/0!</v>
      </c>
      <c r="I1709" s="6">
        <v>13</v>
      </c>
      <c r="J1709" s="6">
        <f t="shared" si="259"/>
        <v>53</v>
      </c>
      <c r="K1709" t="s">
        <v>7</v>
      </c>
      <c r="L1709" t="s">
        <v>181</v>
      </c>
    </row>
    <row r="1710" spans="1:12" x14ac:dyDescent="0.25">
      <c r="A1710">
        <v>1494</v>
      </c>
      <c r="B1710" s="7">
        <f t="shared" si="261"/>
        <v>44309</v>
      </c>
      <c r="C1710" s="7">
        <v>44309</v>
      </c>
      <c r="D1710" s="7">
        <v>44314</v>
      </c>
      <c r="E1710" s="9">
        <f t="shared" si="256"/>
        <v>5</v>
      </c>
      <c r="F1710" t="s">
        <v>7</v>
      </c>
      <c r="G1710" s="6">
        <v>140</v>
      </c>
      <c r="H1710" s="6">
        <f t="shared" si="257"/>
        <v>28</v>
      </c>
      <c r="I1710" s="6">
        <v>3</v>
      </c>
      <c r="J1710" s="6">
        <f t="shared" si="259"/>
        <v>143</v>
      </c>
      <c r="K1710" t="s">
        <v>7</v>
      </c>
      <c r="L1710" t="s">
        <v>181</v>
      </c>
    </row>
    <row r="1711" spans="1:12" x14ac:dyDescent="0.25">
      <c r="A1711">
        <v>1495</v>
      </c>
      <c r="B1711" s="7">
        <f t="shared" si="261"/>
        <v>44312</v>
      </c>
      <c r="C1711" s="7">
        <v>44312</v>
      </c>
      <c r="D1711" s="7">
        <v>44317</v>
      </c>
      <c r="E1711" s="9">
        <f t="shared" si="256"/>
        <v>5</v>
      </c>
      <c r="F1711" t="s">
        <v>7</v>
      </c>
      <c r="G1711" s="6">
        <v>140</v>
      </c>
      <c r="H1711" s="6">
        <f t="shared" si="257"/>
        <v>28</v>
      </c>
      <c r="J1711" s="6">
        <f t="shared" si="259"/>
        <v>140</v>
      </c>
      <c r="K1711" t="s">
        <v>8</v>
      </c>
      <c r="L1711" t="s">
        <v>181</v>
      </c>
    </row>
    <row r="1712" spans="1:12" x14ac:dyDescent="0.25">
      <c r="A1712">
        <v>1496</v>
      </c>
      <c r="B1712" s="7">
        <f t="shared" si="261"/>
        <v>44312</v>
      </c>
      <c r="C1712" s="7">
        <v>44312</v>
      </c>
      <c r="D1712" s="7">
        <v>44316</v>
      </c>
      <c r="E1712" s="9">
        <f t="shared" si="256"/>
        <v>4</v>
      </c>
      <c r="F1712" t="s">
        <v>7</v>
      </c>
      <c r="G1712" s="6">
        <v>100</v>
      </c>
      <c r="H1712" s="6">
        <f t="shared" si="257"/>
        <v>25</v>
      </c>
      <c r="I1712" s="6">
        <v>3</v>
      </c>
      <c r="J1712" s="6">
        <f t="shared" si="259"/>
        <v>103</v>
      </c>
      <c r="K1712" t="s">
        <v>7</v>
      </c>
      <c r="L1712" t="s">
        <v>181</v>
      </c>
    </row>
    <row r="1713" spans="1:12" x14ac:dyDescent="0.25">
      <c r="A1713">
        <v>1499</v>
      </c>
      <c r="B1713" s="7">
        <f t="shared" si="261"/>
        <v>44316</v>
      </c>
      <c r="C1713" s="7">
        <v>44316</v>
      </c>
      <c r="D1713" s="7">
        <v>44316</v>
      </c>
      <c r="E1713" s="9">
        <f t="shared" si="256"/>
        <v>0</v>
      </c>
      <c r="F1713" t="s">
        <v>7</v>
      </c>
      <c r="G1713" s="6">
        <v>80</v>
      </c>
      <c r="H1713" s="6" t="e">
        <f t="shared" si="257"/>
        <v>#DIV/0!</v>
      </c>
      <c r="I1713" s="6">
        <v>13</v>
      </c>
      <c r="J1713" s="6">
        <f t="shared" si="259"/>
        <v>93</v>
      </c>
      <c r="K1713" t="s">
        <v>7</v>
      </c>
      <c r="L1713" t="s">
        <v>181</v>
      </c>
    </row>
    <row r="1714" spans="1:12" x14ac:dyDescent="0.25">
      <c r="A1714">
        <v>1500</v>
      </c>
      <c r="B1714" s="7">
        <f t="shared" si="261"/>
        <v>44314</v>
      </c>
      <c r="C1714" s="7">
        <v>44314</v>
      </c>
      <c r="D1714" s="7">
        <v>44319</v>
      </c>
      <c r="E1714" s="9">
        <f t="shared" si="256"/>
        <v>5</v>
      </c>
      <c r="F1714" t="s">
        <v>7</v>
      </c>
      <c r="G1714" s="6">
        <v>225</v>
      </c>
      <c r="H1714" s="6">
        <f t="shared" si="257"/>
        <v>45</v>
      </c>
      <c r="I1714" s="6">
        <v>3</v>
      </c>
      <c r="J1714" s="6">
        <f t="shared" si="259"/>
        <v>228</v>
      </c>
      <c r="K1714" t="s">
        <v>7</v>
      </c>
      <c r="L1714" t="s">
        <v>181</v>
      </c>
    </row>
    <row r="1715" spans="1:12" x14ac:dyDescent="0.25">
      <c r="A1715">
        <v>1501</v>
      </c>
      <c r="B1715" s="7">
        <f t="shared" si="261"/>
        <v>44315</v>
      </c>
      <c r="C1715" s="7">
        <v>44315</v>
      </c>
      <c r="D1715" s="7">
        <v>44316</v>
      </c>
      <c r="E1715" s="9">
        <f t="shared" si="256"/>
        <v>1</v>
      </c>
      <c r="F1715" t="s">
        <v>7</v>
      </c>
      <c r="G1715" s="6">
        <v>73</v>
      </c>
      <c r="H1715" s="6">
        <f t="shared" si="257"/>
        <v>73</v>
      </c>
      <c r="J1715" s="6">
        <f t="shared" si="259"/>
        <v>73</v>
      </c>
      <c r="K1715" t="s">
        <v>7</v>
      </c>
      <c r="L1715" t="s">
        <v>181</v>
      </c>
    </row>
    <row r="1716" spans="1:12" x14ac:dyDescent="0.25">
      <c r="A1716" t="s">
        <v>150</v>
      </c>
      <c r="B1716" s="7">
        <f t="shared" si="261"/>
        <v>44255</v>
      </c>
      <c r="C1716" s="7">
        <v>44255</v>
      </c>
      <c r="D1716" s="7">
        <v>44286</v>
      </c>
      <c r="E1716" s="9">
        <f t="shared" si="256"/>
        <v>31</v>
      </c>
      <c r="F1716" t="s">
        <v>7</v>
      </c>
      <c r="G1716" s="6">
        <f>714.29*1.085</f>
        <v>775.00464999999997</v>
      </c>
      <c r="H1716" s="6">
        <f t="shared" si="257"/>
        <v>25.000149999999998</v>
      </c>
      <c r="J1716" s="6">
        <f t="shared" si="259"/>
        <v>775.00464999999997</v>
      </c>
      <c r="K1716" t="s">
        <v>7</v>
      </c>
      <c r="L1716" t="s">
        <v>181</v>
      </c>
    </row>
    <row r="1717" spans="1:12" x14ac:dyDescent="0.25">
      <c r="A1717" t="s">
        <v>150</v>
      </c>
      <c r="B1717" s="7">
        <f t="shared" si="261"/>
        <v>44255</v>
      </c>
      <c r="C1717" s="7">
        <v>44255</v>
      </c>
      <c r="D1717" s="7">
        <v>44286</v>
      </c>
      <c r="E1717" s="9">
        <f t="shared" si="256"/>
        <v>31</v>
      </c>
      <c r="F1717" t="s">
        <v>7</v>
      </c>
      <c r="G1717" s="6">
        <v>775</v>
      </c>
      <c r="H1717" s="6">
        <f t="shared" si="257"/>
        <v>25</v>
      </c>
      <c r="J1717" s="6">
        <f t="shared" si="259"/>
        <v>775</v>
      </c>
      <c r="K1717" t="s">
        <v>7</v>
      </c>
      <c r="L1717" t="s">
        <v>181</v>
      </c>
    </row>
    <row r="1718" spans="1:12" x14ac:dyDescent="0.25">
      <c r="A1718" t="s">
        <v>151</v>
      </c>
      <c r="B1718" s="7">
        <f t="shared" si="261"/>
        <v>44270</v>
      </c>
      <c r="C1718" s="7">
        <v>44270</v>
      </c>
      <c r="D1718" s="7">
        <v>44275</v>
      </c>
      <c r="E1718" s="9">
        <f t="shared" si="256"/>
        <v>5</v>
      </c>
      <c r="F1718" t="s">
        <v>7</v>
      </c>
      <c r="G1718" s="8">
        <v>75</v>
      </c>
      <c r="H1718" s="6">
        <f t="shared" si="257"/>
        <v>15</v>
      </c>
      <c r="I1718" s="8"/>
      <c r="J1718" s="8">
        <f t="shared" si="259"/>
        <v>75</v>
      </c>
      <c r="K1718" t="s">
        <v>7</v>
      </c>
      <c r="L1718" t="s">
        <v>181</v>
      </c>
    </row>
    <row r="1719" spans="1:12" x14ac:dyDescent="0.25">
      <c r="A1719">
        <v>1408</v>
      </c>
      <c r="B1719" s="7">
        <f t="shared" si="261"/>
        <v>44278</v>
      </c>
      <c r="C1719" s="7">
        <v>44278</v>
      </c>
      <c r="D1719" s="7">
        <v>44338</v>
      </c>
      <c r="E1719" s="9">
        <f t="shared" si="256"/>
        <v>60</v>
      </c>
      <c r="F1719" t="s">
        <v>7</v>
      </c>
      <c r="G1719" s="6">
        <v>900</v>
      </c>
      <c r="H1719" s="6">
        <f t="shared" si="257"/>
        <v>15</v>
      </c>
      <c r="J1719" s="6">
        <f t="shared" si="259"/>
        <v>900</v>
      </c>
      <c r="K1719" t="s">
        <v>7</v>
      </c>
      <c r="L1719" t="s">
        <v>22</v>
      </c>
    </row>
    <row r="1720" spans="1:12" x14ac:dyDescent="0.25">
      <c r="A1720">
        <v>1414</v>
      </c>
      <c r="B1720" s="7">
        <v>44253</v>
      </c>
      <c r="C1720" s="7">
        <v>44257</v>
      </c>
      <c r="D1720" s="7">
        <v>44264</v>
      </c>
      <c r="E1720" s="9">
        <f t="shared" si="256"/>
        <v>7</v>
      </c>
      <c r="F1720" t="s">
        <v>7</v>
      </c>
      <c r="G1720" s="6">
        <v>175</v>
      </c>
      <c r="H1720" s="6">
        <f t="shared" si="257"/>
        <v>25</v>
      </c>
      <c r="I1720" s="6">
        <v>13</v>
      </c>
      <c r="J1720" s="6">
        <f t="shared" si="259"/>
        <v>188</v>
      </c>
      <c r="K1720" t="s">
        <v>7</v>
      </c>
      <c r="L1720" t="s">
        <v>181</v>
      </c>
    </row>
    <row r="1721" spans="1:12" x14ac:dyDescent="0.25">
      <c r="A1721">
        <v>1415</v>
      </c>
      <c r="B1721" s="7">
        <f>C1721</f>
        <v>44257</v>
      </c>
      <c r="C1721" s="7">
        <v>44257</v>
      </c>
      <c r="D1721" s="7">
        <v>44287</v>
      </c>
      <c r="E1721" s="9">
        <f t="shared" si="256"/>
        <v>30</v>
      </c>
      <c r="F1721" t="s">
        <v>7</v>
      </c>
      <c r="G1721" s="6">
        <v>450</v>
      </c>
      <c r="H1721" s="6">
        <f t="shared" si="257"/>
        <v>15</v>
      </c>
      <c r="J1721" s="6">
        <f t="shared" si="259"/>
        <v>450</v>
      </c>
      <c r="K1721" t="s">
        <v>7</v>
      </c>
      <c r="L1721" t="s">
        <v>181</v>
      </c>
    </row>
    <row r="1722" spans="1:12" x14ac:dyDescent="0.25">
      <c r="A1722">
        <v>1417</v>
      </c>
      <c r="B1722" s="7">
        <v>44253</v>
      </c>
      <c r="C1722" s="7">
        <v>44257</v>
      </c>
      <c r="D1722" s="7">
        <v>44287</v>
      </c>
      <c r="E1722" s="9">
        <f t="shared" si="256"/>
        <v>30</v>
      </c>
      <c r="F1722" t="s">
        <v>7</v>
      </c>
      <c r="G1722" s="6">
        <v>450</v>
      </c>
      <c r="H1722" s="6">
        <f t="shared" si="257"/>
        <v>15</v>
      </c>
      <c r="I1722" s="6">
        <v>3</v>
      </c>
      <c r="J1722" s="6">
        <f t="shared" si="259"/>
        <v>453</v>
      </c>
      <c r="K1722" t="s">
        <v>7</v>
      </c>
      <c r="L1722" t="s">
        <v>181</v>
      </c>
    </row>
    <row r="1723" spans="1:12" x14ac:dyDescent="0.25">
      <c r="A1723">
        <v>1418</v>
      </c>
      <c r="B1723" s="7">
        <f t="shared" ref="B1723:B1727" si="262">C1723</f>
        <v>44254</v>
      </c>
      <c r="C1723" s="7">
        <v>44254</v>
      </c>
      <c r="D1723" s="7">
        <v>44260</v>
      </c>
      <c r="E1723" s="9">
        <f t="shared" si="256"/>
        <v>6</v>
      </c>
      <c r="F1723" t="s">
        <v>7</v>
      </c>
      <c r="G1723" s="6">
        <v>150</v>
      </c>
      <c r="H1723" s="6">
        <f t="shared" si="257"/>
        <v>25</v>
      </c>
      <c r="J1723" s="6">
        <f t="shared" si="259"/>
        <v>150</v>
      </c>
      <c r="K1723" t="s">
        <v>7</v>
      </c>
      <c r="L1723" t="s">
        <v>181</v>
      </c>
    </row>
    <row r="1724" spans="1:12" x14ac:dyDescent="0.25">
      <c r="A1724">
        <v>1419</v>
      </c>
      <c r="B1724" s="7">
        <f t="shared" si="262"/>
        <v>44256</v>
      </c>
      <c r="C1724" s="7">
        <v>44256</v>
      </c>
      <c r="D1724" s="7">
        <v>44277</v>
      </c>
      <c r="E1724" s="9">
        <f t="shared" si="256"/>
        <v>21</v>
      </c>
      <c r="F1724" t="s">
        <v>7</v>
      </c>
      <c r="G1724" s="6">
        <v>490</v>
      </c>
      <c r="H1724" s="6">
        <f t="shared" si="257"/>
        <v>23.333333333333332</v>
      </c>
      <c r="J1724" s="6">
        <f t="shared" si="259"/>
        <v>490</v>
      </c>
      <c r="K1724" t="s">
        <v>7</v>
      </c>
      <c r="L1724" t="s">
        <v>181</v>
      </c>
    </row>
    <row r="1725" spans="1:12" x14ac:dyDescent="0.25">
      <c r="A1725">
        <v>1420</v>
      </c>
      <c r="B1725" s="7">
        <f t="shared" si="262"/>
        <v>44255</v>
      </c>
      <c r="C1725" s="7">
        <v>44255</v>
      </c>
      <c r="D1725" s="7">
        <v>44285</v>
      </c>
      <c r="E1725" s="9">
        <f t="shared" si="256"/>
        <v>30</v>
      </c>
      <c r="F1725" t="s">
        <v>7</v>
      </c>
      <c r="G1725" s="6">
        <v>750</v>
      </c>
      <c r="H1725" s="6">
        <f t="shared" si="257"/>
        <v>25</v>
      </c>
      <c r="J1725" s="6">
        <f t="shared" si="259"/>
        <v>750</v>
      </c>
      <c r="K1725" t="s">
        <v>7</v>
      </c>
      <c r="L1725" t="s">
        <v>181</v>
      </c>
    </row>
    <row r="1726" spans="1:12" x14ac:dyDescent="0.25">
      <c r="A1726">
        <v>1421</v>
      </c>
      <c r="B1726" s="7">
        <f t="shared" si="262"/>
        <v>44256</v>
      </c>
      <c r="C1726" s="7">
        <v>44256</v>
      </c>
      <c r="D1726" s="7">
        <v>44258</v>
      </c>
      <c r="E1726" s="9">
        <f t="shared" si="256"/>
        <v>2</v>
      </c>
      <c r="F1726" t="s">
        <v>7</v>
      </c>
      <c r="G1726" s="6">
        <v>90</v>
      </c>
      <c r="H1726" s="6">
        <f t="shared" si="257"/>
        <v>45</v>
      </c>
      <c r="I1726" s="6">
        <v>3</v>
      </c>
      <c r="J1726" s="6">
        <f t="shared" si="259"/>
        <v>93</v>
      </c>
      <c r="K1726" t="s">
        <v>7</v>
      </c>
      <c r="L1726" t="s">
        <v>181</v>
      </c>
    </row>
    <row r="1727" spans="1:12" x14ac:dyDescent="0.25">
      <c r="A1727">
        <v>1422</v>
      </c>
      <c r="B1727" s="7">
        <f t="shared" si="262"/>
        <v>44261</v>
      </c>
      <c r="C1727" s="7">
        <v>44261</v>
      </c>
      <c r="D1727" s="7">
        <v>44291</v>
      </c>
      <c r="E1727" s="9">
        <f t="shared" si="256"/>
        <v>30</v>
      </c>
      <c r="F1727" t="s">
        <v>7</v>
      </c>
      <c r="G1727" s="6">
        <v>510</v>
      </c>
      <c r="H1727" s="6">
        <f t="shared" si="257"/>
        <v>17</v>
      </c>
      <c r="J1727" s="6">
        <f t="shared" si="259"/>
        <v>510</v>
      </c>
      <c r="K1727" t="s">
        <v>7</v>
      </c>
      <c r="L1727" t="s">
        <v>181</v>
      </c>
    </row>
    <row r="1728" spans="1:12" x14ac:dyDescent="0.25">
      <c r="A1728">
        <v>1423</v>
      </c>
      <c r="B1728" s="7">
        <v>44257</v>
      </c>
      <c r="C1728" s="7">
        <v>44263</v>
      </c>
      <c r="D1728" s="7">
        <v>44294</v>
      </c>
      <c r="E1728" s="9">
        <f t="shared" si="256"/>
        <v>31</v>
      </c>
      <c r="F1728" t="s">
        <v>7</v>
      </c>
      <c r="G1728" s="6">
        <v>465</v>
      </c>
      <c r="H1728" s="6">
        <f t="shared" si="257"/>
        <v>15</v>
      </c>
      <c r="J1728" s="6">
        <f t="shared" si="259"/>
        <v>465</v>
      </c>
      <c r="K1728" t="s">
        <v>7</v>
      </c>
      <c r="L1728" t="s">
        <v>181</v>
      </c>
    </row>
    <row r="1729" spans="1:12" x14ac:dyDescent="0.25">
      <c r="A1729">
        <v>1424</v>
      </c>
      <c r="B1729" s="7">
        <f t="shared" ref="B1729:B1739" si="263">C1729</f>
        <v>44257</v>
      </c>
      <c r="C1729" s="7">
        <v>44257</v>
      </c>
      <c r="D1729" s="7">
        <v>44278</v>
      </c>
      <c r="E1729" s="9">
        <f t="shared" si="256"/>
        <v>21</v>
      </c>
      <c r="F1729" t="s">
        <v>7</v>
      </c>
      <c r="G1729" s="6">
        <v>315</v>
      </c>
      <c r="H1729" s="6">
        <f t="shared" si="257"/>
        <v>15</v>
      </c>
      <c r="J1729" s="6">
        <f t="shared" si="259"/>
        <v>315</v>
      </c>
      <c r="K1729" t="s">
        <v>7</v>
      </c>
      <c r="L1729" t="s">
        <v>181</v>
      </c>
    </row>
    <row r="1730" spans="1:12" x14ac:dyDescent="0.25">
      <c r="A1730">
        <v>1425</v>
      </c>
      <c r="B1730" s="7">
        <f t="shared" si="263"/>
        <v>44258</v>
      </c>
      <c r="C1730" s="7">
        <v>44258</v>
      </c>
      <c r="D1730" s="7">
        <v>44260</v>
      </c>
      <c r="E1730" s="9">
        <f t="shared" si="256"/>
        <v>2</v>
      </c>
      <c r="F1730" t="s">
        <v>7</v>
      </c>
      <c r="G1730" s="6">
        <v>80</v>
      </c>
      <c r="H1730" s="6">
        <f t="shared" si="257"/>
        <v>40</v>
      </c>
      <c r="I1730" s="6">
        <v>3</v>
      </c>
      <c r="J1730" s="6">
        <f t="shared" si="259"/>
        <v>83</v>
      </c>
      <c r="K1730" t="s">
        <v>7</v>
      </c>
      <c r="L1730" t="s">
        <v>181</v>
      </c>
    </row>
    <row r="1731" spans="1:12" x14ac:dyDescent="0.25">
      <c r="A1731">
        <v>1426</v>
      </c>
      <c r="B1731" s="7">
        <f t="shared" si="263"/>
        <v>44264</v>
      </c>
      <c r="C1731" s="7">
        <v>44264</v>
      </c>
      <c r="D1731" s="7">
        <v>44278</v>
      </c>
      <c r="E1731" s="9">
        <f t="shared" ref="E1731:E1794" si="264">D1731-C1731</f>
        <v>14</v>
      </c>
      <c r="F1731" t="s">
        <v>7</v>
      </c>
      <c r="G1731" s="6">
        <v>402</v>
      </c>
      <c r="H1731" s="6">
        <f t="shared" ref="H1731:H1794" si="265">G1731/E1731</f>
        <v>28.714285714285715</v>
      </c>
      <c r="J1731" s="6">
        <f t="shared" si="259"/>
        <v>402</v>
      </c>
      <c r="K1731" t="s">
        <v>7</v>
      </c>
      <c r="L1731" t="s">
        <v>181</v>
      </c>
    </row>
    <row r="1732" spans="1:12" x14ac:dyDescent="0.25">
      <c r="A1732" t="s">
        <v>152</v>
      </c>
      <c r="B1732" s="7">
        <f t="shared" si="263"/>
        <v>44259</v>
      </c>
      <c r="C1732" s="7">
        <v>44259</v>
      </c>
      <c r="D1732" s="7">
        <v>44264</v>
      </c>
      <c r="E1732" s="9">
        <f t="shared" si="264"/>
        <v>5</v>
      </c>
      <c r="F1732" t="s">
        <v>7</v>
      </c>
      <c r="G1732" s="6">
        <v>150</v>
      </c>
      <c r="H1732" s="6">
        <f t="shared" si="265"/>
        <v>30</v>
      </c>
      <c r="J1732" s="6">
        <f t="shared" si="259"/>
        <v>150</v>
      </c>
      <c r="K1732" t="s">
        <v>8</v>
      </c>
      <c r="L1732" t="s">
        <v>181</v>
      </c>
    </row>
    <row r="1733" spans="1:12" x14ac:dyDescent="0.25">
      <c r="A1733">
        <v>1428</v>
      </c>
      <c r="B1733" s="7">
        <f t="shared" si="263"/>
        <v>44259</v>
      </c>
      <c r="C1733" s="7">
        <v>44259</v>
      </c>
      <c r="D1733" s="7">
        <v>44273</v>
      </c>
      <c r="E1733" s="9">
        <f t="shared" si="264"/>
        <v>14</v>
      </c>
      <c r="F1733" t="s">
        <v>7</v>
      </c>
      <c r="G1733" s="6">
        <f>196+175</f>
        <v>371</v>
      </c>
      <c r="H1733" s="6">
        <f t="shared" si="265"/>
        <v>26.5</v>
      </c>
      <c r="I1733" s="6">
        <v>13</v>
      </c>
      <c r="J1733" s="6">
        <f t="shared" si="259"/>
        <v>384</v>
      </c>
      <c r="K1733" t="s">
        <v>7</v>
      </c>
      <c r="L1733" t="s">
        <v>181</v>
      </c>
    </row>
    <row r="1734" spans="1:12" x14ac:dyDescent="0.25">
      <c r="A1734">
        <v>1428</v>
      </c>
      <c r="B1734" s="7">
        <f t="shared" si="263"/>
        <v>44273</v>
      </c>
      <c r="C1734" s="7">
        <v>44273</v>
      </c>
      <c r="D1734" s="7">
        <v>44284</v>
      </c>
      <c r="E1734" s="9">
        <f t="shared" si="264"/>
        <v>11</v>
      </c>
      <c r="F1734" t="s">
        <v>7</v>
      </c>
      <c r="G1734" s="6">
        <v>250</v>
      </c>
      <c r="H1734" s="6">
        <f t="shared" si="265"/>
        <v>22.727272727272727</v>
      </c>
      <c r="J1734" s="6">
        <f t="shared" si="259"/>
        <v>250</v>
      </c>
      <c r="K1734" t="s">
        <v>7</v>
      </c>
      <c r="L1734" t="s">
        <v>181</v>
      </c>
    </row>
    <row r="1735" spans="1:12" x14ac:dyDescent="0.25">
      <c r="A1735">
        <v>1429</v>
      </c>
      <c r="B1735" s="7">
        <f t="shared" si="263"/>
        <v>44268</v>
      </c>
      <c r="C1735" s="7">
        <v>44268</v>
      </c>
      <c r="D1735" s="7">
        <v>44298</v>
      </c>
      <c r="E1735" s="9">
        <f t="shared" si="264"/>
        <v>30</v>
      </c>
      <c r="F1735" t="s">
        <v>7</v>
      </c>
      <c r="G1735" s="6">
        <v>450</v>
      </c>
      <c r="H1735" s="6">
        <f t="shared" si="265"/>
        <v>15</v>
      </c>
      <c r="J1735" s="6">
        <f t="shared" si="259"/>
        <v>450</v>
      </c>
      <c r="K1735" t="s">
        <v>7</v>
      </c>
      <c r="L1735" t="s">
        <v>181</v>
      </c>
    </row>
    <row r="1736" spans="1:12" x14ac:dyDescent="0.25">
      <c r="A1736">
        <v>1430</v>
      </c>
      <c r="B1736" s="7">
        <f t="shared" si="263"/>
        <v>44255</v>
      </c>
      <c r="C1736" s="7">
        <v>44255</v>
      </c>
      <c r="D1736" s="7">
        <v>44286</v>
      </c>
      <c r="E1736" s="9">
        <f t="shared" si="264"/>
        <v>31</v>
      </c>
      <c r="F1736" t="s">
        <v>7</v>
      </c>
      <c r="G1736" s="6">
        <v>465</v>
      </c>
      <c r="H1736" s="6">
        <f t="shared" si="265"/>
        <v>15</v>
      </c>
      <c r="J1736" s="6">
        <f t="shared" si="259"/>
        <v>465</v>
      </c>
      <c r="K1736" t="s">
        <v>7</v>
      </c>
      <c r="L1736" t="s">
        <v>181</v>
      </c>
    </row>
    <row r="1737" spans="1:12" x14ac:dyDescent="0.25">
      <c r="A1737">
        <v>1431</v>
      </c>
      <c r="B1737" s="7">
        <f t="shared" si="263"/>
        <v>44256</v>
      </c>
      <c r="C1737" s="7">
        <v>44256</v>
      </c>
      <c r="D1737" s="7">
        <v>44275</v>
      </c>
      <c r="E1737" s="9">
        <f t="shared" si="264"/>
        <v>19</v>
      </c>
      <c r="F1737" t="s">
        <v>7</v>
      </c>
      <c r="G1737" s="6">
        <v>400</v>
      </c>
      <c r="H1737" s="6">
        <f t="shared" si="265"/>
        <v>21.05263157894737</v>
      </c>
      <c r="J1737" s="6">
        <f t="shared" ref="J1737:J1800" si="266">+G1737+I1737</f>
        <v>400</v>
      </c>
      <c r="K1737" t="s">
        <v>7</v>
      </c>
      <c r="L1737" t="s">
        <v>181</v>
      </c>
    </row>
    <row r="1738" spans="1:12" x14ac:dyDescent="0.25">
      <c r="A1738">
        <v>1432</v>
      </c>
      <c r="B1738" s="7">
        <f t="shared" si="263"/>
        <v>44243</v>
      </c>
      <c r="C1738" s="7">
        <v>44243</v>
      </c>
      <c r="D1738" s="7">
        <v>44273</v>
      </c>
      <c r="E1738" s="9">
        <f t="shared" si="264"/>
        <v>30</v>
      </c>
      <c r="F1738" t="s">
        <v>7</v>
      </c>
      <c r="G1738" s="6">
        <v>600</v>
      </c>
      <c r="H1738" s="6">
        <f t="shared" si="265"/>
        <v>20</v>
      </c>
      <c r="J1738" s="6">
        <f t="shared" si="266"/>
        <v>600</v>
      </c>
      <c r="K1738" t="s">
        <v>7</v>
      </c>
      <c r="L1738" t="s">
        <v>181</v>
      </c>
    </row>
    <row r="1739" spans="1:12" x14ac:dyDescent="0.25">
      <c r="A1739">
        <v>1433</v>
      </c>
      <c r="B1739" s="7">
        <f t="shared" si="263"/>
        <v>44255</v>
      </c>
      <c r="C1739" s="7">
        <v>44255</v>
      </c>
      <c r="D1739" s="7">
        <v>44286</v>
      </c>
      <c r="E1739" s="9">
        <f t="shared" si="264"/>
        <v>31</v>
      </c>
      <c r="F1739" t="s">
        <v>7</v>
      </c>
      <c r="G1739" s="6">
        <v>465</v>
      </c>
      <c r="H1739" s="6">
        <f t="shared" si="265"/>
        <v>15</v>
      </c>
      <c r="J1739" s="6">
        <f t="shared" si="266"/>
        <v>465</v>
      </c>
      <c r="K1739" t="s">
        <v>7</v>
      </c>
      <c r="L1739" t="s">
        <v>181</v>
      </c>
    </row>
    <row r="1740" spans="1:12" x14ac:dyDescent="0.25">
      <c r="A1740">
        <v>1434</v>
      </c>
      <c r="B1740" s="7">
        <v>44264</v>
      </c>
      <c r="C1740" s="7">
        <v>44274</v>
      </c>
      <c r="D1740" s="7">
        <v>44285</v>
      </c>
      <c r="E1740" s="9">
        <f t="shared" si="264"/>
        <v>11</v>
      </c>
      <c r="F1740" t="s">
        <v>8</v>
      </c>
      <c r="G1740" s="6">
        <v>480</v>
      </c>
      <c r="H1740" s="6">
        <f t="shared" si="265"/>
        <v>43.636363636363633</v>
      </c>
      <c r="I1740" s="6">
        <v>63</v>
      </c>
      <c r="J1740" s="6">
        <f t="shared" si="266"/>
        <v>543</v>
      </c>
      <c r="K1740" t="s">
        <v>7</v>
      </c>
      <c r="L1740" t="s">
        <v>181</v>
      </c>
    </row>
    <row r="1741" spans="1:12" x14ac:dyDescent="0.25">
      <c r="A1741">
        <v>1435</v>
      </c>
      <c r="B1741" s="7">
        <f t="shared" ref="B1741:B1744" si="267">C1741</f>
        <v>44264</v>
      </c>
      <c r="C1741" s="7">
        <v>44264</v>
      </c>
      <c r="D1741" s="7">
        <v>44270</v>
      </c>
      <c r="E1741" s="9">
        <f t="shared" si="264"/>
        <v>6</v>
      </c>
      <c r="F1741" t="s">
        <v>7</v>
      </c>
      <c r="G1741" s="6">
        <v>234</v>
      </c>
      <c r="H1741" s="6">
        <f t="shared" si="265"/>
        <v>39</v>
      </c>
      <c r="J1741" s="6">
        <f t="shared" si="266"/>
        <v>234</v>
      </c>
      <c r="K1741" t="s">
        <v>7</v>
      </c>
      <c r="L1741" t="s">
        <v>181</v>
      </c>
    </row>
    <row r="1742" spans="1:12" x14ac:dyDescent="0.25">
      <c r="A1742">
        <v>1436</v>
      </c>
      <c r="B1742" s="7">
        <f t="shared" si="267"/>
        <v>44264</v>
      </c>
      <c r="C1742" s="7">
        <v>44264</v>
      </c>
      <c r="D1742" s="7">
        <v>44267</v>
      </c>
      <c r="E1742" s="9">
        <f t="shared" si="264"/>
        <v>3</v>
      </c>
      <c r="F1742" t="s">
        <v>7</v>
      </c>
      <c r="G1742" s="6">
        <v>90</v>
      </c>
      <c r="H1742" s="6">
        <f t="shared" si="265"/>
        <v>30</v>
      </c>
      <c r="J1742" s="6">
        <f t="shared" si="266"/>
        <v>90</v>
      </c>
      <c r="K1742" t="s">
        <v>8</v>
      </c>
      <c r="L1742" t="s">
        <v>181</v>
      </c>
    </row>
    <row r="1743" spans="1:12" x14ac:dyDescent="0.25">
      <c r="A1743">
        <v>1437</v>
      </c>
      <c r="B1743" s="7">
        <f t="shared" si="267"/>
        <v>44255</v>
      </c>
      <c r="C1743" s="7">
        <v>44255</v>
      </c>
      <c r="D1743" s="7">
        <v>44286</v>
      </c>
      <c r="E1743" s="9">
        <f t="shared" si="264"/>
        <v>31</v>
      </c>
      <c r="F1743" t="s">
        <v>7</v>
      </c>
      <c r="G1743" s="6">
        <v>465</v>
      </c>
      <c r="H1743" s="6">
        <f t="shared" si="265"/>
        <v>15</v>
      </c>
      <c r="J1743" s="6">
        <f t="shared" si="266"/>
        <v>465</v>
      </c>
      <c r="K1743" t="s">
        <v>7</v>
      </c>
      <c r="L1743" t="s">
        <v>181</v>
      </c>
    </row>
    <row r="1744" spans="1:12" x14ac:dyDescent="0.25">
      <c r="A1744">
        <v>1438</v>
      </c>
      <c r="B1744" s="7">
        <f t="shared" si="267"/>
        <v>44266</v>
      </c>
      <c r="C1744" s="7">
        <v>44266</v>
      </c>
      <c r="D1744" s="7">
        <v>44285</v>
      </c>
      <c r="E1744" s="9">
        <f t="shared" si="264"/>
        <v>19</v>
      </c>
      <c r="F1744" t="s">
        <v>7</v>
      </c>
      <c r="G1744" s="6">
        <v>445</v>
      </c>
      <c r="H1744" s="6">
        <f t="shared" si="265"/>
        <v>23.421052631578949</v>
      </c>
      <c r="I1744" s="6">
        <v>3</v>
      </c>
      <c r="J1744" s="6">
        <f t="shared" si="266"/>
        <v>448</v>
      </c>
      <c r="K1744" t="s">
        <v>7</v>
      </c>
      <c r="L1744" t="s">
        <v>181</v>
      </c>
    </row>
    <row r="1745" spans="1:12" x14ac:dyDescent="0.25">
      <c r="A1745">
        <v>1439</v>
      </c>
      <c r="B1745" s="7">
        <v>44266</v>
      </c>
      <c r="C1745" s="7">
        <v>44267</v>
      </c>
      <c r="D1745" s="7">
        <v>44284</v>
      </c>
      <c r="E1745" s="9">
        <f t="shared" si="264"/>
        <v>17</v>
      </c>
      <c r="F1745" t="s">
        <v>7</v>
      </c>
      <c r="G1745" s="6">
        <v>391</v>
      </c>
      <c r="H1745" s="6">
        <f t="shared" si="265"/>
        <v>23</v>
      </c>
      <c r="I1745" s="6">
        <v>3</v>
      </c>
      <c r="J1745" s="6">
        <f t="shared" si="266"/>
        <v>394</v>
      </c>
      <c r="K1745" t="s">
        <v>7</v>
      </c>
      <c r="L1745" t="s">
        <v>181</v>
      </c>
    </row>
    <row r="1746" spans="1:12" x14ac:dyDescent="0.25">
      <c r="A1746">
        <v>1440</v>
      </c>
      <c r="B1746" s="7">
        <f t="shared" ref="B1746:B1765" si="268">C1746</f>
        <v>44270</v>
      </c>
      <c r="C1746" s="7">
        <v>44270</v>
      </c>
      <c r="D1746" s="7">
        <v>44291</v>
      </c>
      <c r="E1746" s="9">
        <f t="shared" si="264"/>
        <v>21</v>
      </c>
      <c r="F1746" t="s">
        <v>7</v>
      </c>
      <c r="G1746" s="6">
        <v>630</v>
      </c>
      <c r="H1746" s="6">
        <f t="shared" si="265"/>
        <v>30</v>
      </c>
      <c r="I1746" s="6">
        <v>10</v>
      </c>
      <c r="J1746" s="6">
        <f t="shared" si="266"/>
        <v>640</v>
      </c>
      <c r="K1746" t="s">
        <v>8</v>
      </c>
      <c r="L1746" t="s">
        <v>181</v>
      </c>
    </row>
    <row r="1747" spans="1:12" x14ac:dyDescent="0.25">
      <c r="A1747">
        <v>1441</v>
      </c>
      <c r="B1747" s="7">
        <f t="shared" si="268"/>
        <v>44268</v>
      </c>
      <c r="C1747" s="7">
        <v>44268</v>
      </c>
      <c r="D1747" s="7">
        <v>44268</v>
      </c>
      <c r="E1747" s="9">
        <f t="shared" si="264"/>
        <v>0</v>
      </c>
      <c r="F1747" t="s">
        <v>7</v>
      </c>
      <c r="G1747" s="6">
        <v>85</v>
      </c>
      <c r="H1747" s="6" t="e">
        <f t="shared" si="265"/>
        <v>#DIV/0!</v>
      </c>
      <c r="J1747" s="6">
        <f t="shared" si="266"/>
        <v>85</v>
      </c>
      <c r="K1747" t="s">
        <v>7</v>
      </c>
      <c r="L1747" t="s">
        <v>181</v>
      </c>
    </row>
    <row r="1748" spans="1:12" x14ac:dyDescent="0.25">
      <c r="A1748">
        <v>1442</v>
      </c>
      <c r="B1748" s="7">
        <f t="shared" si="268"/>
        <v>44255</v>
      </c>
      <c r="C1748" s="7">
        <v>44255</v>
      </c>
      <c r="D1748" s="7">
        <v>44275</v>
      </c>
      <c r="E1748" s="9">
        <f t="shared" si="264"/>
        <v>20</v>
      </c>
      <c r="F1748" t="s">
        <v>7</v>
      </c>
      <c r="G1748" s="6">
        <v>400</v>
      </c>
      <c r="H1748" s="6">
        <f t="shared" si="265"/>
        <v>20</v>
      </c>
      <c r="J1748" s="6">
        <f t="shared" si="266"/>
        <v>400</v>
      </c>
      <c r="K1748" t="s">
        <v>7</v>
      </c>
      <c r="L1748" t="s">
        <v>181</v>
      </c>
    </row>
    <row r="1749" spans="1:12" x14ac:dyDescent="0.25">
      <c r="A1749">
        <v>1443</v>
      </c>
      <c r="B1749" s="7">
        <f t="shared" si="268"/>
        <v>44273</v>
      </c>
      <c r="C1749" s="7">
        <v>44273</v>
      </c>
      <c r="D1749" s="7">
        <v>44275</v>
      </c>
      <c r="E1749" s="9">
        <f t="shared" si="264"/>
        <v>2</v>
      </c>
      <c r="F1749" t="s">
        <v>7</v>
      </c>
      <c r="G1749" s="6">
        <v>70</v>
      </c>
      <c r="H1749" s="6">
        <f t="shared" si="265"/>
        <v>35</v>
      </c>
      <c r="I1749" s="6">
        <v>3</v>
      </c>
      <c r="J1749" s="6">
        <f t="shared" si="266"/>
        <v>73</v>
      </c>
      <c r="K1749" t="s">
        <v>7</v>
      </c>
      <c r="L1749" t="s">
        <v>181</v>
      </c>
    </row>
    <row r="1750" spans="1:12" x14ac:dyDescent="0.25">
      <c r="A1750">
        <v>1444</v>
      </c>
      <c r="B1750" s="7">
        <f t="shared" si="268"/>
        <v>44273</v>
      </c>
      <c r="C1750" s="7">
        <v>44273</v>
      </c>
      <c r="D1750" s="7">
        <v>44275</v>
      </c>
      <c r="E1750" s="9">
        <f t="shared" si="264"/>
        <v>2</v>
      </c>
      <c r="F1750" t="s">
        <v>7</v>
      </c>
      <c r="G1750" s="6">
        <v>80</v>
      </c>
      <c r="H1750" s="6">
        <f t="shared" si="265"/>
        <v>40</v>
      </c>
      <c r="J1750" s="6">
        <f t="shared" si="266"/>
        <v>80</v>
      </c>
      <c r="K1750" t="s">
        <v>7</v>
      </c>
      <c r="L1750" t="s">
        <v>181</v>
      </c>
    </row>
    <row r="1751" spans="1:12" x14ac:dyDescent="0.25">
      <c r="A1751">
        <v>1445</v>
      </c>
      <c r="B1751" s="7">
        <f t="shared" si="268"/>
        <v>44275</v>
      </c>
      <c r="C1751" s="7">
        <v>44275</v>
      </c>
      <c r="D1751" s="7">
        <v>44286</v>
      </c>
      <c r="E1751" s="9">
        <f t="shared" si="264"/>
        <v>11</v>
      </c>
      <c r="F1751" t="s">
        <v>7</v>
      </c>
      <c r="G1751" s="6">
        <v>220</v>
      </c>
      <c r="H1751" s="6">
        <f t="shared" si="265"/>
        <v>20</v>
      </c>
      <c r="J1751" s="6">
        <f t="shared" si="266"/>
        <v>220</v>
      </c>
      <c r="K1751" t="s">
        <v>7</v>
      </c>
      <c r="L1751" t="s">
        <v>181</v>
      </c>
    </row>
    <row r="1752" spans="1:12" x14ac:dyDescent="0.25">
      <c r="A1752">
        <v>1446</v>
      </c>
      <c r="B1752" s="7">
        <f t="shared" si="268"/>
        <v>44277</v>
      </c>
      <c r="C1752" s="7">
        <v>44277</v>
      </c>
      <c r="D1752" s="7">
        <v>44278</v>
      </c>
      <c r="E1752" s="9">
        <f t="shared" si="264"/>
        <v>1</v>
      </c>
      <c r="F1752" t="s">
        <v>7</v>
      </c>
      <c r="G1752" s="6">
        <v>30</v>
      </c>
      <c r="H1752" s="6">
        <f t="shared" si="265"/>
        <v>30</v>
      </c>
      <c r="I1752" s="6">
        <v>3</v>
      </c>
      <c r="J1752" s="6">
        <f t="shared" si="266"/>
        <v>33</v>
      </c>
      <c r="K1752" t="s">
        <v>7</v>
      </c>
      <c r="L1752" t="s">
        <v>181</v>
      </c>
    </row>
    <row r="1753" spans="1:12" x14ac:dyDescent="0.25">
      <c r="A1753">
        <v>1447</v>
      </c>
      <c r="B1753" s="7">
        <f t="shared" si="268"/>
        <v>44277</v>
      </c>
      <c r="C1753" s="7">
        <v>44277</v>
      </c>
      <c r="D1753" s="7">
        <v>44298</v>
      </c>
      <c r="E1753" s="9">
        <f t="shared" si="264"/>
        <v>21</v>
      </c>
      <c r="F1753" t="s">
        <v>7</v>
      </c>
      <c r="G1753" s="6">
        <v>418</v>
      </c>
      <c r="H1753" s="6">
        <f t="shared" si="265"/>
        <v>19.904761904761905</v>
      </c>
      <c r="I1753" s="6">
        <v>13</v>
      </c>
      <c r="J1753" s="6">
        <f t="shared" si="266"/>
        <v>431</v>
      </c>
      <c r="K1753" t="s">
        <v>7</v>
      </c>
      <c r="L1753" t="s">
        <v>181</v>
      </c>
    </row>
    <row r="1754" spans="1:12" x14ac:dyDescent="0.25">
      <c r="A1754">
        <v>1448</v>
      </c>
      <c r="B1754" s="7">
        <f t="shared" si="268"/>
        <v>44277</v>
      </c>
      <c r="C1754" s="7">
        <v>44277</v>
      </c>
      <c r="D1754" s="7">
        <v>44288</v>
      </c>
      <c r="E1754" s="9">
        <f t="shared" si="264"/>
        <v>11</v>
      </c>
      <c r="F1754" t="s">
        <v>7</v>
      </c>
      <c r="G1754" s="6">
        <v>275</v>
      </c>
      <c r="H1754" s="6">
        <f t="shared" si="265"/>
        <v>25</v>
      </c>
      <c r="I1754" s="6">
        <v>3</v>
      </c>
      <c r="J1754" s="6">
        <f t="shared" si="266"/>
        <v>278</v>
      </c>
      <c r="K1754" t="s">
        <v>7</v>
      </c>
      <c r="L1754" t="s">
        <v>181</v>
      </c>
    </row>
    <row r="1755" spans="1:12" x14ac:dyDescent="0.25">
      <c r="A1755">
        <v>1449</v>
      </c>
      <c r="B1755" s="7">
        <f t="shared" si="268"/>
        <v>44278</v>
      </c>
      <c r="C1755" s="7">
        <v>44278</v>
      </c>
      <c r="D1755" s="7">
        <v>44288</v>
      </c>
      <c r="E1755" s="9">
        <f t="shared" si="264"/>
        <v>10</v>
      </c>
      <c r="F1755" t="s">
        <v>7</v>
      </c>
      <c r="G1755" s="6">
        <v>250</v>
      </c>
      <c r="H1755" s="6">
        <f t="shared" si="265"/>
        <v>25</v>
      </c>
      <c r="I1755" s="6">
        <v>3</v>
      </c>
      <c r="J1755" s="6">
        <f t="shared" si="266"/>
        <v>253</v>
      </c>
      <c r="K1755" t="s">
        <v>7</v>
      </c>
      <c r="L1755" t="s">
        <v>181</v>
      </c>
    </row>
    <row r="1756" spans="1:12" x14ac:dyDescent="0.25">
      <c r="A1756">
        <v>1450</v>
      </c>
      <c r="B1756" s="7">
        <f t="shared" si="268"/>
        <v>44278</v>
      </c>
      <c r="C1756" s="7">
        <v>44278</v>
      </c>
      <c r="D1756" s="7">
        <v>44298</v>
      </c>
      <c r="E1756" s="9">
        <f t="shared" si="264"/>
        <v>20</v>
      </c>
      <c r="F1756" t="s">
        <v>7</v>
      </c>
      <c r="G1756" s="6">
        <v>460</v>
      </c>
      <c r="H1756" s="6">
        <f t="shared" si="265"/>
        <v>23</v>
      </c>
      <c r="I1756" s="6">
        <v>3</v>
      </c>
      <c r="J1756" s="6">
        <f t="shared" si="266"/>
        <v>463</v>
      </c>
      <c r="K1756" t="s">
        <v>7</v>
      </c>
      <c r="L1756" t="s">
        <v>181</v>
      </c>
    </row>
    <row r="1757" spans="1:12" x14ac:dyDescent="0.25">
      <c r="A1757">
        <v>1451</v>
      </c>
      <c r="B1757" s="7">
        <f t="shared" si="268"/>
        <v>44279</v>
      </c>
      <c r="C1757" s="7">
        <v>44279</v>
      </c>
      <c r="D1757" s="7">
        <v>44280</v>
      </c>
      <c r="E1757" s="9">
        <f t="shared" si="264"/>
        <v>1</v>
      </c>
      <c r="F1757" t="s">
        <v>7</v>
      </c>
      <c r="G1757" s="6">
        <v>35</v>
      </c>
      <c r="H1757" s="6">
        <f t="shared" si="265"/>
        <v>35</v>
      </c>
      <c r="I1757" s="6">
        <v>3</v>
      </c>
      <c r="J1757" s="6">
        <f t="shared" si="266"/>
        <v>38</v>
      </c>
      <c r="K1757" t="s">
        <v>7</v>
      </c>
      <c r="L1757" t="s">
        <v>181</v>
      </c>
    </row>
    <row r="1758" spans="1:12" x14ac:dyDescent="0.25">
      <c r="A1758">
        <v>1452</v>
      </c>
      <c r="B1758" s="7">
        <f t="shared" si="268"/>
        <v>44281</v>
      </c>
      <c r="C1758" s="7">
        <v>44281</v>
      </c>
      <c r="D1758" s="7">
        <v>44291</v>
      </c>
      <c r="E1758" s="9">
        <f t="shared" si="264"/>
        <v>10</v>
      </c>
      <c r="F1758" t="s">
        <v>7</v>
      </c>
      <c r="G1758" s="6">
        <v>280</v>
      </c>
      <c r="H1758" s="6">
        <f t="shared" si="265"/>
        <v>28</v>
      </c>
      <c r="J1758" s="6">
        <f t="shared" si="266"/>
        <v>280</v>
      </c>
      <c r="K1758" t="s">
        <v>8</v>
      </c>
      <c r="L1758" t="s">
        <v>181</v>
      </c>
    </row>
    <row r="1759" spans="1:12" x14ac:dyDescent="0.25">
      <c r="A1759">
        <v>1453</v>
      </c>
      <c r="B1759" s="7">
        <f t="shared" si="268"/>
        <v>44282</v>
      </c>
      <c r="C1759" s="7">
        <v>44282</v>
      </c>
      <c r="D1759" s="7">
        <v>44285</v>
      </c>
      <c r="E1759" s="9">
        <f t="shared" si="264"/>
        <v>3</v>
      </c>
      <c r="F1759" t="s">
        <v>7</v>
      </c>
      <c r="G1759" s="6">
        <v>105</v>
      </c>
      <c r="H1759" s="6">
        <f t="shared" si="265"/>
        <v>35</v>
      </c>
      <c r="I1759" s="6">
        <v>3</v>
      </c>
      <c r="J1759" s="6">
        <f t="shared" si="266"/>
        <v>108</v>
      </c>
      <c r="K1759" t="s">
        <v>7</v>
      </c>
      <c r="L1759" t="s">
        <v>181</v>
      </c>
    </row>
    <row r="1760" spans="1:12" x14ac:dyDescent="0.25">
      <c r="A1760">
        <v>1456</v>
      </c>
      <c r="B1760" s="7">
        <f t="shared" si="268"/>
        <v>44286</v>
      </c>
      <c r="C1760" s="7">
        <v>44286</v>
      </c>
      <c r="D1760" s="7">
        <v>44287</v>
      </c>
      <c r="E1760" s="9">
        <f t="shared" si="264"/>
        <v>1</v>
      </c>
      <c r="F1760" t="s">
        <v>7</v>
      </c>
      <c r="G1760" s="6">
        <v>35</v>
      </c>
      <c r="H1760" s="6">
        <f t="shared" si="265"/>
        <v>35</v>
      </c>
      <c r="J1760" s="6">
        <f t="shared" si="266"/>
        <v>35</v>
      </c>
      <c r="K1760" t="s">
        <v>7</v>
      </c>
      <c r="L1760" t="s">
        <v>181</v>
      </c>
    </row>
    <row r="1761" spans="1:12" x14ac:dyDescent="0.25">
      <c r="A1761" t="s">
        <v>153</v>
      </c>
      <c r="B1761" s="7">
        <f t="shared" si="268"/>
        <v>44227</v>
      </c>
      <c r="C1761" s="7">
        <v>44227</v>
      </c>
      <c r="D1761" s="7">
        <v>44255</v>
      </c>
      <c r="E1761" s="9">
        <f t="shared" si="264"/>
        <v>28</v>
      </c>
      <c r="F1761" t="s">
        <v>7</v>
      </c>
      <c r="G1761" s="6">
        <f>387.1*1.085</f>
        <v>420.00350000000003</v>
      </c>
      <c r="H1761" s="6">
        <f t="shared" si="265"/>
        <v>15.000125000000001</v>
      </c>
      <c r="J1761" s="6">
        <f t="shared" si="266"/>
        <v>420.00350000000003</v>
      </c>
      <c r="K1761" t="s">
        <v>7</v>
      </c>
      <c r="L1761" t="s">
        <v>181</v>
      </c>
    </row>
    <row r="1762" spans="1:12" x14ac:dyDescent="0.25">
      <c r="A1762" t="s">
        <v>153</v>
      </c>
      <c r="B1762" s="7">
        <f t="shared" si="268"/>
        <v>44227</v>
      </c>
      <c r="C1762" s="7">
        <v>44227</v>
      </c>
      <c r="D1762" s="7">
        <v>44255</v>
      </c>
      <c r="E1762" s="9">
        <f t="shared" si="264"/>
        <v>28</v>
      </c>
      <c r="F1762" t="s">
        <v>7</v>
      </c>
      <c r="G1762" s="6">
        <f>645.16*1.085</f>
        <v>699.9985999999999</v>
      </c>
      <c r="H1762" s="6">
        <f t="shared" si="265"/>
        <v>24.999949999999995</v>
      </c>
      <c r="J1762" s="6">
        <f t="shared" si="266"/>
        <v>699.9985999999999</v>
      </c>
      <c r="K1762" t="s">
        <v>7</v>
      </c>
      <c r="L1762" t="s">
        <v>181</v>
      </c>
    </row>
    <row r="1763" spans="1:12" x14ac:dyDescent="0.25">
      <c r="A1763" t="s">
        <v>154</v>
      </c>
      <c r="B1763" s="7">
        <f t="shared" si="268"/>
        <v>44240</v>
      </c>
      <c r="C1763" s="7">
        <v>44240</v>
      </c>
      <c r="D1763" s="7">
        <v>44254</v>
      </c>
      <c r="E1763" s="9">
        <f t="shared" si="264"/>
        <v>14</v>
      </c>
      <c r="F1763" t="s">
        <v>7</v>
      </c>
      <c r="G1763" s="8">
        <v>350</v>
      </c>
      <c r="H1763" s="6">
        <f t="shared" si="265"/>
        <v>25</v>
      </c>
      <c r="I1763" s="8"/>
      <c r="J1763" s="8">
        <f t="shared" si="266"/>
        <v>350</v>
      </c>
      <c r="K1763" t="s">
        <v>7</v>
      </c>
      <c r="L1763" t="s">
        <v>181</v>
      </c>
    </row>
    <row r="1764" spans="1:12" x14ac:dyDescent="0.25">
      <c r="A1764">
        <v>1364</v>
      </c>
      <c r="B1764" s="7">
        <f t="shared" si="268"/>
        <v>44230</v>
      </c>
      <c r="C1764" s="7">
        <v>44230</v>
      </c>
      <c r="D1764" s="7">
        <v>44244</v>
      </c>
      <c r="E1764" s="9">
        <f t="shared" si="264"/>
        <v>14</v>
      </c>
      <c r="F1764" t="s">
        <v>7</v>
      </c>
      <c r="G1764" s="6">
        <f>392+14</f>
        <v>406</v>
      </c>
      <c r="H1764" s="6">
        <f t="shared" si="265"/>
        <v>29</v>
      </c>
      <c r="I1764" s="6">
        <v>13</v>
      </c>
      <c r="J1764" s="6">
        <f t="shared" si="266"/>
        <v>419</v>
      </c>
      <c r="K1764" t="s">
        <v>7</v>
      </c>
      <c r="L1764" t="s">
        <v>181</v>
      </c>
    </row>
    <row r="1765" spans="1:12" x14ac:dyDescent="0.25">
      <c r="A1765" t="s">
        <v>155</v>
      </c>
      <c r="B1765" s="7">
        <f t="shared" si="268"/>
        <v>44240</v>
      </c>
      <c r="C1765" s="7">
        <v>44240</v>
      </c>
      <c r="D1765" s="7">
        <v>44254</v>
      </c>
      <c r="E1765" s="9">
        <f t="shared" si="264"/>
        <v>14</v>
      </c>
      <c r="F1765" t="s">
        <v>7</v>
      </c>
      <c r="G1765" s="8">
        <v>210</v>
      </c>
      <c r="H1765" s="6">
        <f t="shared" si="265"/>
        <v>15</v>
      </c>
      <c r="I1765" s="8"/>
      <c r="J1765" s="8">
        <f t="shared" si="266"/>
        <v>210</v>
      </c>
      <c r="K1765" t="s">
        <v>7</v>
      </c>
      <c r="L1765" t="s">
        <v>181</v>
      </c>
    </row>
    <row r="1766" spans="1:12" x14ac:dyDescent="0.25">
      <c r="A1766">
        <v>1368</v>
      </c>
      <c r="B1766" s="7">
        <v>44210</v>
      </c>
      <c r="C1766" s="7">
        <v>44230</v>
      </c>
      <c r="D1766" s="7">
        <v>44265</v>
      </c>
      <c r="E1766" s="9">
        <f t="shared" si="264"/>
        <v>35</v>
      </c>
      <c r="F1766" t="s">
        <v>8</v>
      </c>
      <c r="G1766" s="6">
        <f>674.5+19</f>
        <v>693.5</v>
      </c>
      <c r="H1766" s="6">
        <f t="shared" si="265"/>
        <v>19.814285714285713</v>
      </c>
      <c r="I1766" s="6">
        <v>43</v>
      </c>
      <c r="J1766" s="6">
        <f t="shared" si="266"/>
        <v>736.5</v>
      </c>
      <c r="K1766" t="s">
        <v>7</v>
      </c>
      <c r="L1766" t="s">
        <v>181</v>
      </c>
    </row>
    <row r="1767" spans="1:12" x14ac:dyDescent="0.25">
      <c r="A1767">
        <v>1376</v>
      </c>
      <c r="B1767" s="7">
        <v>44219</v>
      </c>
      <c r="C1767" s="7">
        <v>44222</v>
      </c>
      <c r="D1767" s="7">
        <v>44230</v>
      </c>
      <c r="E1767" s="9">
        <f t="shared" si="264"/>
        <v>8</v>
      </c>
      <c r="F1767" t="s">
        <v>7</v>
      </c>
      <c r="G1767" s="8">
        <v>120</v>
      </c>
      <c r="H1767" s="6">
        <f t="shared" si="265"/>
        <v>15</v>
      </c>
      <c r="I1767" s="8"/>
      <c r="J1767" s="8">
        <f t="shared" si="266"/>
        <v>120</v>
      </c>
      <c r="K1767" t="s">
        <v>7</v>
      </c>
      <c r="L1767" t="s">
        <v>181</v>
      </c>
    </row>
    <row r="1768" spans="1:12" x14ac:dyDescent="0.25">
      <c r="A1768">
        <v>1376</v>
      </c>
      <c r="B1768" s="7">
        <v>44219</v>
      </c>
      <c r="C1768" s="7">
        <v>44230</v>
      </c>
      <c r="D1768" s="7">
        <v>44330</v>
      </c>
      <c r="E1768" s="9">
        <f t="shared" si="264"/>
        <v>100</v>
      </c>
      <c r="F1768" t="s">
        <v>8</v>
      </c>
      <c r="G1768" s="8">
        <f>23*101</f>
        <v>2323</v>
      </c>
      <c r="H1768" s="6">
        <f t="shared" si="265"/>
        <v>23.23</v>
      </c>
      <c r="I1768" s="8">
        <v>60</v>
      </c>
      <c r="J1768" s="8">
        <f t="shared" si="266"/>
        <v>2383</v>
      </c>
      <c r="K1768" t="s">
        <v>7</v>
      </c>
      <c r="L1768" t="s">
        <v>181</v>
      </c>
    </row>
    <row r="1769" spans="1:12" x14ac:dyDescent="0.25">
      <c r="A1769">
        <v>1377</v>
      </c>
      <c r="B1769" s="7">
        <v>44221</v>
      </c>
      <c r="C1769" s="7">
        <v>44226</v>
      </c>
      <c r="D1769" s="7">
        <v>44233</v>
      </c>
      <c r="E1769" s="9">
        <f t="shared" si="264"/>
        <v>7</v>
      </c>
      <c r="F1769" t="s">
        <v>7</v>
      </c>
      <c r="G1769" s="6">
        <v>210</v>
      </c>
      <c r="H1769" s="6">
        <f t="shared" si="265"/>
        <v>30</v>
      </c>
      <c r="I1769" s="6">
        <v>3</v>
      </c>
      <c r="J1769" s="6">
        <f t="shared" si="266"/>
        <v>213</v>
      </c>
      <c r="K1769" t="s">
        <v>7</v>
      </c>
      <c r="L1769" t="s">
        <v>181</v>
      </c>
    </row>
    <row r="1770" spans="1:12" x14ac:dyDescent="0.25">
      <c r="A1770">
        <v>1379</v>
      </c>
      <c r="B1770" s="7">
        <v>44194</v>
      </c>
      <c r="C1770" s="7">
        <v>44224</v>
      </c>
      <c r="D1770" s="7">
        <v>44259</v>
      </c>
      <c r="E1770" s="9">
        <f t="shared" si="264"/>
        <v>35</v>
      </c>
      <c r="F1770" t="s">
        <v>7</v>
      </c>
      <c r="G1770" s="6">
        <v>875</v>
      </c>
      <c r="H1770" s="6">
        <f t="shared" si="265"/>
        <v>25</v>
      </c>
      <c r="I1770" s="6">
        <v>3</v>
      </c>
      <c r="J1770" s="6">
        <f t="shared" si="266"/>
        <v>878</v>
      </c>
      <c r="K1770" t="s">
        <v>7</v>
      </c>
      <c r="L1770" t="s">
        <v>181</v>
      </c>
    </row>
    <row r="1771" spans="1:12" x14ac:dyDescent="0.25">
      <c r="A1771">
        <v>1380</v>
      </c>
      <c r="B1771" s="7">
        <v>44225</v>
      </c>
      <c r="C1771" s="7">
        <v>44231</v>
      </c>
      <c r="D1771" s="7">
        <v>44292</v>
      </c>
      <c r="E1771" s="9">
        <f t="shared" si="264"/>
        <v>61</v>
      </c>
      <c r="F1771" t="s">
        <v>7</v>
      </c>
      <c r="G1771" s="6">
        <v>915</v>
      </c>
      <c r="H1771" s="6">
        <f t="shared" si="265"/>
        <v>15</v>
      </c>
      <c r="J1771" s="6">
        <f t="shared" si="266"/>
        <v>915</v>
      </c>
      <c r="K1771" t="s">
        <v>7</v>
      </c>
      <c r="L1771" t="s">
        <v>181</v>
      </c>
    </row>
    <row r="1772" spans="1:12" x14ac:dyDescent="0.25">
      <c r="A1772">
        <v>1381</v>
      </c>
      <c r="B1772" s="7">
        <f t="shared" ref="B1772:B1776" si="269">C1772</f>
        <v>44228</v>
      </c>
      <c r="C1772" s="7">
        <v>44228</v>
      </c>
      <c r="D1772" s="7">
        <v>44255</v>
      </c>
      <c r="E1772" s="9">
        <f t="shared" si="264"/>
        <v>27</v>
      </c>
      <c r="F1772" t="s">
        <v>7</v>
      </c>
      <c r="G1772" s="6">
        <v>420</v>
      </c>
      <c r="H1772" s="6">
        <f t="shared" si="265"/>
        <v>15.555555555555555</v>
      </c>
      <c r="J1772" s="6">
        <f t="shared" si="266"/>
        <v>420</v>
      </c>
      <c r="K1772" t="s">
        <v>7</v>
      </c>
      <c r="L1772" t="s">
        <v>181</v>
      </c>
    </row>
    <row r="1773" spans="1:12" x14ac:dyDescent="0.25">
      <c r="A1773">
        <v>1382</v>
      </c>
      <c r="B1773" s="7">
        <f t="shared" si="269"/>
        <v>44228</v>
      </c>
      <c r="C1773" s="7">
        <v>44228</v>
      </c>
      <c r="D1773" s="7">
        <v>44256</v>
      </c>
      <c r="E1773" s="9">
        <f t="shared" si="264"/>
        <v>28</v>
      </c>
      <c r="F1773" t="s">
        <v>7</v>
      </c>
      <c r="G1773" s="6">
        <v>700</v>
      </c>
      <c r="H1773" s="6">
        <f t="shared" si="265"/>
        <v>25</v>
      </c>
      <c r="J1773" s="6">
        <f t="shared" si="266"/>
        <v>700</v>
      </c>
      <c r="K1773" t="s">
        <v>7</v>
      </c>
      <c r="L1773" t="s">
        <v>181</v>
      </c>
    </row>
    <row r="1774" spans="1:12" x14ac:dyDescent="0.25">
      <c r="A1774">
        <v>1383</v>
      </c>
      <c r="B1774" s="7">
        <f t="shared" si="269"/>
        <v>44228</v>
      </c>
      <c r="C1774" s="7">
        <v>44228</v>
      </c>
      <c r="D1774" s="7">
        <v>44231</v>
      </c>
      <c r="E1774" s="9">
        <f t="shared" si="264"/>
        <v>3</v>
      </c>
      <c r="F1774" t="s">
        <v>7</v>
      </c>
      <c r="G1774" s="6">
        <v>105</v>
      </c>
      <c r="H1774" s="6">
        <f t="shared" si="265"/>
        <v>35</v>
      </c>
      <c r="I1774" s="6">
        <v>3</v>
      </c>
      <c r="J1774" s="6">
        <f t="shared" si="266"/>
        <v>108</v>
      </c>
      <c r="K1774" t="s">
        <v>7</v>
      </c>
      <c r="L1774" t="s">
        <v>181</v>
      </c>
    </row>
    <row r="1775" spans="1:12" x14ac:dyDescent="0.25">
      <c r="A1775">
        <v>1384</v>
      </c>
      <c r="B1775" s="7">
        <f t="shared" si="269"/>
        <v>44227</v>
      </c>
      <c r="C1775" s="7">
        <v>44227</v>
      </c>
      <c r="D1775" s="7">
        <v>44255</v>
      </c>
      <c r="E1775" s="9">
        <f t="shared" si="264"/>
        <v>28</v>
      </c>
      <c r="F1775" t="s">
        <v>7</v>
      </c>
      <c r="G1775" s="6">
        <v>560</v>
      </c>
      <c r="H1775" s="6">
        <f t="shared" si="265"/>
        <v>20</v>
      </c>
      <c r="J1775" s="6">
        <f t="shared" si="266"/>
        <v>560</v>
      </c>
      <c r="K1775" t="s">
        <v>7</v>
      </c>
      <c r="L1775" t="s">
        <v>181</v>
      </c>
    </row>
    <row r="1776" spans="1:12" x14ac:dyDescent="0.25">
      <c r="A1776">
        <v>1385</v>
      </c>
      <c r="B1776" s="7">
        <f t="shared" si="269"/>
        <v>44228</v>
      </c>
      <c r="C1776" s="7">
        <v>44228</v>
      </c>
      <c r="D1776" s="7">
        <v>44257</v>
      </c>
      <c r="E1776" s="9">
        <f t="shared" si="264"/>
        <v>29</v>
      </c>
      <c r="F1776" t="s">
        <v>7</v>
      </c>
      <c r="G1776" s="6">
        <v>435</v>
      </c>
      <c r="H1776" s="6">
        <f t="shared" si="265"/>
        <v>15</v>
      </c>
      <c r="I1776" s="6">
        <v>3</v>
      </c>
      <c r="J1776" s="6">
        <f t="shared" si="266"/>
        <v>438</v>
      </c>
      <c r="K1776" t="s">
        <v>7</v>
      </c>
      <c r="L1776" t="s">
        <v>181</v>
      </c>
    </row>
    <row r="1777" spans="1:12" x14ac:dyDescent="0.25">
      <c r="A1777">
        <v>1386</v>
      </c>
      <c r="B1777" s="7">
        <v>44228</v>
      </c>
      <c r="C1777" s="7">
        <v>44236</v>
      </c>
      <c r="D1777" s="7">
        <v>44239</v>
      </c>
      <c r="E1777" s="9">
        <f t="shared" si="264"/>
        <v>3</v>
      </c>
      <c r="F1777" t="s">
        <v>7</v>
      </c>
      <c r="G1777" s="6">
        <v>90</v>
      </c>
      <c r="H1777" s="6">
        <f t="shared" si="265"/>
        <v>30</v>
      </c>
      <c r="I1777" s="6">
        <v>3</v>
      </c>
      <c r="J1777" s="6">
        <f t="shared" si="266"/>
        <v>93</v>
      </c>
      <c r="K1777" t="s">
        <v>7</v>
      </c>
      <c r="L1777" t="s">
        <v>181</v>
      </c>
    </row>
    <row r="1778" spans="1:12" x14ac:dyDescent="0.25">
      <c r="A1778">
        <v>1388</v>
      </c>
      <c r="B1778" s="7">
        <f t="shared" ref="B1778:B1782" si="270">C1778</f>
        <v>44232</v>
      </c>
      <c r="C1778" s="7">
        <v>44232</v>
      </c>
      <c r="D1778" s="7">
        <v>44256</v>
      </c>
      <c r="E1778" s="9">
        <f t="shared" si="264"/>
        <v>24</v>
      </c>
      <c r="F1778" t="s">
        <v>7</v>
      </c>
      <c r="G1778" s="6">
        <v>458</v>
      </c>
      <c r="H1778" s="6">
        <f t="shared" si="265"/>
        <v>19.083333333333332</v>
      </c>
      <c r="J1778" s="6">
        <f t="shared" si="266"/>
        <v>458</v>
      </c>
      <c r="K1778" t="s">
        <v>7</v>
      </c>
      <c r="L1778" t="s">
        <v>181</v>
      </c>
    </row>
    <row r="1779" spans="1:12" x14ac:dyDescent="0.25">
      <c r="A1779">
        <v>1389</v>
      </c>
      <c r="B1779" s="7">
        <f t="shared" si="270"/>
        <v>44231</v>
      </c>
      <c r="C1779" s="7">
        <v>44231</v>
      </c>
      <c r="D1779" s="7">
        <v>44261</v>
      </c>
      <c r="E1779" s="9">
        <f t="shared" si="264"/>
        <v>30</v>
      </c>
      <c r="F1779" t="s">
        <v>7</v>
      </c>
      <c r="G1779" s="6">
        <v>510</v>
      </c>
      <c r="H1779" s="6">
        <f t="shared" si="265"/>
        <v>17</v>
      </c>
      <c r="J1779" s="6">
        <f t="shared" si="266"/>
        <v>510</v>
      </c>
      <c r="K1779" t="s">
        <v>7</v>
      </c>
      <c r="L1779" t="s">
        <v>181</v>
      </c>
    </row>
    <row r="1780" spans="1:12" x14ac:dyDescent="0.25">
      <c r="A1780">
        <v>1390</v>
      </c>
      <c r="B1780" s="7">
        <f t="shared" si="270"/>
        <v>44229</v>
      </c>
      <c r="C1780" s="7">
        <v>44229</v>
      </c>
      <c r="D1780" s="7">
        <v>44259</v>
      </c>
      <c r="E1780" s="9">
        <f t="shared" si="264"/>
        <v>30</v>
      </c>
      <c r="F1780" t="s">
        <v>7</v>
      </c>
      <c r="G1780" s="6">
        <v>690</v>
      </c>
      <c r="H1780" s="6">
        <f t="shared" si="265"/>
        <v>23</v>
      </c>
      <c r="J1780" s="6">
        <f t="shared" si="266"/>
        <v>690</v>
      </c>
      <c r="K1780" t="s">
        <v>7</v>
      </c>
      <c r="L1780" t="s">
        <v>181</v>
      </c>
    </row>
    <row r="1781" spans="1:12" x14ac:dyDescent="0.25">
      <c r="A1781">
        <v>1391</v>
      </c>
      <c r="B1781" s="7">
        <f t="shared" si="270"/>
        <v>44227</v>
      </c>
      <c r="C1781" s="7">
        <v>44227</v>
      </c>
      <c r="D1781" s="7">
        <v>44255</v>
      </c>
      <c r="E1781" s="9">
        <f t="shared" si="264"/>
        <v>28</v>
      </c>
      <c r="F1781" t="s">
        <v>7</v>
      </c>
      <c r="G1781" s="6">
        <v>560</v>
      </c>
      <c r="H1781" s="6">
        <f t="shared" si="265"/>
        <v>20</v>
      </c>
      <c r="J1781" s="6">
        <f t="shared" si="266"/>
        <v>560</v>
      </c>
      <c r="K1781" t="s">
        <v>7</v>
      </c>
      <c r="L1781" t="s">
        <v>181</v>
      </c>
    </row>
    <row r="1782" spans="1:12" x14ac:dyDescent="0.25">
      <c r="A1782">
        <v>1392</v>
      </c>
      <c r="B1782" s="7">
        <f t="shared" si="270"/>
        <v>44227</v>
      </c>
      <c r="C1782" s="7">
        <v>44227</v>
      </c>
      <c r="D1782" s="7">
        <v>44255</v>
      </c>
      <c r="E1782" s="9">
        <f t="shared" si="264"/>
        <v>28</v>
      </c>
      <c r="F1782" t="s">
        <v>7</v>
      </c>
      <c r="G1782" s="6">
        <v>420</v>
      </c>
      <c r="H1782" s="6">
        <f t="shared" si="265"/>
        <v>15</v>
      </c>
      <c r="J1782" s="6">
        <f t="shared" si="266"/>
        <v>420</v>
      </c>
      <c r="K1782" t="s">
        <v>7</v>
      </c>
      <c r="L1782" t="s">
        <v>181</v>
      </c>
    </row>
    <row r="1783" spans="1:12" x14ac:dyDescent="0.25">
      <c r="A1783">
        <v>1393</v>
      </c>
      <c r="B1783" s="7">
        <v>44230</v>
      </c>
      <c r="C1783" s="7">
        <v>44232</v>
      </c>
      <c r="D1783" s="7">
        <v>44245</v>
      </c>
      <c r="E1783" s="9">
        <f t="shared" si="264"/>
        <v>13</v>
      </c>
      <c r="F1783" t="s">
        <v>7</v>
      </c>
      <c r="G1783" s="6">
        <v>395</v>
      </c>
      <c r="H1783" s="6">
        <f t="shared" si="265"/>
        <v>30.384615384615383</v>
      </c>
      <c r="J1783" s="6">
        <f t="shared" si="266"/>
        <v>395</v>
      </c>
      <c r="K1783" t="s">
        <v>7</v>
      </c>
      <c r="L1783" t="s">
        <v>181</v>
      </c>
    </row>
    <row r="1784" spans="1:12" x14ac:dyDescent="0.25">
      <c r="A1784">
        <v>1394</v>
      </c>
      <c r="B1784" s="7">
        <f t="shared" ref="B1784:B1790" si="271">C1784</f>
        <v>44233</v>
      </c>
      <c r="C1784" s="7">
        <v>44233</v>
      </c>
      <c r="D1784" s="7">
        <v>44251</v>
      </c>
      <c r="E1784" s="9">
        <f t="shared" si="264"/>
        <v>18</v>
      </c>
      <c r="F1784" t="s">
        <v>7</v>
      </c>
      <c r="G1784" s="6">
        <f>406+112</f>
        <v>518</v>
      </c>
      <c r="H1784" s="6">
        <f t="shared" si="265"/>
        <v>28.777777777777779</v>
      </c>
      <c r="I1784" s="6">
        <v>3</v>
      </c>
      <c r="J1784" s="6">
        <f t="shared" si="266"/>
        <v>521</v>
      </c>
      <c r="K1784" t="s">
        <v>7</v>
      </c>
      <c r="L1784" t="s">
        <v>181</v>
      </c>
    </row>
    <row r="1785" spans="1:12" x14ac:dyDescent="0.25">
      <c r="A1785">
        <v>1395</v>
      </c>
      <c r="B1785" s="7">
        <f t="shared" si="271"/>
        <v>44213</v>
      </c>
      <c r="C1785" s="7">
        <v>44213</v>
      </c>
      <c r="D1785" s="7">
        <v>44243</v>
      </c>
      <c r="E1785" s="9">
        <f t="shared" si="264"/>
        <v>30</v>
      </c>
      <c r="F1785" t="s">
        <v>7</v>
      </c>
      <c r="G1785" s="6">
        <v>600</v>
      </c>
      <c r="H1785" s="6">
        <f t="shared" si="265"/>
        <v>20</v>
      </c>
      <c r="J1785" s="6">
        <f t="shared" si="266"/>
        <v>600</v>
      </c>
      <c r="K1785" t="s">
        <v>7</v>
      </c>
      <c r="L1785" t="s">
        <v>181</v>
      </c>
    </row>
    <row r="1786" spans="1:12" x14ac:dyDescent="0.25">
      <c r="A1786">
        <v>1396</v>
      </c>
      <c r="B1786" s="7">
        <f t="shared" si="271"/>
        <v>44235</v>
      </c>
      <c r="C1786" s="7">
        <v>44235</v>
      </c>
      <c r="D1786" s="7">
        <v>44239</v>
      </c>
      <c r="E1786" s="9">
        <f t="shared" si="264"/>
        <v>4</v>
      </c>
      <c r="F1786" t="s">
        <v>7</v>
      </c>
      <c r="G1786" s="6">
        <v>140</v>
      </c>
      <c r="H1786" s="6">
        <f t="shared" si="265"/>
        <v>35</v>
      </c>
      <c r="J1786" s="6">
        <f t="shared" si="266"/>
        <v>140</v>
      </c>
      <c r="K1786" t="s">
        <v>7</v>
      </c>
      <c r="L1786" t="s">
        <v>181</v>
      </c>
    </row>
    <row r="1787" spans="1:12" x14ac:dyDescent="0.25">
      <c r="A1787">
        <v>1397</v>
      </c>
      <c r="B1787" s="7">
        <f t="shared" si="271"/>
        <v>44227</v>
      </c>
      <c r="C1787" s="7">
        <v>44227</v>
      </c>
      <c r="D1787" s="7">
        <v>44255</v>
      </c>
      <c r="E1787" s="9">
        <f t="shared" si="264"/>
        <v>28</v>
      </c>
      <c r="F1787" t="s">
        <v>7</v>
      </c>
      <c r="G1787" s="6">
        <v>420</v>
      </c>
      <c r="H1787" s="6">
        <f t="shared" si="265"/>
        <v>15</v>
      </c>
      <c r="J1787" s="6">
        <f t="shared" si="266"/>
        <v>420</v>
      </c>
      <c r="K1787" t="s">
        <v>7</v>
      </c>
      <c r="L1787" t="s">
        <v>181</v>
      </c>
    </row>
    <row r="1788" spans="1:12" x14ac:dyDescent="0.25">
      <c r="A1788">
        <v>1398</v>
      </c>
      <c r="B1788" s="7">
        <f t="shared" si="271"/>
        <v>44238</v>
      </c>
      <c r="C1788" s="7">
        <v>44238</v>
      </c>
      <c r="D1788" s="7">
        <v>44268</v>
      </c>
      <c r="E1788" s="9">
        <f t="shared" si="264"/>
        <v>30</v>
      </c>
      <c r="F1788" t="s">
        <v>7</v>
      </c>
      <c r="G1788" s="6">
        <v>450</v>
      </c>
      <c r="H1788" s="6">
        <f t="shared" si="265"/>
        <v>15</v>
      </c>
      <c r="J1788" s="6">
        <f t="shared" si="266"/>
        <v>450</v>
      </c>
      <c r="K1788" t="s">
        <v>7</v>
      </c>
      <c r="L1788" t="s">
        <v>181</v>
      </c>
    </row>
    <row r="1789" spans="1:12" x14ac:dyDescent="0.25">
      <c r="A1789">
        <v>1399</v>
      </c>
      <c r="B1789" s="7">
        <f t="shared" si="271"/>
        <v>44237</v>
      </c>
      <c r="C1789" s="7">
        <v>44237</v>
      </c>
      <c r="D1789" s="7">
        <v>44242</v>
      </c>
      <c r="E1789" s="9">
        <f t="shared" si="264"/>
        <v>5</v>
      </c>
      <c r="F1789" t="s">
        <v>7</v>
      </c>
      <c r="G1789" s="6">
        <v>140</v>
      </c>
      <c r="H1789" s="6">
        <f t="shared" si="265"/>
        <v>28</v>
      </c>
      <c r="J1789" s="6">
        <f t="shared" si="266"/>
        <v>140</v>
      </c>
      <c r="K1789" t="s">
        <v>8</v>
      </c>
      <c r="L1789" t="s">
        <v>181</v>
      </c>
    </row>
    <row r="1790" spans="1:12" x14ac:dyDescent="0.25">
      <c r="A1790">
        <v>1399</v>
      </c>
      <c r="B1790" s="7">
        <f t="shared" si="271"/>
        <v>44242</v>
      </c>
      <c r="C1790" s="7">
        <v>44242</v>
      </c>
      <c r="D1790" s="7">
        <v>44256</v>
      </c>
      <c r="E1790" s="9">
        <f t="shared" si="264"/>
        <v>14</v>
      </c>
      <c r="F1790" t="s">
        <v>7</v>
      </c>
      <c r="G1790" s="6">
        <f>196+182</f>
        <v>378</v>
      </c>
      <c r="H1790" s="6">
        <f t="shared" si="265"/>
        <v>27</v>
      </c>
      <c r="J1790" s="6">
        <f t="shared" si="266"/>
        <v>378</v>
      </c>
      <c r="K1790" t="s">
        <v>7</v>
      </c>
      <c r="L1790" t="s">
        <v>181</v>
      </c>
    </row>
    <row r="1791" spans="1:12" x14ac:dyDescent="0.25">
      <c r="A1791">
        <v>1400</v>
      </c>
      <c r="B1791" s="7">
        <v>44238</v>
      </c>
      <c r="C1791" s="7">
        <v>44245</v>
      </c>
      <c r="D1791" s="7">
        <v>44305</v>
      </c>
      <c r="E1791" s="9">
        <f t="shared" si="264"/>
        <v>60</v>
      </c>
      <c r="F1791" t="s">
        <v>7</v>
      </c>
      <c r="G1791" s="6">
        <v>900</v>
      </c>
      <c r="H1791" s="6">
        <f t="shared" si="265"/>
        <v>15</v>
      </c>
      <c r="I1791" s="6">
        <v>10</v>
      </c>
      <c r="J1791" s="6">
        <f t="shared" si="266"/>
        <v>910</v>
      </c>
      <c r="K1791" t="s">
        <v>7</v>
      </c>
      <c r="L1791" t="s">
        <v>181</v>
      </c>
    </row>
    <row r="1792" spans="1:12" x14ac:dyDescent="0.25">
      <c r="A1792">
        <v>1402</v>
      </c>
      <c r="B1792" s="7">
        <f>C1792</f>
        <v>44240</v>
      </c>
      <c r="C1792" s="7">
        <v>44240</v>
      </c>
      <c r="D1792" s="7">
        <v>44243</v>
      </c>
      <c r="E1792" s="9">
        <f t="shared" si="264"/>
        <v>3</v>
      </c>
      <c r="F1792" t="s">
        <v>7</v>
      </c>
      <c r="G1792" s="6">
        <v>90</v>
      </c>
      <c r="H1792" s="6">
        <f t="shared" si="265"/>
        <v>30</v>
      </c>
      <c r="I1792" s="6">
        <v>3</v>
      </c>
      <c r="J1792" s="6">
        <f t="shared" si="266"/>
        <v>93</v>
      </c>
      <c r="K1792" t="s">
        <v>7</v>
      </c>
      <c r="L1792" t="s">
        <v>181</v>
      </c>
    </row>
    <row r="1793" spans="1:12" x14ac:dyDescent="0.25">
      <c r="A1793">
        <v>1403</v>
      </c>
      <c r="B1793" s="7">
        <v>44239</v>
      </c>
      <c r="C1793" s="7">
        <v>44242</v>
      </c>
      <c r="D1793" s="7">
        <v>44270</v>
      </c>
      <c r="E1793" s="9">
        <f t="shared" si="264"/>
        <v>28</v>
      </c>
      <c r="F1793" t="s">
        <v>7</v>
      </c>
      <c r="G1793" s="6">
        <v>420</v>
      </c>
      <c r="H1793" s="6">
        <f t="shared" si="265"/>
        <v>15</v>
      </c>
      <c r="I1793" s="6">
        <v>23</v>
      </c>
      <c r="J1793" s="6">
        <f t="shared" si="266"/>
        <v>443</v>
      </c>
      <c r="K1793" t="s">
        <v>7</v>
      </c>
      <c r="L1793" t="s">
        <v>181</v>
      </c>
    </row>
    <row r="1794" spans="1:12" x14ac:dyDescent="0.25">
      <c r="A1794">
        <v>1404</v>
      </c>
      <c r="B1794" s="7">
        <f t="shared" ref="B1794:B1804" si="272">C1794</f>
        <v>44242</v>
      </c>
      <c r="C1794" s="7">
        <v>44242</v>
      </c>
      <c r="D1794" s="7">
        <v>44247</v>
      </c>
      <c r="E1794" s="9">
        <f t="shared" si="264"/>
        <v>5</v>
      </c>
      <c r="F1794" t="s">
        <v>7</v>
      </c>
      <c r="G1794" s="6">
        <v>150</v>
      </c>
      <c r="H1794" s="6">
        <f t="shared" si="265"/>
        <v>30</v>
      </c>
      <c r="I1794" s="6">
        <v>3</v>
      </c>
      <c r="J1794" s="6">
        <f t="shared" si="266"/>
        <v>153</v>
      </c>
      <c r="K1794" t="s">
        <v>7</v>
      </c>
      <c r="L1794" t="s">
        <v>181</v>
      </c>
    </row>
    <row r="1795" spans="1:12" x14ac:dyDescent="0.25">
      <c r="A1795">
        <v>1405</v>
      </c>
      <c r="B1795" s="7">
        <f t="shared" si="272"/>
        <v>44244</v>
      </c>
      <c r="C1795" s="7">
        <v>44244</v>
      </c>
      <c r="D1795" s="7">
        <v>44260</v>
      </c>
      <c r="E1795" s="9">
        <f t="shared" ref="E1795:E1858" si="273">D1795-C1795</f>
        <v>16</v>
      </c>
      <c r="F1795" t="s">
        <v>7</v>
      </c>
      <c r="G1795" s="6">
        <v>304</v>
      </c>
      <c r="H1795" s="6">
        <f t="shared" ref="H1795:H1858" si="274">G1795/E1795</f>
        <v>19</v>
      </c>
      <c r="J1795" s="6">
        <f t="shared" si="266"/>
        <v>304</v>
      </c>
      <c r="K1795" t="s">
        <v>7</v>
      </c>
      <c r="L1795" t="s">
        <v>181</v>
      </c>
    </row>
    <row r="1796" spans="1:12" x14ac:dyDescent="0.25">
      <c r="A1796">
        <v>1406</v>
      </c>
      <c r="B1796" s="7">
        <f t="shared" si="272"/>
        <v>44244</v>
      </c>
      <c r="C1796" s="7">
        <v>44244</v>
      </c>
      <c r="D1796" s="7">
        <v>44258</v>
      </c>
      <c r="E1796" s="9">
        <f t="shared" si="273"/>
        <v>14</v>
      </c>
      <c r="F1796" t="s">
        <v>7</v>
      </c>
      <c r="G1796" s="6">
        <v>630</v>
      </c>
      <c r="H1796" s="6">
        <f t="shared" si="274"/>
        <v>45</v>
      </c>
      <c r="J1796" s="6">
        <f t="shared" si="266"/>
        <v>630</v>
      </c>
      <c r="K1796" t="s">
        <v>8</v>
      </c>
      <c r="L1796" t="s">
        <v>181</v>
      </c>
    </row>
    <row r="1797" spans="1:12" x14ac:dyDescent="0.25">
      <c r="A1797">
        <v>1407</v>
      </c>
      <c r="B1797" s="7">
        <f t="shared" si="272"/>
        <v>44244</v>
      </c>
      <c r="C1797" s="7">
        <v>44244</v>
      </c>
      <c r="D1797" s="7">
        <v>44246</v>
      </c>
      <c r="E1797" s="9">
        <f t="shared" si="273"/>
        <v>2</v>
      </c>
      <c r="F1797" t="s">
        <v>7</v>
      </c>
      <c r="G1797" s="6">
        <v>170</v>
      </c>
      <c r="H1797" s="6">
        <f t="shared" si="274"/>
        <v>85</v>
      </c>
      <c r="I1797" s="6">
        <v>3</v>
      </c>
      <c r="J1797" s="6">
        <f t="shared" si="266"/>
        <v>173</v>
      </c>
      <c r="K1797" t="s">
        <v>7</v>
      </c>
      <c r="L1797" t="s">
        <v>181</v>
      </c>
    </row>
    <row r="1798" spans="1:12" x14ac:dyDescent="0.25">
      <c r="A1798">
        <v>1409</v>
      </c>
      <c r="B1798" s="7">
        <f t="shared" si="272"/>
        <v>44245</v>
      </c>
      <c r="C1798" s="7">
        <v>44245</v>
      </c>
      <c r="D1798" s="7">
        <v>44275</v>
      </c>
      <c r="E1798" s="9">
        <f t="shared" si="273"/>
        <v>30</v>
      </c>
      <c r="F1798" t="s">
        <v>7</v>
      </c>
      <c r="G1798" s="6">
        <v>690</v>
      </c>
      <c r="H1798" s="6">
        <f t="shared" si="274"/>
        <v>23</v>
      </c>
      <c r="J1798" s="6">
        <f t="shared" si="266"/>
        <v>690</v>
      </c>
      <c r="K1798" t="s">
        <v>7</v>
      </c>
      <c r="L1798" t="s">
        <v>181</v>
      </c>
    </row>
    <row r="1799" spans="1:12" x14ac:dyDescent="0.25">
      <c r="A1799">
        <v>1410</v>
      </c>
      <c r="B1799" s="7">
        <f t="shared" si="272"/>
        <v>44246</v>
      </c>
      <c r="C1799" s="7">
        <v>44246</v>
      </c>
      <c r="D1799" s="7">
        <v>44267</v>
      </c>
      <c r="E1799" s="9">
        <f t="shared" si="273"/>
        <v>21</v>
      </c>
      <c r="F1799" t="s">
        <v>7</v>
      </c>
      <c r="G1799" s="6">
        <v>630</v>
      </c>
      <c r="H1799" s="6">
        <f t="shared" si="274"/>
        <v>30</v>
      </c>
      <c r="I1799" s="6">
        <v>10</v>
      </c>
      <c r="J1799" s="6">
        <f t="shared" si="266"/>
        <v>640</v>
      </c>
      <c r="K1799" t="s">
        <v>7</v>
      </c>
      <c r="L1799" t="s">
        <v>181</v>
      </c>
    </row>
    <row r="1800" spans="1:12" x14ac:dyDescent="0.25">
      <c r="A1800">
        <v>1411</v>
      </c>
      <c r="B1800" s="7">
        <f t="shared" si="272"/>
        <v>44251</v>
      </c>
      <c r="C1800" s="7">
        <v>44251</v>
      </c>
      <c r="D1800" s="7">
        <v>44254</v>
      </c>
      <c r="E1800" s="9">
        <f t="shared" si="273"/>
        <v>3</v>
      </c>
      <c r="F1800" t="s">
        <v>7</v>
      </c>
      <c r="G1800" s="6">
        <v>225</v>
      </c>
      <c r="H1800" s="6">
        <f t="shared" si="274"/>
        <v>75</v>
      </c>
      <c r="J1800" s="6">
        <f t="shared" si="266"/>
        <v>225</v>
      </c>
      <c r="K1800" t="s">
        <v>7</v>
      </c>
      <c r="L1800" t="s">
        <v>181</v>
      </c>
    </row>
    <row r="1801" spans="1:12" x14ac:dyDescent="0.25">
      <c r="A1801">
        <v>1412</v>
      </c>
      <c r="B1801" s="7">
        <f t="shared" si="272"/>
        <v>44251</v>
      </c>
      <c r="C1801" s="7">
        <v>44251</v>
      </c>
      <c r="D1801" s="7">
        <v>44254</v>
      </c>
      <c r="E1801" s="9">
        <f t="shared" si="273"/>
        <v>3</v>
      </c>
      <c r="F1801" t="s">
        <v>7</v>
      </c>
      <c r="G1801" s="6">
        <v>60</v>
      </c>
      <c r="H1801" s="6">
        <f t="shared" si="274"/>
        <v>20</v>
      </c>
      <c r="I1801" s="6">
        <v>3</v>
      </c>
      <c r="J1801" s="6">
        <f t="shared" ref="J1801:J1864" si="275">+G1801+I1801</f>
        <v>63</v>
      </c>
      <c r="K1801" t="s">
        <v>7</v>
      </c>
      <c r="L1801" t="s">
        <v>181</v>
      </c>
    </row>
    <row r="1802" spans="1:12" x14ac:dyDescent="0.25">
      <c r="A1802">
        <v>1413</v>
      </c>
      <c r="B1802" s="7">
        <f t="shared" si="272"/>
        <v>44253</v>
      </c>
      <c r="C1802" s="7">
        <v>44253</v>
      </c>
      <c r="D1802" s="7">
        <v>44257</v>
      </c>
      <c r="E1802" s="9">
        <f t="shared" si="273"/>
        <v>4</v>
      </c>
      <c r="F1802" t="s">
        <v>7</v>
      </c>
      <c r="G1802" s="6">
        <v>100</v>
      </c>
      <c r="H1802" s="6">
        <f t="shared" si="274"/>
        <v>25</v>
      </c>
      <c r="I1802" s="6">
        <v>2</v>
      </c>
      <c r="J1802" s="6">
        <f t="shared" si="275"/>
        <v>102</v>
      </c>
      <c r="K1802" t="s">
        <v>7</v>
      </c>
      <c r="L1802" t="s">
        <v>181</v>
      </c>
    </row>
    <row r="1803" spans="1:12" x14ac:dyDescent="0.25">
      <c r="A1803" t="s">
        <v>156</v>
      </c>
      <c r="B1803" s="7">
        <f t="shared" si="272"/>
        <v>44196</v>
      </c>
      <c r="C1803" s="7">
        <v>44196</v>
      </c>
      <c r="D1803" s="7">
        <v>44227</v>
      </c>
      <c r="E1803" s="9">
        <f t="shared" si="273"/>
        <v>31</v>
      </c>
      <c r="F1803" t="s">
        <v>7</v>
      </c>
      <c r="G1803" s="6">
        <f>428.57*1.085</f>
        <v>464.99844999999999</v>
      </c>
      <c r="H1803" s="6">
        <f t="shared" si="274"/>
        <v>14.99995</v>
      </c>
      <c r="J1803" s="6">
        <f t="shared" si="275"/>
        <v>464.99844999999999</v>
      </c>
      <c r="K1803" t="s">
        <v>7</v>
      </c>
      <c r="L1803" t="s">
        <v>181</v>
      </c>
    </row>
    <row r="1804" spans="1:12" x14ac:dyDescent="0.25">
      <c r="A1804" t="s">
        <v>156</v>
      </c>
      <c r="B1804" s="7">
        <f t="shared" si="272"/>
        <v>44196</v>
      </c>
      <c r="C1804" s="7">
        <v>44196</v>
      </c>
      <c r="D1804" s="7">
        <v>44227</v>
      </c>
      <c r="E1804" s="9">
        <f t="shared" si="273"/>
        <v>31</v>
      </c>
      <c r="F1804" t="s">
        <v>7</v>
      </c>
      <c r="G1804" s="6">
        <f>714.29*1.085</f>
        <v>775.00464999999997</v>
      </c>
      <c r="H1804" s="6">
        <f t="shared" si="274"/>
        <v>25.000149999999998</v>
      </c>
      <c r="J1804" s="6">
        <f t="shared" si="275"/>
        <v>775.00464999999997</v>
      </c>
      <c r="K1804" t="s">
        <v>7</v>
      </c>
      <c r="L1804" t="s">
        <v>181</v>
      </c>
    </row>
    <row r="1805" spans="1:12" x14ac:dyDescent="0.25">
      <c r="A1805">
        <v>1300</v>
      </c>
      <c r="B1805" s="7">
        <v>44165</v>
      </c>
      <c r="C1805" s="7">
        <v>44198</v>
      </c>
      <c r="D1805" s="7">
        <v>44254</v>
      </c>
      <c r="E1805" s="9">
        <f t="shared" si="273"/>
        <v>56</v>
      </c>
      <c r="F1805" t="s">
        <v>7</v>
      </c>
      <c r="G1805" s="6">
        <v>855</v>
      </c>
      <c r="H1805" s="6">
        <f t="shared" si="274"/>
        <v>15.267857142857142</v>
      </c>
      <c r="I1805" s="6">
        <v>13</v>
      </c>
      <c r="J1805" s="6">
        <f t="shared" si="275"/>
        <v>868</v>
      </c>
      <c r="K1805" t="s">
        <v>7</v>
      </c>
      <c r="L1805" t="s">
        <v>181</v>
      </c>
    </row>
    <row r="1806" spans="1:12" x14ac:dyDescent="0.25">
      <c r="A1806" t="s">
        <v>157</v>
      </c>
      <c r="B1806" s="7">
        <f>C1806</f>
        <v>44218</v>
      </c>
      <c r="C1806" s="7">
        <v>44218</v>
      </c>
      <c r="D1806" s="7">
        <v>44225</v>
      </c>
      <c r="E1806" s="9">
        <f t="shared" si="273"/>
        <v>7</v>
      </c>
      <c r="F1806" t="s">
        <v>7</v>
      </c>
      <c r="G1806" s="6">
        <v>196</v>
      </c>
      <c r="H1806" s="6">
        <f t="shared" si="274"/>
        <v>28</v>
      </c>
      <c r="J1806" s="6">
        <f t="shared" si="275"/>
        <v>196</v>
      </c>
      <c r="K1806" t="s">
        <v>7</v>
      </c>
      <c r="L1806" t="s">
        <v>181</v>
      </c>
    </row>
    <row r="1807" spans="1:12" x14ac:dyDescent="0.25">
      <c r="A1807">
        <v>1333</v>
      </c>
      <c r="B1807" s="7">
        <v>44184</v>
      </c>
      <c r="C1807" s="7">
        <v>44198</v>
      </c>
      <c r="D1807" s="7">
        <v>44218</v>
      </c>
      <c r="E1807" s="9">
        <f t="shared" si="273"/>
        <v>20</v>
      </c>
      <c r="F1807" t="s">
        <v>7</v>
      </c>
      <c r="G1807" s="6">
        <f>392+156</f>
        <v>548</v>
      </c>
      <c r="H1807" s="6">
        <f t="shared" si="274"/>
        <v>27.4</v>
      </c>
      <c r="I1807" s="6">
        <v>3</v>
      </c>
      <c r="J1807" s="6">
        <f t="shared" si="275"/>
        <v>551</v>
      </c>
      <c r="K1807" t="s">
        <v>7</v>
      </c>
      <c r="L1807" t="s">
        <v>181</v>
      </c>
    </row>
    <row r="1808" spans="1:12" x14ac:dyDescent="0.25">
      <c r="A1808">
        <v>1340</v>
      </c>
      <c r="B1808" s="7">
        <v>44194</v>
      </c>
      <c r="C1808" s="7">
        <v>44200</v>
      </c>
      <c r="D1808" s="7">
        <v>44210</v>
      </c>
      <c r="E1808" s="9">
        <f t="shared" si="273"/>
        <v>10</v>
      </c>
      <c r="F1808" t="s">
        <v>8</v>
      </c>
      <c r="G1808" s="6">
        <v>330</v>
      </c>
      <c r="H1808" s="6">
        <f t="shared" si="274"/>
        <v>33</v>
      </c>
      <c r="I1808" s="6">
        <v>40</v>
      </c>
      <c r="J1808" s="6">
        <f t="shared" si="275"/>
        <v>370</v>
      </c>
      <c r="K1808" t="s">
        <v>7</v>
      </c>
      <c r="L1808" t="s">
        <v>181</v>
      </c>
    </row>
    <row r="1809" spans="1:12" x14ac:dyDescent="0.25">
      <c r="A1809">
        <v>1341</v>
      </c>
      <c r="B1809" s="7">
        <f t="shared" ref="B1809:B1813" si="276">C1809</f>
        <v>44201</v>
      </c>
      <c r="C1809" s="7">
        <v>44201</v>
      </c>
      <c r="D1809" s="7">
        <v>44231</v>
      </c>
      <c r="E1809" s="9">
        <f t="shared" si="273"/>
        <v>30</v>
      </c>
      <c r="F1809" t="s">
        <v>7</v>
      </c>
      <c r="G1809" s="6">
        <v>510</v>
      </c>
      <c r="H1809" s="6">
        <f t="shared" si="274"/>
        <v>17</v>
      </c>
      <c r="J1809" s="6">
        <f t="shared" si="275"/>
        <v>510</v>
      </c>
      <c r="K1809" t="s">
        <v>7</v>
      </c>
      <c r="L1809" t="s">
        <v>181</v>
      </c>
    </row>
    <row r="1810" spans="1:12" x14ac:dyDescent="0.25">
      <c r="A1810" t="s">
        <v>158</v>
      </c>
      <c r="B1810" s="7">
        <f t="shared" si="276"/>
        <v>44211</v>
      </c>
      <c r="C1810" s="7">
        <v>44211</v>
      </c>
      <c r="D1810" s="7">
        <v>44215</v>
      </c>
      <c r="E1810" s="9">
        <f t="shared" si="273"/>
        <v>4</v>
      </c>
      <c r="F1810" t="s">
        <v>7</v>
      </c>
      <c r="G1810" s="6">
        <v>156</v>
      </c>
      <c r="H1810" s="6">
        <f t="shared" si="274"/>
        <v>39</v>
      </c>
      <c r="J1810" s="6">
        <f t="shared" si="275"/>
        <v>156</v>
      </c>
      <c r="K1810" t="s">
        <v>7</v>
      </c>
      <c r="L1810" t="s">
        <v>181</v>
      </c>
    </row>
    <row r="1811" spans="1:12" x14ac:dyDescent="0.25">
      <c r="A1811">
        <v>1345</v>
      </c>
      <c r="B1811" s="7">
        <f t="shared" si="276"/>
        <v>44196</v>
      </c>
      <c r="C1811" s="7">
        <v>44196</v>
      </c>
      <c r="D1811" s="7">
        <v>44227</v>
      </c>
      <c r="E1811" s="9">
        <f t="shared" si="273"/>
        <v>31</v>
      </c>
      <c r="F1811" t="s">
        <v>7</v>
      </c>
      <c r="G1811" s="6">
        <v>465</v>
      </c>
      <c r="H1811" s="6">
        <f t="shared" si="274"/>
        <v>15</v>
      </c>
      <c r="J1811" s="6">
        <f t="shared" si="275"/>
        <v>465</v>
      </c>
      <c r="K1811" t="s">
        <v>7</v>
      </c>
      <c r="L1811" t="s">
        <v>181</v>
      </c>
    </row>
    <row r="1812" spans="1:12" x14ac:dyDescent="0.25">
      <c r="A1812">
        <v>1346</v>
      </c>
      <c r="B1812" s="7">
        <f t="shared" si="276"/>
        <v>44200</v>
      </c>
      <c r="C1812" s="7">
        <v>44200</v>
      </c>
      <c r="D1812" s="7">
        <v>44227</v>
      </c>
      <c r="E1812" s="9">
        <f t="shared" si="273"/>
        <v>27</v>
      </c>
      <c r="F1812" t="s">
        <v>7</v>
      </c>
      <c r="G1812" s="6">
        <v>405</v>
      </c>
      <c r="H1812" s="6">
        <f t="shared" si="274"/>
        <v>15</v>
      </c>
      <c r="J1812" s="6">
        <f t="shared" si="275"/>
        <v>405</v>
      </c>
      <c r="K1812" t="s">
        <v>7</v>
      </c>
      <c r="L1812" t="s">
        <v>181</v>
      </c>
    </row>
    <row r="1813" spans="1:12" x14ac:dyDescent="0.25">
      <c r="A1813">
        <v>1347</v>
      </c>
      <c r="B1813" s="7">
        <f t="shared" si="276"/>
        <v>44196</v>
      </c>
      <c r="C1813" s="7">
        <v>44196</v>
      </c>
      <c r="D1813" s="7">
        <v>44227</v>
      </c>
      <c r="E1813" s="9">
        <f t="shared" si="273"/>
        <v>31</v>
      </c>
      <c r="F1813" t="s">
        <v>7</v>
      </c>
      <c r="G1813" s="6">
        <v>465</v>
      </c>
      <c r="H1813" s="6">
        <f t="shared" si="274"/>
        <v>15</v>
      </c>
      <c r="I1813" s="6">
        <v>10</v>
      </c>
      <c r="J1813" s="6">
        <f t="shared" si="275"/>
        <v>475</v>
      </c>
      <c r="K1813" t="s">
        <v>7</v>
      </c>
      <c r="L1813" t="s">
        <v>181</v>
      </c>
    </row>
    <row r="1814" spans="1:12" x14ac:dyDescent="0.25">
      <c r="A1814">
        <v>1348</v>
      </c>
      <c r="B1814" s="7">
        <v>44188</v>
      </c>
      <c r="C1814" s="7">
        <v>44201</v>
      </c>
      <c r="D1814" s="7">
        <v>44232</v>
      </c>
      <c r="E1814" s="9">
        <f t="shared" si="273"/>
        <v>31</v>
      </c>
      <c r="F1814" t="s">
        <v>8</v>
      </c>
      <c r="G1814" s="6">
        <v>693</v>
      </c>
      <c r="H1814" s="6">
        <f t="shared" si="274"/>
        <v>22.35483870967742</v>
      </c>
      <c r="I1814" s="6">
        <v>40</v>
      </c>
      <c r="J1814" s="6">
        <f t="shared" si="275"/>
        <v>733</v>
      </c>
      <c r="K1814" t="s">
        <v>7</v>
      </c>
      <c r="L1814" t="s">
        <v>181</v>
      </c>
    </row>
    <row r="1815" spans="1:12" x14ac:dyDescent="0.25">
      <c r="A1815">
        <v>1349</v>
      </c>
      <c r="B1815" s="7">
        <v>44201</v>
      </c>
      <c r="C1815" s="7">
        <v>44203</v>
      </c>
      <c r="D1815" s="7">
        <v>44256</v>
      </c>
      <c r="E1815" s="9">
        <f t="shared" si="273"/>
        <v>53</v>
      </c>
      <c r="F1815" t="s">
        <v>7</v>
      </c>
      <c r="G1815" s="6">
        <v>1350</v>
      </c>
      <c r="H1815" s="6">
        <f t="shared" si="274"/>
        <v>25.471698113207548</v>
      </c>
      <c r="I1815" s="6">
        <v>3</v>
      </c>
      <c r="J1815" s="6">
        <f t="shared" si="275"/>
        <v>1353</v>
      </c>
      <c r="K1815" t="s">
        <v>7</v>
      </c>
      <c r="L1815" t="s">
        <v>181</v>
      </c>
    </row>
    <row r="1816" spans="1:12" x14ac:dyDescent="0.25">
      <c r="A1816">
        <v>1350</v>
      </c>
      <c r="B1816" s="7">
        <f>C1816</f>
        <v>44196</v>
      </c>
      <c r="C1816" s="7">
        <v>44196</v>
      </c>
      <c r="D1816" s="7">
        <v>44227</v>
      </c>
      <c r="E1816" s="9">
        <f t="shared" si="273"/>
        <v>31</v>
      </c>
      <c r="F1816" t="s">
        <v>7</v>
      </c>
      <c r="G1816" s="6">
        <v>620</v>
      </c>
      <c r="H1816" s="6">
        <f t="shared" si="274"/>
        <v>20</v>
      </c>
      <c r="J1816" s="6">
        <f t="shared" si="275"/>
        <v>620</v>
      </c>
      <c r="K1816" t="s">
        <v>7</v>
      </c>
      <c r="L1816" t="s">
        <v>181</v>
      </c>
    </row>
    <row r="1817" spans="1:12" x14ac:dyDescent="0.25">
      <c r="A1817">
        <v>1351</v>
      </c>
      <c r="B1817" s="7">
        <v>44202</v>
      </c>
      <c r="C1817" s="7">
        <v>44207</v>
      </c>
      <c r="D1817" s="7">
        <v>44221</v>
      </c>
      <c r="E1817" s="9">
        <f t="shared" si="273"/>
        <v>14</v>
      </c>
      <c r="F1817" t="s">
        <v>7</v>
      </c>
      <c r="G1817" s="6">
        <v>393</v>
      </c>
      <c r="H1817" s="6">
        <f t="shared" si="274"/>
        <v>28.071428571428573</v>
      </c>
      <c r="I1817" s="6">
        <v>13</v>
      </c>
      <c r="J1817" s="6">
        <f t="shared" si="275"/>
        <v>406</v>
      </c>
      <c r="K1817" t="s">
        <v>7</v>
      </c>
      <c r="L1817" t="s">
        <v>181</v>
      </c>
    </row>
    <row r="1818" spans="1:12" x14ac:dyDescent="0.25">
      <c r="A1818">
        <v>1353</v>
      </c>
      <c r="B1818" s="7">
        <f t="shared" ref="B1818:B1819" si="277">C1818</f>
        <v>44183</v>
      </c>
      <c r="C1818" s="7">
        <v>44183</v>
      </c>
      <c r="D1818" s="7">
        <v>44213</v>
      </c>
      <c r="E1818" s="9">
        <f t="shared" si="273"/>
        <v>30</v>
      </c>
      <c r="F1818" t="s">
        <v>7</v>
      </c>
      <c r="G1818" s="6">
        <v>600</v>
      </c>
      <c r="H1818" s="6">
        <f t="shared" si="274"/>
        <v>20</v>
      </c>
      <c r="J1818" s="6">
        <f t="shared" si="275"/>
        <v>600</v>
      </c>
      <c r="K1818" t="s">
        <v>7</v>
      </c>
      <c r="L1818" t="s">
        <v>181</v>
      </c>
    </row>
    <row r="1819" spans="1:12" x14ac:dyDescent="0.25">
      <c r="A1819">
        <v>1354</v>
      </c>
      <c r="B1819" s="7">
        <f t="shared" si="277"/>
        <v>44204</v>
      </c>
      <c r="C1819" s="7">
        <v>44204</v>
      </c>
      <c r="D1819" s="7">
        <v>44228</v>
      </c>
      <c r="E1819" s="9">
        <f t="shared" si="273"/>
        <v>24</v>
      </c>
      <c r="F1819" t="s">
        <v>7</v>
      </c>
      <c r="G1819" s="6">
        <v>720</v>
      </c>
      <c r="H1819" s="6">
        <f t="shared" si="274"/>
        <v>30</v>
      </c>
      <c r="J1819" s="6">
        <f t="shared" si="275"/>
        <v>720</v>
      </c>
      <c r="K1819" t="s">
        <v>7</v>
      </c>
      <c r="L1819" t="s">
        <v>181</v>
      </c>
    </row>
    <row r="1820" spans="1:12" x14ac:dyDescent="0.25">
      <c r="A1820">
        <v>1355</v>
      </c>
      <c r="B1820" s="7">
        <v>44202</v>
      </c>
      <c r="C1820" s="7">
        <v>44204</v>
      </c>
      <c r="D1820" s="7">
        <v>44214</v>
      </c>
      <c r="E1820" s="9">
        <f t="shared" si="273"/>
        <v>10</v>
      </c>
      <c r="F1820" t="s">
        <v>7</v>
      </c>
      <c r="G1820" s="6">
        <v>370</v>
      </c>
      <c r="H1820" s="6">
        <f t="shared" si="274"/>
        <v>37</v>
      </c>
      <c r="I1820" s="6">
        <v>13</v>
      </c>
      <c r="J1820" s="6">
        <f t="shared" si="275"/>
        <v>383</v>
      </c>
      <c r="K1820" t="s">
        <v>7</v>
      </c>
      <c r="L1820" t="s">
        <v>181</v>
      </c>
    </row>
    <row r="1821" spans="1:12" x14ac:dyDescent="0.25">
      <c r="A1821">
        <v>1356</v>
      </c>
      <c r="B1821" s="7">
        <v>44176</v>
      </c>
      <c r="C1821" s="7">
        <v>44204</v>
      </c>
      <c r="D1821" s="7">
        <v>44225</v>
      </c>
      <c r="E1821" s="9">
        <f t="shared" si="273"/>
        <v>21</v>
      </c>
      <c r="F1821" t="s">
        <v>7</v>
      </c>
      <c r="G1821" s="6">
        <v>630</v>
      </c>
      <c r="H1821" s="6">
        <f t="shared" si="274"/>
        <v>30</v>
      </c>
      <c r="I1821" s="6">
        <v>3</v>
      </c>
      <c r="J1821" s="6">
        <f t="shared" si="275"/>
        <v>633</v>
      </c>
      <c r="K1821" t="s">
        <v>7</v>
      </c>
      <c r="L1821" t="s">
        <v>181</v>
      </c>
    </row>
    <row r="1822" spans="1:12" x14ac:dyDescent="0.25">
      <c r="A1822">
        <v>1357</v>
      </c>
      <c r="B1822" s="7">
        <f>C1822</f>
        <v>44196</v>
      </c>
      <c r="C1822" s="7">
        <v>44196</v>
      </c>
      <c r="D1822" s="7">
        <v>44227</v>
      </c>
      <c r="E1822" s="9">
        <f t="shared" si="273"/>
        <v>31</v>
      </c>
      <c r="F1822" t="s">
        <v>7</v>
      </c>
      <c r="G1822" s="6">
        <v>620</v>
      </c>
      <c r="H1822" s="6">
        <f t="shared" si="274"/>
        <v>20</v>
      </c>
      <c r="J1822" s="6">
        <f t="shared" si="275"/>
        <v>620</v>
      </c>
      <c r="K1822" t="s">
        <v>7</v>
      </c>
      <c r="L1822" t="s">
        <v>181</v>
      </c>
    </row>
    <row r="1823" spans="1:12" x14ac:dyDescent="0.25">
      <c r="A1823">
        <v>1358</v>
      </c>
      <c r="B1823" s="7">
        <v>44201</v>
      </c>
      <c r="C1823" s="7">
        <v>44205</v>
      </c>
      <c r="D1823" s="7">
        <v>44218</v>
      </c>
      <c r="E1823" s="9">
        <f t="shared" si="273"/>
        <v>13</v>
      </c>
      <c r="F1823" t="s">
        <v>8</v>
      </c>
      <c r="G1823" s="6">
        <v>546</v>
      </c>
      <c r="H1823" s="6">
        <f t="shared" si="274"/>
        <v>42</v>
      </c>
      <c r="I1823" s="6">
        <v>43</v>
      </c>
      <c r="J1823" s="6">
        <f t="shared" si="275"/>
        <v>589</v>
      </c>
      <c r="K1823" t="s">
        <v>7</v>
      </c>
      <c r="L1823" t="s">
        <v>181</v>
      </c>
    </row>
    <row r="1824" spans="1:12" x14ac:dyDescent="0.25">
      <c r="A1824">
        <v>1359</v>
      </c>
      <c r="B1824" s="7">
        <f t="shared" ref="B1824:B1834" si="278">C1824</f>
        <v>44199</v>
      </c>
      <c r="C1824" s="7">
        <v>44199</v>
      </c>
      <c r="D1824" s="7">
        <v>44229</v>
      </c>
      <c r="E1824" s="9">
        <f t="shared" si="273"/>
        <v>30</v>
      </c>
      <c r="F1824" t="s">
        <v>7</v>
      </c>
      <c r="G1824" s="6">
        <v>750</v>
      </c>
      <c r="H1824" s="6">
        <f t="shared" si="274"/>
        <v>25</v>
      </c>
      <c r="J1824" s="6">
        <f t="shared" si="275"/>
        <v>750</v>
      </c>
      <c r="K1824" t="s">
        <v>7</v>
      </c>
      <c r="L1824" t="s">
        <v>181</v>
      </c>
    </row>
    <row r="1825" spans="1:12" x14ac:dyDescent="0.25">
      <c r="A1825">
        <v>1360</v>
      </c>
      <c r="B1825" s="7">
        <f t="shared" si="278"/>
        <v>44207</v>
      </c>
      <c r="C1825" s="7">
        <v>44207</v>
      </c>
      <c r="D1825" s="7">
        <v>44214</v>
      </c>
      <c r="E1825" s="9">
        <f t="shared" si="273"/>
        <v>7</v>
      </c>
      <c r="F1825" t="s">
        <v>7</v>
      </c>
      <c r="G1825" s="6">
        <v>210</v>
      </c>
      <c r="H1825" s="6">
        <f t="shared" si="274"/>
        <v>30</v>
      </c>
      <c r="I1825" s="6">
        <v>3</v>
      </c>
      <c r="J1825" s="6">
        <f t="shared" si="275"/>
        <v>213</v>
      </c>
      <c r="K1825" t="s">
        <v>7</v>
      </c>
      <c r="L1825" t="s">
        <v>181</v>
      </c>
    </row>
    <row r="1826" spans="1:12" x14ac:dyDescent="0.25">
      <c r="A1826">
        <v>1361</v>
      </c>
      <c r="B1826" s="7">
        <f t="shared" si="278"/>
        <v>44207</v>
      </c>
      <c r="C1826" s="7">
        <v>44207</v>
      </c>
      <c r="D1826" s="7">
        <v>44240</v>
      </c>
      <c r="E1826" s="9">
        <f t="shared" si="273"/>
        <v>33</v>
      </c>
      <c r="F1826" t="s">
        <v>7</v>
      </c>
      <c r="G1826" s="8">
        <v>665</v>
      </c>
      <c r="H1826" s="6">
        <f t="shared" si="274"/>
        <v>20.151515151515152</v>
      </c>
      <c r="I1826" s="8"/>
      <c r="J1826" s="8">
        <f t="shared" si="275"/>
        <v>665</v>
      </c>
      <c r="K1826" t="s">
        <v>7</v>
      </c>
      <c r="L1826" t="s">
        <v>181</v>
      </c>
    </row>
    <row r="1827" spans="1:12" x14ac:dyDescent="0.25">
      <c r="A1827">
        <v>1362</v>
      </c>
      <c r="B1827" s="7">
        <f t="shared" si="278"/>
        <v>44214</v>
      </c>
      <c r="C1827" s="7">
        <v>44214</v>
      </c>
      <c r="D1827" s="7">
        <v>44244</v>
      </c>
      <c r="E1827" s="9">
        <f t="shared" si="273"/>
        <v>30</v>
      </c>
      <c r="F1827" t="s">
        <v>7</v>
      </c>
      <c r="G1827" s="6">
        <v>600</v>
      </c>
      <c r="H1827" s="6">
        <f t="shared" si="274"/>
        <v>20</v>
      </c>
      <c r="I1827" s="6">
        <v>13</v>
      </c>
      <c r="J1827" s="6">
        <f t="shared" si="275"/>
        <v>613</v>
      </c>
      <c r="K1827" t="s">
        <v>7</v>
      </c>
      <c r="L1827" t="s">
        <v>181</v>
      </c>
    </row>
    <row r="1828" spans="1:12" x14ac:dyDescent="0.25">
      <c r="A1828">
        <v>1363</v>
      </c>
      <c r="B1828" s="7">
        <f t="shared" si="278"/>
        <v>44208</v>
      </c>
      <c r="C1828" s="7">
        <v>44208</v>
      </c>
      <c r="D1828" s="7">
        <v>44228</v>
      </c>
      <c r="E1828" s="9">
        <f t="shared" si="273"/>
        <v>20</v>
      </c>
      <c r="F1828" t="s">
        <v>7</v>
      </c>
      <c r="G1828" s="6">
        <v>361</v>
      </c>
      <c r="H1828" s="6">
        <f t="shared" si="274"/>
        <v>18.05</v>
      </c>
      <c r="I1828" s="6">
        <v>3</v>
      </c>
      <c r="J1828" s="6">
        <f t="shared" si="275"/>
        <v>364</v>
      </c>
      <c r="K1828" t="s">
        <v>7</v>
      </c>
      <c r="L1828" t="s">
        <v>181</v>
      </c>
    </row>
    <row r="1829" spans="1:12" x14ac:dyDescent="0.25">
      <c r="A1829">
        <v>1365</v>
      </c>
      <c r="B1829" s="7">
        <f t="shared" si="278"/>
        <v>44209</v>
      </c>
      <c r="C1829" s="7">
        <v>44209</v>
      </c>
      <c r="D1829" s="7">
        <v>44239</v>
      </c>
      <c r="E1829" s="9">
        <f t="shared" si="273"/>
        <v>30</v>
      </c>
      <c r="F1829" t="s">
        <v>7</v>
      </c>
      <c r="G1829" s="6">
        <v>510</v>
      </c>
      <c r="H1829" s="6">
        <f t="shared" si="274"/>
        <v>17</v>
      </c>
      <c r="J1829" s="6">
        <f t="shared" si="275"/>
        <v>510</v>
      </c>
      <c r="K1829" t="s">
        <v>7</v>
      </c>
      <c r="L1829" t="s">
        <v>181</v>
      </c>
    </row>
    <row r="1830" spans="1:12" x14ac:dyDescent="0.25">
      <c r="A1830">
        <v>1366</v>
      </c>
      <c r="B1830" s="7">
        <f t="shared" si="278"/>
        <v>44211</v>
      </c>
      <c r="C1830" s="7">
        <v>44211</v>
      </c>
      <c r="D1830" s="7">
        <v>44241</v>
      </c>
      <c r="E1830" s="9">
        <f t="shared" si="273"/>
        <v>30</v>
      </c>
      <c r="F1830" t="s">
        <v>7</v>
      </c>
      <c r="G1830" s="6">
        <v>450</v>
      </c>
      <c r="H1830" s="6">
        <f t="shared" si="274"/>
        <v>15</v>
      </c>
      <c r="J1830" s="6">
        <f t="shared" si="275"/>
        <v>450</v>
      </c>
      <c r="K1830" t="s">
        <v>7</v>
      </c>
      <c r="L1830" t="s">
        <v>181</v>
      </c>
    </row>
    <row r="1831" spans="1:12" x14ac:dyDescent="0.25">
      <c r="A1831">
        <v>1367</v>
      </c>
      <c r="B1831" s="7">
        <f t="shared" si="278"/>
        <v>44212</v>
      </c>
      <c r="C1831" s="7">
        <v>44212</v>
      </c>
      <c r="D1831" s="7">
        <v>44240</v>
      </c>
      <c r="E1831" s="9">
        <f t="shared" si="273"/>
        <v>28</v>
      </c>
      <c r="F1831" t="s">
        <v>7</v>
      </c>
      <c r="G1831" s="8">
        <v>532</v>
      </c>
      <c r="H1831" s="6">
        <f t="shared" si="274"/>
        <v>19</v>
      </c>
      <c r="I1831" s="8"/>
      <c r="J1831" s="8">
        <f t="shared" si="275"/>
        <v>532</v>
      </c>
      <c r="K1831" t="s">
        <v>7</v>
      </c>
      <c r="L1831" t="s">
        <v>181</v>
      </c>
    </row>
    <row r="1832" spans="1:12" x14ac:dyDescent="0.25">
      <c r="A1832">
        <v>1369</v>
      </c>
      <c r="B1832" s="7">
        <f t="shared" si="278"/>
        <v>44214</v>
      </c>
      <c r="C1832" s="7">
        <v>44214</v>
      </c>
      <c r="D1832" s="7">
        <v>44223</v>
      </c>
      <c r="E1832" s="9">
        <f t="shared" si="273"/>
        <v>9</v>
      </c>
      <c r="F1832" t="s">
        <v>7</v>
      </c>
      <c r="G1832" s="6">
        <v>315</v>
      </c>
      <c r="H1832" s="6">
        <f t="shared" si="274"/>
        <v>35</v>
      </c>
      <c r="I1832" s="6">
        <v>3</v>
      </c>
      <c r="J1832" s="6">
        <f t="shared" si="275"/>
        <v>318</v>
      </c>
      <c r="K1832" t="s">
        <v>7</v>
      </c>
      <c r="L1832" t="s">
        <v>181</v>
      </c>
    </row>
    <row r="1833" spans="1:12" x14ac:dyDescent="0.25">
      <c r="A1833">
        <v>1370</v>
      </c>
      <c r="B1833" s="7">
        <f t="shared" si="278"/>
        <v>44215</v>
      </c>
      <c r="C1833" s="7">
        <v>44215</v>
      </c>
      <c r="D1833" s="7">
        <v>44223</v>
      </c>
      <c r="E1833" s="9">
        <f t="shared" si="273"/>
        <v>8</v>
      </c>
      <c r="F1833" t="s">
        <v>7</v>
      </c>
      <c r="G1833" s="6">
        <v>160</v>
      </c>
      <c r="H1833" s="6">
        <f t="shared" si="274"/>
        <v>20</v>
      </c>
      <c r="J1833" s="6">
        <f t="shared" si="275"/>
        <v>160</v>
      </c>
      <c r="K1833" t="s">
        <v>7</v>
      </c>
      <c r="L1833" t="s">
        <v>181</v>
      </c>
    </row>
    <row r="1834" spans="1:12" x14ac:dyDescent="0.25">
      <c r="A1834">
        <v>1370</v>
      </c>
      <c r="B1834" s="7">
        <f t="shared" si="278"/>
        <v>44223</v>
      </c>
      <c r="C1834" s="7">
        <v>44223</v>
      </c>
      <c r="D1834" s="7">
        <v>44255</v>
      </c>
      <c r="E1834" s="9">
        <f t="shared" si="273"/>
        <v>32</v>
      </c>
      <c r="F1834" t="s">
        <v>7</v>
      </c>
      <c r="G1834" s="6">
        <v>800</v>
      </c>
      <c r="H1834" s="6">
        <f t="shared" si="274"/>
        <v>25</v>
      </c>
      <c r="I1834" s="6">
        <v>3</v>
      </c>
      <c r="J1834" s="6">
        <f t="shared" si="275"/>
        <v>803</v>
      </c>
      <c r="K1834" t="s">
        <v>7</v>
      </c>
      <c r="L1834" t="s">
        <v>181</v>
      </c>
    </row>
    <row r="1835" spans="1:12" x14ac:dyDescent="0.25">
      <c r="A1835">
        <v>1371</v>
      </c>
      <c r="B1835" s="7">
        <v>44211</v>
      </c>
      <c r="C1835" s="7">
        <v>44214</v>
      </c>
      <c r="D1835" s="7">
        <v>44225</v>
      </c>
      <c r="E1835" s="9">
        <f t="shared" si="273"/>
        <v>11</v>
      </c>
      <c r="F1835" t="s">
        <v>7</v>
      </c>
      <c r="G1835" s="6">
        <v>360</v>
      </c>
      <c r="H1835" s="6">
        <f t="shared" si="274"/>
        <v>32.727272727272727</v>
      </c>
      <c r="I1835" s="6">
        <v>3</v>
      </c>
      <c r="J1835" s="6">
        <f t="shared" si="275"/>
        <v>363</v>
      </c>
      <c r="K1835" t="s">
        <v>7</v>
      </c>
      <c r="L1835" t="s">
        <v>181</v>
      </c>
    </row>
    <row r="1836" spans="1:12" x14ac:dyDescent="0.25">
      <c r="A1836">
        <v>1372</v>
      </c>
      <c r="B1836" s="7">
        <v>44209</v>
      </c>
      <c r="C1836" s="7">
        <v>44216</v>
      </c>
      <c r="D1836" s="7">
        <v>44224</v>
      </c>
      <c r="E1836" s="9">
        <f t="shared" si="273"/>
        <v>8</v>
      </c>
      <c r="F1836" t="s">
        <v>7</v>
      </c>
      <c r="G1836" s="6">
        <v>280</v>
      </c>
      <c r="H1836" s="6">
        <f t="shared" si="274"/>
        <v>35</v>
      </c>
      <c r="I1836" s="6">
        <v>3</v>
      </c>
      <c r="J1836" s="6">
        <f t="shared" si="275"/>
        <v>283</v>
      </c>
      <c r="K1836" t="s">
        <v>7</v>
      </c>
      <c r="L1836" t="s">
        <v>181</v>
      </c>
    </row>
    <row r="1837" spans="1:12" x14ac:dyDescent="0.25">
      <c r="A1837">
        <v>1373</v>
      </c>
      <c r="B1837" s="7">
        <v>44211</v>
      </c>
      <c r="C1837" s="7">
        <v>44218</v>
      </c>
      <c r="D1837" s="7">
        <v>44282</v>
      </c>
      <c r="E1837" s="9">
        <f t="shared" si="273"/>
        <v>64</v>
      </c>
      <c r="F1837" t="s">
        <v>7</v>
      </c>
      <c r="G1837" s="6">
        <v>960</v>
      </c>
      <c r="H1837" s="6">
        <f t="shared" si="274"/>
        <v>15</v>
      </c>
      <c r="I1837" s="6">
        <v>13</v>
      </c>
      <c r="J1837" s="6">
        <f t="shared" si="275"/>
        <v>973</v>
      </c>
      <c r="K1837" t="s">
        <v>7</v>
      </c>
      <c r="L1837" t="s">
        <v>181</v>
      </c>
    </row>
    <row r="1838" spans="1:12" x14ac:dyDescent="0.25">
      <c r="A1838">
        <v>1374</v>
      </c>
      <c r="B1838" s="7">
        <f t="shared" ref="B1838:B1841" si="279">C1838</f>
        <v>44217</v>
      </c>
      <c r="C1838" s="7">
        <v>44217</v>
      </c>
      <c r="D1838" s="7">
        <v>44229</v>
      </c>
      <c r="E1838" s="9">
        <f t="shared" si="273"/>
        <v>12</v>
      </c>
      <c r="F1838" t="s">
        <v>7</v>
      </c>
      <c r="G1838" s="6">
        <v>315</v>
      </c>
      <c r="H1838" s="6">
        <f t="shared" si="274"/>
        <v>26.25</v>
      </c>
      <c r="I1838" s="6">
        <v>3</v>
      </c>
      <c r="J1838" s="6">
        <f t="shared" si="275"/>
        <v>318</v>
      </c>
      <c r="K1838" t="s">
        <v>7</v>
      </c>
      <c r="L1838" t="s">
        <v>181</v>
      </c>
    </row>
    <row r="1839" spans="1:12" x14ac:dyDescent="0.25">
      <c r="A1839">
        <v>1375</v>
      </c>
      <c r="B1839" s="7">
        <f t="shared" si="279"/>
        <v>44218</v>
      </c>
      <c r="C1839" s="7">
        <v>44218</v>
      </c>
      <c r="D1839" s="7">
        <v>44226</v>
      </c>
      <c r="E1839" s="9">
        <f t="shared" si="273"/>
        <v>8</v>
      </c>
      <c r="F1839" t="s">
        <v>7</v>
      </c>
      <c r="G1839" s="6">
        <v>280</v>
      </c>
      <c r="H1839" s="6">
        <f t="shared" si="274"/>
        <v>35</v>
      </c>
      <c r="J1839" s="6">
        <f t="shared" si="275"/>
        <v>280</v>
      </c>
      <c r="K1839" t="s">
        <v>7</v>
      </c>
      <c r="L1839" t="s">
        <v>181</v>
      </c>
    </row>
    <row r="1840" spans="1:12" x14ac:dyDescent="0.25">
      <c r="A1840">
        <v>1378</v>
      </c>
      <c r="B1840" s="7">
        <f t="shared" si="279"/>
        <v>44222</v>
      </c>
      <c r="C1840" s="7">
        <v>44222</v>
      </c>
      <c r="D1840" s="7">
        <v>44226</v>
      </c>
      <c r="E1840" s="9">
        <f t="shared" si="273"/>
        <v>4</v>
      </c>
      <c r="F1840" t="s">
        <v>7</v>
      </c>
      <c r="G1840" s="6">
        <v>100</v>
      </c>
      <c r="H1840" s="6">
        <f t="shared" si="274"/>
        <v>25</v>
      </c>
      <c r="J1840" s="6">
        <f t="shared" si="275"/>
        <v>100</v>
      </c>
      <c r="K1840" t="s">
        <v>7</v>
      </c>
      <c r="L1840" t="s">
        <v>181</v>
      </c>
    </row>
    <row r="1841" spans="1:12" x14ac:dyDescent="0.25">
      <c r="A1841">
        <v>1387</v>
      </c>
      <c r="B1841" s="7">
        <f t="shared" si="279"/>
        <v>44208</v>
      </c>
      <c r="C1841" s="7">
        <v>44208</v>
      </c>
      <c r="D1841" s="7">
        <v>44238</v>
      </c>
      <c r="E1841" s="9">
        <f t="shared" si="273"/>
        <v>30</v>
      </c>
      <c r="F1841" t="s">
        <v>7</v>
      </c>
      <c r="G1841" s="6">
        <v>450</v>
      </c>
      <c r="H1841" s="6">
        <f t="shared" si="274"/>
        <v>15</v>
      </c>
      <c r="J1841" s="6">
        <f t="shared" si="275"/>
        <v>450</v>
      </c>
      <c r="K1841" t="s">
        <v>7</v>
      </c>
      <c r="L1841" t="s">
        <v>181</v>
      </c>
    </row>
    <row r="1842" spans="1:12" x14ac:dyDescent="0.25">
      <c r="A1842">
        <v>3057</v>
      </c>
      <c r="B1842" s="7">
        <v>45230</v>
      </c>
      <c r="C1842" s="7">
        <v>45322</v>
      </c>
      <c r="D1842" s="7">
        <v>45411</v>
      </c>
      <c r="E1842" s="9">
        <f t="shared" si="273"/>
        <v>89</v>
      </c>
      <c r="F1842" t="s">
        <v>8</v>
      </c>
      <c r="G1842" s="6">
        <v>1602</v>
      </c>
      <c r="H1842" s="6">
        <f t="shared" si="274"/>
        <v>18</v>
      </c>
      <c r="I1842" s="6">
        <v>3</v>
      </c>
      <c r="J1842" s="6">
        <f t="shared" si="275"/>
        <v>1605</v>
      </c>
      <c r="K1842" t="s">
        <v>7</v>
      </c>
      <c r="L1842" t="s">
        <v>160</v>
      </c>
    </row>
    <row r="1843" spans="1:12" x14ac:dyDescent="0.25">
      <c r="A1843">
        <v>3016</v>
      </c>
      <c r="B1843" s="7">
        <v>45275</v>
      </c>
      <c r="C1843" s="7">
        <v>45302</v>
      </c>
      <c r="D1843" s="7">
        <v>45403</v>
      </c>
      <c r="E1843" s="9">
        <f t="shared" si="273"/>
        <v>101</v>
      </c>
      <c r="F1843" t="s">
        <v>8</v>
      </c>
      <c r="G1843" s="6">
        <v>2121</v>
      </c>
      <c r="H1843" s="6">
        <f t="shared" si="274"/>
        <v>21</v>
      </c>
      <c r="I1843" s="6">
        <v>113</v>
      </c>
      <c r="J1843" s="6">
        <f t="shared" si="275"/>
        <v>2234</v>
      </c>
      <c r="K1843" t="s">
        <v>7</v>
      </c>
      <c r="L1843" t="s">
        <v>181</v>
      </c>
    </row>
    <row r="1844" spans="1:12" x14ac:dyDescent="0.25">
      <c r="A1844">
        <v>3090</v>
      </c>
      <c r="B1844" s="7">
        <v>45276</v>
      </c>
      <c r="C1844" s="7">
        <v>45322</v>
      </c>
      <c r="D1844" s="7">
        <v>45383</v>
      </c>
      <c r="E1844" s="9">
        <f t="shared" si="273"/>
        <v>61</v>
      </c>
      <c r="F1844" t="s">
        <v>7</v>
      </c>
      <c r="G1844" s="6">
        <v>1098</v>
      </c>
      <c r="H1844" s="6">
        <f t="shared" si="274"/>
        <v>18</v>
      </c>
      <c r="J1844" s="6">
        <f t="shared" si="275"/>
        <v>1098</v>
      </c>
      <c r="K1844" t="s">
        <v>7</v>
      </c>
      <c r="L1844" t="s">
        <v>181</v>
      </c>
    </row>
    <row r="1845" spans="1:12" x14ac:dyDescent="0.25">
      <c r="A1845">
        <v>2948</v>
      </c>
      <c r="B1845" s="7">
        <v>45238</v>
      </c>
      <c r="C1845" s="7">
        <v>45295</v>
      </c>
      <c r="D1845" s="7">
        <v>45381</v>
      </c>
      <c r="E1845" s="9">
        <f t="shared" si="273"/>
        <v>86</v>
      </c>
      <c r="F1845" t="s">
        <v>8</v>
      </c>
      <c r="G1845" s="6">
        <v>1305</v>
      </c>
      <c r="H1845" s="6">
        <f t="shared" si="274"/>
        <v>15.174418604651162</v>
      </c>
      <c r="I1845" s="6">
        <f>30+80+3</f>
        <v>113</v>
      </c>
      <c r="J1845" s="6">
        <f t="shared" si="275"/>
        <v>1418</v>
      </c>
      <c r="K1845" t="s">
        <v>7</v>
      </c>
      <c r="L1845" t="s">
        <v>181</v>
      </c>
    </row>
    <row r="1846" spans="1:12" x14ac:dyDescent="0.25">
      <c r="A1846">
        <v>3079</v>
      </c>
      <c r="B1846" s="7">
        <f t="shared" ref="B1846:B1848" si="280">C1846</f>
        <v>45318</v>
      </c>
      <c r="C1846" s="7">
        <v>45318</v>
      </c>
      <c r="D1846" s="7">
        <v>45378</v>
      </c>
      <c r="E1846" s="9">
        <f t="shared" si="273"/>
        <v>60</v>
      </c>
      <c r="F1846" t="s">
        <v>7</v>
      </c>
      <c r="G1846" s="6">
        <v>900</v>
      </c>
      <c r="H1846" s="6">
        <f t="shared" si="274"/>
        <v>15</v>
      </c>
      <c r="I1846" s="6">
        <v>23</v>
      </c>
      <c r="J1846" s="6">
        <f t="shared" si="275"/>
        <v>923</v>
      </c>
      <c r="K1846" t="s">
        <v>7</v>
      </c>
      <c r="L1846" t="s">
        <v>181</v>
      </c>
    </row>
    <row r="1847" spans="1:12" x14ac:dyDescent="0.25">
      <c r="A1847">
        <v>3058</v>
      </c>
      <c r="B1847" s="7">
        <f t="shared" si="280"/>
        <v>45306</v>
      </c>
      <c r="C1847" s="7">
        <v>45306</v>
      </c>
      <c r="D1847" s="7">
        <v>45366</v>
      </c>
      <c r="E1847" s="9">
        <f t="shared" si="273"/>
        <v>60</v>
      </c>
      <c r="F1847" t="s">
        <v>8</v>
      </c>
      <c r="G1847" s="6">
        <v>900</v>
      </c>
      <c r="H1847" s="6">
        <f t="shared" si="274"/>
        <v>15</v>
      </c>
      <c r="I1847" s="6">
        <v>80</v>
      </c>
      <c r="J1847" s="6">
        <f t="shared" si="275"/>
        <v>980</v>
      </c>
      <c r="K1847" t="s">
        <v>7</v>
      </c>
      <c r="L1847" t="s">
        <v>181</v>
      </c>
    </row>
    <row r="1848" spans="1:12" x14ac:dyDescent="0.25">
      <c r="A1848">
        <v>3086</v>
      </c>
      <c r="B1848" s="7">
        <f t="shared" si="280"/>
        <v>45321</v>
      </c>
      <c r="C1848" s="7">
        <v>45321</v>
      </c>
      <c r="D1848" s="7">
        <v>45351</v>
      </c>
      <c r="E1848" s="9">
        <f t="shared" si="273"/>
        <v>30</v>
      </c>
      <c r="F1848" t="s">
        <v>7</v>
      </c>
      <c r="G1848" s="6">
        <v>750</v>
      </c>
      <c r="H1848" s="6">
        <f t="shared" si="274"/>
        <v>25</v>
      </c>
      <c r="I1848" s="6">
        <v>3</v>
      </c>
      <c r="J1848" s="6">
        <f t="shared" si="275"/>
        <v>753</v>
      </c>
      <c r="K1848" t="s">
        <v>7</v>
      </c>
      <c r="L1848" t="s">
        <v>181</v>
      </c>
    </row>
    <row r="1849" spans="1:12" x14ac:dyDescent="0.25">
      <c r="A1849">
        <v>3056</v>
      </c>
      <c r="B1849" s="7">
        <v>45297</v>
      </c>
      <c r="C1849" s="7">
        <v>45301</v>
      </c>
      <c r="D1849" s="7">
        <v>45362</v>
      </c>
      <c r="E1849" s="9">
        <f t="shared" si="273"/>
        <v>61</v>
      </c>
      <c r="F1849" t="s">
        <v>7</v>
      </c>
      <c r="G1849" s="6">
        <v>915</v>
      </c>
      <c r="H1849" s="6">
        <f t="shared" si="274"/>
        <v>15</v>
      </c>
      <c r="I1849" s="6">
        <v>15</v>
      </c>
      <c r="J1849" s="6">
        <f t="shared" si="275"/>
        <v>930</v>
      </c>
      <c r="K1849" t="s">
        <v>7</v>
      </c>
      <c r="L1849" t="s">
        <v>181</v>
      </c>
    </row>
    <row r="1850" spans="1:12" x14ac:dyDescent="0.25">
      <c r="A1850">
        <v>3021</v>
      </c>
      <c r="B1850" s="7">
        <v>45279</v>
      </c>
      <c r="C1850" s="7">
        <v>45295</v>
      </c>
      <c r="D1850" s="7">
        <v>45350</v>
      </c>
      <c r="E1850" s="9">
        <f t="shared" si="273"/>
        <v>55</v>
      </c>
      <c r="F1850" t="s">
        <v>8</v>
      </c>
      <c r="G1850" s="6">
        <v>1288</v>
      </c>
      <c r="H1850" s="6">
        <f t="shared" si="274"/>
        <v>23.418181818181818</v>
      </c>
      <c r="I1850" s="6">
        <v>83</v>
      </c>
      <c r="J1850" s="6">
        <f t="shared" si="275"/>
        <v>1371</v>
      </c>
      <c r="K1850" t="s">
        <v>7</v>
      </c>
      <c r="L1850" t="s">
        <v>181</v>
      </c>
    </row>
    <row r="1851" spans="1:12" x14ac:dyDescent="0.25">
      <c r="A1851">
        <v>3063</v>
      </c>
      <c r="B1851" s="7">
        <f t="shared" ref="B1851:B1852" si="281">C1851</f>
        <v>45299</v>
      </c>
      <c r="C1851" s="7">
        <v>45299</v>
      </c>
      <c r="D1851" s="7">
        <v>45313</v>
      </c>
      <c r="E1851" s="9">
        <f t="shared" si="273"/>
        <v>14</v>
      </c>
      <c r="F1851" t="s">
        <v>7</v>
      </c>
      <c r="G1851" s="6">
        <f>14*28</f>
        <v>392</v>
      </c>
      <c r="H1851" s="6">
        <f t="shared" si="274"/>
        <v>28</v>
      </c>
      <c r="I1851" s="6">
        <v>3</v>
      </c>
      <c r="J1851" s="6">
        <f t="shared" si="275"/>
        <v>395</v>
      </c>
      <c r="K1851" t="s">
        <v>7</v>
      </c>
      <c r="L1851" t="s">
        <v>181</v>
      </c>
    </row>
    <row r="1852" spans="1:12" x14ac:dyDescent="0.25">
      <c r="A1852">
        <v>3063</v>
      </c>
      <c r="B1852" s="7">
        <f t="shared" si="281"/>
        <v>45313</v>
      </c>
      <c r="C1852" s="7">
        <v>45313</v>
      </c>
      <c r="D1852" s="7">
        <v>45341</v>
      </c>
      <c r="E1852" s="9">
        <f t="shared" si="273"/>
        <v>28</v>
      </c>
      <c r="F1852" t="s">
        <v>7</v>
      </c>
      <c r="G1852" s="6">
        <f>28*29</f>
        <v>812</v>
      </c>
      <c r="H1852" s="6">
        <f t="shared" si="274"/>
        <v>29</v>
      </c>
      <c r="J1852" s="6">
        <f t="shared" si="275"/>
        <v>812</v>
      </c>
      <c r="K1852" t="s">
        <v>7</v>
      </c>
      <c r="L1852" t="s">
        <v>181</v>
      </c>
    </row>
    <row r="1853" spans="1:12" x14ac:dyDescent="0.25">
      <c r="A1853">
        <v>3067</v>
      </c>
      <c r="B1853" s="7">
        <v>45302</v>
      </c>
      <c r="C1853" s="7">
        <v>45312</v>
      </c>
      <c r="D1853" s="7">
        <v>45343</v>
      </c>
      <c r="E1853" s="9">
        <f t="shared" si="273"/>
        <v>31</v>
      </c>
      <c r="F1853" t="s">
        <v>8</v>
      </c>
      <c r="G1853" s="6">
        <v>960</v>
      </c>
      <c r="H1853" s="6">
        <f t="shared" si="274"/>
        <v>30.967741935483872</v>
      </c>
      <c r="I1853" s="6">
        <v>98</v>
      </c>
      <c r="J1853" s="6">
        <f t="shared" si="275"/>
        <v>1058</v>
      </c>
      <c r="K1853" t="s">
        <v>7</v>
      </c>
      <c r="L1853" t="s">
        <v>181</v>
      </c>
    </row>
    <row r="1854" spans="1:12" x14ac:dyDescent="0.25">
      <c r="A1854">
        <v>3077</v>
      </c>
      <c r="B1854" s="7">
        <f>C1854</f>
        <v>45315</v>
      </c>
      <c r="C1854" s="7">
        <v>45315</v>
      </c>
      <c r="D1854" s="7">
        <v>45345</v>
      </c>
      <c r="E1854" s="9">
        <f t="shared" si="273"/>
        <v>30</v>
      </c>
      <c r="F1854" t="s">
        <v>7</v>
      </c>
      <c r="G1854" s="6">
        <v>690</v>
      </c>
      <c r="H1854" s="6">
        <f t="shared" si="274"/>
        <v>23</v>
      </c>
      <c r="I1854" s="6">
        <v>3</v>
      </c>
      <c r="J1854" s="6">
        <f t="shared" si="275"/>
        <v>693</v>
      </c>
      <c r="K1854" t="s">
        <v>7</v>
      </c>
      <c r="L1854" t="s">
        <v>181</v>
      </c>
    </row>
    <row r="1855" spans="1:12" x14ac:dyDescent="0.25">
      <c r="A1855">
        <v>3040</v>
      </c>
      <c r="B1855" s="7">
        <v>45269</v>
      </c>
      <c r="C1855" s="7">
        <v>45311</v>
      </c>
      <c r="D1855" s="7">
        <v>45345</v>
      </c>
      <c r="E1855" s="9">
        <f t="shared" si="273"/>
        <v>34</v>
      </c>
      <c r="F1855" t="s">
        <v>7</v>
      </c>
      <c r="G1855" s="6">
        <v>630</v>
      </c>
      <c r="H1855" s="6">
        <f t="shared" si="274"/>
        <v>18.529411764705884</v>
      </c>
      <c r="I1855" s="6">
        <v>18</v>
      </c>
      <c r="J1855" s="6">
        <f t="shared" si="275"/>
        <v>648</v>
      </c>
      <c r="K1855" t="s">
        <v>7</v>
      </c>
      <c r="L1855" t="s">
        <v>181</v>
      </c>
    </row>
    <row r="1856" spans="1:12" x14ac:dyDescent="0.25">
      <c r="A1856">
        <v>3083</v>
      </c>
      <c r="B1856" s="7">
        <f t="shared" ref="B1856:B1857" si="282">C1856</f>
        <v>45318</v>
      </c>
      <c r="C1856" s="7">
        <v>45318</v>
      </c>
      <c r="D1856" s="7">
        <v>45352</v>
      </c>
      <c r="E1856" s="9">
        <f t="shared" si="273"/>
        <v>34</v>
      </c>
      <c r="F1856" t="s">
        <v>7</v>
      </c>
      <c r="G1856" s="6">
        <v>680</v>
      </c>
      <c r="H1856" s="6">
        <f t="shared" si="274"/>
        <v>20</v>
      </c>
      <c r="I1856" s="6">
        <v>3</v>
      </c>
      <c r="J1856" s="6">
        <f t="shared" si="275"/>
        <v>683</v>
      </c>
      <c r="K1856" t="s">
        <v>7</v>
      </c>
      <c r="L1856" t="s">
        <v>181</v>
      </c>
    </row>
    <row r="1857" spans="1:12" x14ac:dyDescent="0.25">
      <c r="A1857">
        <v>3074</v>
      </c>
      <c r="B1857" s="7">
        <f t="shared" si="282"/>
        <v>45313</v>
      </c>
      <c r="C1857" s="7">
        <v>45313</v>
      </c>
      <c r="D1857" s="7">
        <v>45337</v>
      </c>
      <c r="E1857" s="9">
        <f t="shared" si="273"/>
        <v>24</v>
      </c>
      <c r="F1857" t="s">
        <v>7</v>
      </c>
      <c r="G1857" s="6">
        <v>750</v>
      </c>
      <c r="H1857" s="6">
        <f t="shared" si="274"/>
        <v>31.25</v>
      </c>
      <c r="I1857" s="6">
        <v>3</v>
      </c>
      <c r="J1857" s="6">
        <f t="shared" si="275"/>
        <v>753</v>
      </c>
      <c r="K1857" t="s">
        <v>7</v>
      </c>
      <c r="L1857" t="s">
        <v>181</v>
      </c>
    </row>
    <row r="1858" spans="1:12" x14ac:dyDescent="0.25">
      <c r="A1858">
        <v>3044</v>
      </c>
      <c r="B1858" s="7">
        <v>45265</v>
      </c>
      <c r="C1858" s="7">
        <v>45309</v>
      </c>
      <c r="D1858" s="7">
        <v>45341</v>
      </c>
      <c r="E1858" s="9">
        <f t="shared" si="273"/>
        <v>32</v>
      </c>
      <c r="F1858" t="s">
        <v>7</v>
      </c>
      <c r="G1858" s="6">
        <v>576</v>
      </c>
      <c r="H1858" s="6">
        <f t="shared" si="274"/>
        <v>18</v>
      </c>
      <c r="I1858" s="6">
        <v>3</v>
      </c>
      <c r="J1858" s="6">
        <f t="shared" si="275"/>
        <v>579</v>
      </c>
      <c r="K1858" t="s">
        <v>7</v>
      </c>
      <c r="L1858" t="s">
        <v>181</v>
      </c>
    </row>
    <row r="1859" spans="1:12" x14ac:dyDescent="0.25">
      <c r="A1859">
        <v>3081</v>
      </c>
      <c r="B1859" s="7">
        <v>45317</v>
      </c>
      <c r="C1859" s="7">
        <v>45320</v>
      </c>
      <c r="D1859" s="7">
        <v>45337</v>
      </c>
      <c r="E1859" s="9">
        <f t="shared" ref="E1859:E1922" si="283">D1859-C1859</f>
        <v>17</v>
      </c>
      <c r="F1859" t="s">
        <v>8</v>
      </c>
      <c r="G1859" s="6">
        <v>357</v>
      </c>
      <c r="H1859" s="6">
        <f t="shared" ref="H1859:H1922" si="284">G1859/E1859</f>
        <v>21</v>
      </c>
      <c r="I1859" s="6">
        <v>53</v>
      </c>
      <c r="J1859" s="6">
        <f t="shared" si="275"/>
        <v>410</v>
      </c>
      <c r="K1859" t="s">
        <v>7</v>
      </c>
      <c r="L1859" t="s">
        <v>181</v>
      </c>
    </row>
    <row r="1860" spans="1:12" x14ac:dyDescent="0.25">
      <c r="A1860">
        <v>3075</v>
      </c>
      <c r="B1860" s="7">
        <v>45311</v>
      </c>
      <c r="C1860" s="7">
        <v>45314</v>
      </c>
      <c r="D1860" s="7">
        <v>45318</v>
      </c>
      <c r="E1860" s="9">
        <f t="shared" si="283"/>
        <v>4</v>
      </c>
      <c r="F1860" t="s">
        <v>7</v>
      </c>
      <c r="G1860" s="6">
        <f>30*4</f>
        <v>120</v>
      </c>
      <c r="H1860" s="6">
        <f t="shared" si="284"/>
        <v>30</v>
      </c>
      <c r="I1860" s="6">
        <v>13</v>
      </c>
      <c r="J1860" s="6">
        <f t="shared" si="275"/>
        <v>133</v>
      </c>
      <c r="K1860" t="s">
        <v>7</v>
      </c>
      <c r="L1860" t="s">
        <v>161</v>
      </c>
    </row>
    <row r="1861" spans="1:12" x14ac:dyDescent="0.25">
      <c r="A1861">
        <v>3075</v>
      </c>
      <c r="B1861" s="7">
        <f>C1861</f>
        <v>45318</v>
      </c>
      <c r="C1861" s="7">
        <v>45318</v>
      </c>
      <c r="D1861" s="7">
        <v>45335</v>
      </c>
      <c r="E1861" s="9">
        <f t="shared" si="283"/>
        <v>17</v>
      </c>
      <c r="F1861" t="s">
        <v>7</v>
      </c>
      <c r="G1861" s="6">
        <f>30*17</f>
        <v>510</v>
      </c>
      <c r="H1861" s="6">
        <f t="shared" si="284"/>
        <v>30</v>
      </c>
      <c r="J1861" s="6">
        <f t="shared" si="275"/>
        <v>510</v>
      </c>
      <c r="K1861" t="s">
        <v>7</v>
      </c>
      <c r="L1861" t="s">
        <v>181</v>
      </c>
    </row>
    <row r="1862" spans="1:12" x14ac:dyDescent="0.25">
      <c r="A1862">
        <v>3042</v>
      </c>
      <c r="B1862" s="7">
        <v>45275</v>
      </c>
      <c r="C1862" s="7">
        <v>45313</v>
      </c>
      <c r="D1862" s="7">
        <v>45330</v>
      </c>
      <c r="E1862" s="9">
        <f t="shared" si="283"/>
        <v>17</v>
      </c>
      <c r="F1862" t="s">
        <v>8</v>
      </c>
      <c r="G1862" s="6">
        <v>396</v>
      </c>
      <c r="H1862" s="6">
        <f t="shared" si="284"/>
        <v>23.294117647058822</v>
      </c>
      <c r="I1862" s="6">
        <v>43</v>
      </c>
      <c r="J1862" s="6">
        <f t="shared" si="275"/>
        <v>439</v>
      </c>
      <c r="K1862" t="s">
        <v>7</v>
      </c>
      <c r="L1862" t="s">
        <v>181</v>
      </c>
    </row>
    <row r="1863" spans="1:12" x14ac:dyDescent="0.25">
      <c r="A1863">
        <v>3072</v>
      </c>
      <c r="B1863" s="7">
        <f t="shared" ref="B1863:B1864" si="285">C1863</f>
        <v>45313</v>
      </c>
      <c r="C1863" s="7">
        <v>45313</v>
      </c>
      <c r="D1863" s="7">
        <v>45325</v>
      </c>
      <c r="E1863" s="9">
        <f t="shared" si="283"/>
        <v>12</v>
      </c>
      <c r="F1863" t="s">
        <v>7</v>
      </c>
      <c r="G1863" s="6">
        <v>300</v>
      </c>
      <c r="H1863" s="6">
        <f t="shared" si="284"/>
        <v>25</v>
      </c>
      <c r="I1863" s="6">
        <v>3</v>
      </c>
      <c r="J1863" s="6">
        <f t="shared" si="275"/>
        <v>303</v>
      </c>
      <c r="K1863" t="s">
        <v>7</v>
      </c>
      <c r="L1863" t="s">
        <v>181</v>
      </c>
    </row>
    <row r="1864" spans="1:12" x14ac:dyDescent="0.25">
      <c r="A1864">
        <v>3072</v>
      </c>
      <c r="B1864" s="7">
        <f t="shared" si="285"/>
        <v>45325</v>
      </c>
      <c r="C1864" s="7">
        <v>45325</v>
      </c>
      <c r="D1864" s="7">
        <v>45331</v>
      </c>
      <c r="E1864" s="9">
        <f t="shared" si="283"/>
        <v>6</v>
      </c>
      <c r="F1864" t="s">
        <v>7</v>
      </c>
      <c r="G1864" s="6">
        <v>150</v>
      </c>
      <c r="H1864" s="6">
        <f t="shared" si="284"/>
        <v>25</v>
      </c>
      <c r="J1864" s="6">
        <f t="shared" si="275"/>
        <v>150</v>
      </c>
      <c r="K1864" t="s">
        <v>7</v>
      </c>
      <c r="L1864" t="s">
        <v>143</v>
      </c>
    </row>
    <row r="1865" spans="1:12" x14ac:dyDescent="0.25">
      <c r="A1865">
        <v>2960</v>
      </c>
      <c r="B1865" s="7">
        <v>45252</v>
      </c>
      <c r="C1865" s="7">
        <v>45295</v>
      </c>
      <c r="D1865" s="7">
        <v>45329</v>
      </c>
      <c r="E1865" s="9">
        <f t="shared" si="283"/>
        <v>34</v>
      </c>
      <c r="F1865" t="s">
        <v>7</v>
      </c>
      <c r="G1865" s="6">
        <v>805</v>
      </c>
      <c r="H1865" s="6">
        <f t="shared" si="284"/>
        <v>23.676470588235293</v>
      </c>
      <c r="I1865" s="6">
        <v>3</v>
      </c>
      <c r="J1865" s="6">
        <f t="shared" ref="J1865:J1928" si="286">+G1865+I1865</f>
        <v>808</v>
      </c>
      <c r="K1865" t="s">
        <v>7</v>
      </c>
      <c r="L1865" t="s">
        <v>181</v>
      </c>
    </row>
    <row r="1866" spans="1:12" x14ac:dyDescent="0.25">
      <c r="A1866">
        <v>3015</v>
      </c>
      <c r="B1866" s="7">
        <v>45237</v>
      </c>
      <c r="C1866" s="7">
        <v>45293</v>
      </c>
      <c r="D1866" s="7">
        <v>45351</v>
      </c>
      <c r="E1866" s="9">
        <f t="shared" si="283"/>
        <v>58</v>
      </c>
      <c r="F1866" t="s">
        <v>7</v>
      </c>
      <c r="G1866" s="6">
        <v>1160</v>
      </c>
      <c r="H1866" s="6">
        <f t="shared" si="284"/>
        <v>20</v>
      </c>
      <c r="I1866" s="6">
        <v>3</v>
      </c>
      <c r="J1866" s="6">
        <f t="shared" si="286"/>
        <v>1163</v>
      </c>
      <c r="K1866" t="s">
        <v>7</v>
      </c>
      <c r="L1866" t="s">
        <v>181</v>
      </c>
    </row>
    <row r="1867" spans="1:12" x14ac:dyDescent="0.25">
      <c r="A1867">
        <v>3015</v>
      </c>
      <c r="B1867" s="7">
        <f t="shared" ref="B1867:B1868" si="287">C1867</f>
        <v>45329</v>
      </c>
      <c r="C1867" s="7">
        <v>45329</v>
      </c>
      <c r="D1867" s="7">
        <v>45351</v>
      </c>
      <c r="E1867" s="9">
        <f t="shared" si="283"/>
        <v>22</v>
      </c>
      <c r="F1867" t="s">
        <v>7</v>
      </c>
      <c r="G1867" s="6">
        <v>-440</v>
      </c>
      <c r="H1867" s="6">
        <f t="shared" si="284"/>
        <v>-20</v>
      </c>
      <c r="J1867" s="6">
        <f t="shared" si="286"/>
        <v>-440</v>
      </c>
      <c r="K1867" t="s">
        <v>7</v>
      </c>
      <c r="L1867" t="s">
        <v>162</v>
      </c>
    </row>
    <row r="1868" spans="1:12" x14ac:dyDescent="0.25">
      <c r="A1868">
        <v>3080</v>
      </c>
      <c r="B1868" s="7">
        <f t="shared" si="287"/>
        <v>45318</v>
      </c>
      <c r="C1868" s="7">
        <v>45318</v>
      </c>
      <c r="D1868" s="7">
        <v>45325</v>
      </c>
      <c r="E1868" s="9">
        <f t="shared" si="283"/>
        <v>7</v>
      </c>
      <c r="F1868" t="s">
        <v>7</v>
      </c>
      <c r="G1868" s="6">
        <v>161</v>
      </c>
      <c r="H1868" s="6">
        <f t="shared" si="284"/>
        <v>23</v>
      </c>
      <c r="I1868" s="6">
        <v>2</v>
      </c>
      <c r="J1868" s="6">
        <f t="shared" si="286"/>
        <v>163</v>
      </c>
      <c r="K1868" t="s">
        <v>7</v>
      </c>
      <c r="L1868" t="s">
        <v>181</v>
      </c>
    </row>
    <row r="1869" spans="1:12" x14ac:dyDescent="0.25">
      <c r="A1869">
        <v>3027</v>
      </c>
      <c r="B1869" s="7">
        <v>45271</v>
      </c>
      <c r="C1869" s="7">
        <v>45294</v>
      </c>
      <c r="D1869" s="7">
        <v>45324</v>
      </c>
      <c r="E1869" s="9">
        <f t="shared" si="283"/>
        <v>30</v>
      </c>
      <c r="F1869" t="s">
        <v>7</v>
      </c>
      <c r="G1869" s="6">
        <v>630</v>
      </c>
      <c r="H1869" s="6">
        <f t="shared" si="284"/>
        <v>21</v>
      </c>
      <c r="I1869" s="6">
        <v>23</v>
      </c>
      <c r="J1869" s="6">
        <f t="shared" si="286"/>
        <v>653</v>
      </c>
      <c r="K1869" t="s">
        <v>7</v>
      </c>
      <c r="L1869" t="s">
        <v>181</v>
      </c>
    </row>
    <row r="1870" spans="1:12" x14ac:dyDescent="0.25">
      <c r="A1870">
        <v>3087</v>
      </c>
      <c r="B1870" s="7">
        <f t="shared" ref="B1870:B1871" si="288">C1870</f>
        <v>45321</v>
      </c>
      <c r="C1870" s="7">
        <v>45321</v>
      </c>
      <c r="D1870" s="7">
        <v>45323</v>
      </c>
      <c r="E1870" s="9">
        <f t="shared" si="283"/>
        <v>2</v>
      </c>
      <c r="F1870" t="s">
        <v>7</v>
      </c>
      <c r="G1870" s="6">
        <v>170</v>
      </c>
      <c r="H1870" s="6">
        <f t="shared" si="284"/>
        <v>85</v>
      </c>
      <c r="J1870" s="6">
        <f t="shared" si="286"/>
        <v>170</v>
      </c>
      <c r="K1870" t="s">
        <v>7</v>
      </c>
      <c r="L1870" t="s">
        <v>181</v>
      </c>
    </row>
    <row r="1871" spans="1:12" x14ac:dyDescent="0.25">
      <c r="A1871">
        <v>3078</v>
      </c>
      <c r="B1871" s="7">
        <f t="shared" si="288"/>
        <v>45316</v>
      </c>
      <c r="C1871" s="7">
        <v>45316</v>
      </c>
      <c r="D1871" s="7">
        <v>45323</v>
      </c>
      <c r="E1871" s="9">
        <f t="shared" si="283"/>
        <v>7</v>
      </c>
      <c r="F1871" t="s">
        <v>7</v>
      </c>
      <c r="G1871" s="6">
        <v>175</v>
      </c>
      <c r="H1871" s="6">
        <f t="shared" si="284"/>
        <v>25</v>
      </c>
      <c r="I1871" s="6">
        <v>3</v>
      </c>
      <c r="J1871" s="6">
        <f t="shared" si="286"/>
        <v>178</v>
      </c>
      <c r="K1871" t="s">
        <v>7</v>
      </c>
      <c r="L1871" t="s">
        <v>181</v>
      </c>
    </row>
    <row r="1872" spans="1:12" x14ac:dyDescent="0.25">
      <c r="A1872">
        <v>3050</v>
      </c>
      <c r="B1872" s="7">
        <v>45237</v>
      </c>
      <c r="C1872" s="7">
        <v>45294</v>
      </c>
      <c r="D1872" s="7">
        <v>45323</v>
      </c>
      <c r="E1872" s="9">
        <f t="shared" si="283"/>
        <v>29</v>
      </c>
      <c r="F1872" t="s">
        <v>8</v>
      </c>
      <c r="G1872" s="6">
        <f>754+26</f>
        <v>780</v>
      </c>
      <c r="H1872" s="6">
        <f t="shared" si="284"/>
        <v>26.896551724137932</v>
      </c>
      <c r="I1872" s="6">
        <v>63</v>
      </c>
      <c r="J1872" s="6">
        <f t="shared" si="286"/>
        <v>843</v>
      </c>
      <c r="K1872" t="s">
        <v>7</v>
      </c>
      <c r="L1872" t="s">
        <v>181</v>
      </c>
    </row>
    <row r="1873" spans="1:12" x14ac:dyDescent="0.25">
      <c r="A1873">
        <v>2817</v>
      </c>
      <c r="B1873" s="7">
        <v>45171</v>
      </c>
      <c r="C1873" s="7">
        <v>45293</v>
      </c>
      <c r="D1873" s="7">
        <v>45322</v>
      </c>
      <c r="E1873" s="9">
        <f t="shared" si="283"/>
        <v>29</v>
      </c>
      <c r="F1873" t="s">
        <v>7</v>
      </c>
      <c r="G1873" s="6">
        <v>551</v>
      </c>
      <c r="H1873" s="6">
        <f t="shared" si="284"/>
        <v>19</v>
      </c>
      <c r="I1873" s="6">
        <v>3</v>
      </c>
      <c r="J1873" s="6">
        <f t="shared" si="286"/>
        <v>554</v>
      </c>
      <c r="K1873" t="s">
        <v>7</v>
      </c>
      <c r="L1873" t="s">
        <v>181</v>
      </c>
    </row>
    <row r="1874" spans="1:12" x14ac:dyDescent="0.25">
      <c r="A1874">
        <v>3061</v>
      </c>
      <c r="B1874" s="7">
        <v>45295</v>
      </c>
      <c r="C1874" s="7">
        <v>45308</v>
      </c>
      <c r="D1874" s="7">
        <v>45321</v>
      </c>
      <c r="E1874" s="9">
        <f t="shared" si="283"/>
        <v>13</v>
      </c>
      <c r="F1874" t="s">
        <v>7</v>
      </c>
      <c r="G1874" s="6">
        <v>490</v>
      </c>
      <c r="H1874" s="6">
        <f t="shared" si="284"/>
        <v>37.692307692307693</v>
      </c>
      <c r="J1874" s="6">
        <f t="shared" si="286"/>
        <v>490</v>
      </c>
      <c r="K1874" t="s">
        <v>7</v>
      </c>
      <c r="L1874" t="s">
        <v>181</v>
      </c>
    </row>
    <row r="1875" spans="1:12" x14ac:dyDescent="0.25">
      <c r="A1875">
        <v>3054</v>
      </c>
      <c r="B1875" s="7">
        <f t="shared" ref="B1875:B1877" si="289">C1875</f>
        <v>45297</v>
      </c>
      <c r="C1875" s="7">
        <v>45297</v>
      </c>
      <c r="D1875" s="7">
        <v>45309</v>
      </c>
      <c r="E1875" s="9">
        <f t="shared" si="283"/>
        <v>12</v>
      </c>
      <c r="F1875" t="s">
        <v>7</v>
      </c>
      <c r="G1875" s="6">
        <v>390</v>
      </c>
      <c r="H1875" s="6">
        <f t="shared" si="284"/>
        <v>32.5</v>
      </c>
      <c r="I1875" s="6">
        <v>3</v>
      </c>
      <c r="J1875" s="6">
        <f t="shared" si="286"/>
        <v>393</v>
      </c>
      <c r="K1875" t="s">
        <v>7</v>
      </c>
      <c r="L1875" t="s">
        <v>181</v>
      </c>
    </row>
    <row r="1876" spans="1:12" x14ac:dyDescent="0.25">
      <c r="A1876">
        <v>3054</v>
      </c>
      <c r="B1876" s="7">
        <f t="shared" si="289"/>
        <v>45309</v>
      </c>
      <c r="C1876" s="7">
        <v>45309</v>
      </c>
      <c r="D1876" s="7">
        <v>45318</v>
      </c>
      <c r="E1876" s="9">
        <f t="shared" si="283"/>
        <v>9</v>
      </c>
      <c r="F1876" t="s">
        <v>7</v>
      </c>
      <c r="G1876" s="6">
        <v>270</v>
      </c>
      <c r="H1876" s="6">
        <f t="shared" si="284"/>
        <v>30</v>
      </c>
      <c r="J1876" s="6">
        <f t="shared" si="286"/>
        <v>270</v>
      </c>
      <c r="K1876" t="s">
        <v>7</v>
      </c>
      <c r="L1876" t="s">
        <v>143</v>
      </c>
    </row>
    <row r="1877" spans="1:12" x14ac:dyDescent="0.25">
      <c r="A1877">
        <v>3054</v>
      </c>
      <c r="B1877" s="7">
        <f t="shared" si="289"/>
        <v>45318</v>
      </c>
      <c r="C1877" s="7">
        <v>45318</v>
      </c>
      <c r="D1877" s="7">
        <v>45321</v>
      </c>
      <c r="E1877" s="9">
        <f t="shared" si="283"/>
        <v>3</v>
      </c>
      <c r="F1877" t="s">
        <v>7</v>
      </c>
      <c r="G1877" s="6">
        <v>90</v>
      </c>
      <c r="H1877" s="6">
        <f t="shared" si="284"/>
        <v>30</v>
      </c>
      <c r="J1877" s="6">
        <f t="shared" si="286"/>
        <v>90</v>
      </c>
      <c r="K1877" t="s">
        <v>7</v>
      </c>
      <c r="L1877" t="s">
        <v>143</v>
      </c>
    </row>
    <row r="1878" spans="1:12" x14ac:dyDescent="0.25">
      <c r="A1878">
        <v>3051</v>
      </c>
      <c r="B1878" s="7">
        <v>45294</v>
      </c>
      <c r="C1878" s="7">
        <v>45294</v>
      </c>
      <c r="D1878" s="7">
        <v>45314</v>
      </c>
      <c r="E1878" s="9">
        <f t="shared" si="283"/>
        <v>20</v>
      </c>
      <c r="F1878" t="s">
        <v>7</v>
      </c>
      <c r="G1878" s="6">
        <v>600</v>
      </c>
      <c r="H1878" s="6">
        <f t="shared" si="284"/>
        <v>30</v>
      </c>
      <c r="I1878" s="6">
        <v>3</v>
      </c>
      <c r="J1878" s="6">
        <f t="shared" si="286"/>
        <v>603</v>
      </c>
      <c r="K1878" t="s">
        <v>7</v>
      </c>
      <c r="L1878" t="s">
        <v>181</v>
      </c>
    </row>
    <row r="1879" spans="1:12" x14ac:dyDescent="0.25">
      <c r="A1879">
        <v>3051</v>
      </c>
      <c r="B1879" s="7">
        <f t="shared" ref="B1879:B1880" si="290">C1879</f>
        <v>45314</v>
      </c>
      <c r="C1879" s="7">
        <v>45314</v>
      </c>
      <c r="D1879" s="7">
        <v>45321</v>
      </c>
      <c r="E1879" s="9">
        <f t="shared" si="283"/>
        <v>7</v>
      </c>
      <c r="F1879" t="s">
        <v>7</v>
      </c>
      <c r="G1879" s="6">
        <v>175</v>
      </c>
      <c r="H1879" s="6">
        <f t="shared" si="284"/>
        <v>25</v>
      </c>
      <c r="J1879" s="6">
        <f t="shared" si="286"/>
        <v>175</v>
      </c>
      <c r="K1879" t="s">
        <v>7</v>
      </c>
      <c r="L1879" t="s">
        <v>181</v>
      </c>
    </row>
    <row r="1880" spans="1:12" x14ac:dyDescent="0.25">
      <c r="A1880">
        <v>3085</v>
      </c>
      <c r="B1880" s="7">
        <f t="shared" si="290"/>
        <v>45320</v>
      </c>
      <c r="C1880" s="7">
        <v>45320</v>
      </c>
      <c r="D1880" s="7">
        <v>45321</v>
      </c>
      <c r="E1880" s="9">
        <f t="shared" si="283"/>
        <v>1</v>
      </c>
      <c r="F1880" t="s">
        <v>7</v>
      </c>
      <c r="G1880" s="6">
        <v>85</v>
      </c>
      <c r="H1880" s="6">
        <f t="shared" si="284"/>
        <v>85</v>
      </c>
      <c r="J1880" s="6">
        <f t="shared" si="286"/>
        <v>85</v>
      </c>
      <c r="K1880" t="s">
        <v>7</v>
      </c>
      <c r="L1880" t="s">
        <v>181</v>
      </c>
    </row>
    <row r="1881" spans="1:12" x14ac:dyDescent="0.25">
      <c r="A1881">
        <v>3082</v>
      </c>
      <c r="B1881" s="7">
        <v>45316</v>
      </c>
      <c r="C1881" s="7">
        <v>45320</v>
      </c>
      <c r="D1881" s="7">
        <v>45321</v>
      </c>
      <c r="E1881" s="9">
        <f t="shared" si="283"/>
        <v>1</v>
      </c>
      <c r="F1881" t="s">
        <v>7</v>
      </c>
      <c r="G1881" s="6">
        <v>55</v>
      </c>
      <c r="H1881" s="6">
        <f t="shared" si="284"/>
        <v>55</v>
      </c>
      <c r="J1881" s="6">
        <f t="shared" si="286"/>
        <v>55</v>
      </c>
      <c r="K1881" t="s">
        <v>7</v>
      </c>
      <c r="L1881" t="s">
        <v>181</v>
      </c>
    </row>
    <row r="1882" spans="1:12" x14ac:dyDescent="0.25">
      <c r="A1882">
        <v>3052</v>
      </c>
      <c r="B1882" s="7">
        <v>45240</v>
      </c>
      <c r="C1882" s="7">
        <v>45302</v>
      </c>
      <c r="D1882" s="7">
        <v>45315</v>
      </c>
      <c r="E1882" s="9">
        <f t="shared" si="283"/>
        <v>13</v>
      </c>
      <c r="F1882" t="s">
        <v>7</v>
      </c>
      <c r="G1882" s="6">
        <v>462</v>
      </c>
      <c r="H1882" s="6">
        <f t="shared" si="284"/>
        <v>35.53846153846154</v>
      </c>
      <c r="I1882" s="6">
        <v>3</v>
      </c>
      <c r="J1882" s="6">
        <f t="shared" si="286"/>
        <v>465</v>
      </c>
      <c r="K1882" t="s">
        <v>7</v>
      </c>
      <c r="L1882" t="s">
        <v>181</v>
      </c>
    </row>
    <row r="1883" spans="1:12" x14ac:dyDescent="0.25">
      <c r="A1883">
        <v>3052</v>
      </c>
      <c r="B1883" s="7">
        <f>C1883</f>
        <v>45315</v>
      </c>
      <c r="C1883" s="7">
        <v>45315</v>
      </c>
      <c r="D1883" s="7">
        <v>45320</v>
      </c>
      <c r="E1883" s="9">
        <f t="shared" si="283"/>
        <v>5</v>
      </c>
      <c r="F1883" t="s">
        <v>7</v>
      </c>
      <c r="G1883" s="6">
        <v>165</v>
      </c>
      <c r="H1883" s="6">
        <f t="shared" si="284"/>
        <v>33</v>
      </c>
      <c r="J1883" s="6">
        <f t="shared" si="286"/>
        <v>165</v>
      </c>
      <c r="K1883" t="s">
        <v>7</v>
      </c>
      <c r="L1883" t="s">
        <v>143</v>
      </c>
    </row>
    <row r="1884" spans="1:12" x14ac:dyDescent="0.25">
      <c r="A1884" s="16">
        <v>3028</v>
      </c>
      <c r="B1884" s="17">
        <v>45275</v>
      </c>
      <c r="C1884" s="17">
        <v>45301</v>
      </c>
      <c r="D1884" s="17">
        <v>45319</v>
      </c>
      <c r="E1884" s="9">
        <f t="shared" si="283"/>
        <v>18</v>
      </c>
      <c r="F1884" s="16" t="s">
        <v>8</v>
      </c>
      <c r="G1884" s="18">
        <v>399</v>
      </c>
      <c r="H1884" s="6">
        <f t="shared" si="284"/>
        <v>22.166666666666668</v>
      </c>
      <c r="I1884" s="18">
        <f>90+10+3</f>
        <v>103</v>
      </c>
      <c r="J1884" s="18">
        <f t="shared" si="286"/>
        <v>502</v>
      </c>
      <c r="K1884" t="s">
        <v>7</v>
      </c>
      <c r="L1884" t="s">
        <v>181</v>
      </c>
    </row>
    <row r="1885" spans="1:12" x14ac:dyDescent="0.25">
      <c r="A1885" s="16">
        <v>3029</v>
      </c>
      <c r="B1885" s="17">
        <v>45275</v>
      </c>
      <c r="C1885" s="17">
        <v>45301</v>
      </c>
      <c r="D1885" s="17">
        <v>45319</v>
      </c>
      <c r="E1885" s="9">
        <f t="shared" si="283"/>
        <v>18</v>
      </c>
      <c r="F1885" s="16" t="s">
        <v>8</v>
      </c>
      <c r="G1885" s="18">
        <v>532</v>
      </c>
      <c r="H1885" s="6">
        <f t="shared" si="284"/>
        <v>29.555555555555557</v>
      </c>
      <c r="I1885" s="18">
        <v>93</v>
      </c>
      <c r="J1885" s="18">
        <f t="shared" si="286"/>
        <v>625</v>
      </c>
      <c r="K1885" t="s">
        <v>7</v>
      </c>
      <c r="L1885" t="s">
        <v>181</v>
      </c>
    </row>
    <row r="1886" spans="1:12" x14ac:dyDescent="0.25">
      <c r="A1886">
        <v>3060</v>
      </c>
      <c r="B1886" s="7">
        <f t="shared" ref="B1886:B1889" si="291">C1886</f>
        <v>45308</v>
      </c>
      <c r="C1886" s="7">
        <v>45308</v>
      </c>
      <c r="D1886" s="7">
        <v>45318</v>
      </c>
      <c r="E1886" s="9">
        <f t="shared" si="283"/>
        <v>10</v>
      </c>
      <c r="F1886" t="s">
        <v>7</v>
      </c>
      <c r="G1886" s="6">
        <v>230</v>
      </c>
      <c r="H1886" s="6">
        <f t="shared" si="284"/>
        <v>23</v>
      </c>
      <c r="I1886" s="6">
        <v>3</v>
      </c>
      <c r="J1886" s="6">
        <f t="shared" si="286"/>
        <v>233</v>
      </c>
      <c r="K1886" t="s">
        <v>7</v>
      </c>
      <c r="L1886" t="s">
        <v>181</v>
      </c>
    </row>
    <row r="1887" spans="1:12" x14ac:dyDescent="0.25">
      <c r="A1887">
        <v>3073</v>
      </c>
      <c r="B1887" s="7">
        <f t="shared" si="291"/>
        <v>45313</v>
      </c>
      <c r="C1887" s="7">
        <v>45313</v>
      </c>
      <c r="D1887" s="7">
        <v>45318</v>
      </c>
      <c r="E1887" s="9">
        <f t="shared" si="283"/>
        <v>5</v>
      </c>
      <c r="F1887" t="s">
        <v>7</v>
      </c>
      <c r="G1887" s="6">
        <v>115</v>
      </c>
      <c r="H1887" s="6">
        <f t="shared" si="284"/>
        <v>23</v>
      </c>
      <c r="I1887" s="6">
        <v>3</v>
      </c>
      <c r="J1887" s="6">
        <f t="shared" si="286"/>
        <v>118</v>
      </c>
      <c r="K1887" t="s">
        <v>7</v>
      </c>
      <c r="L1887" t="s">
        <v>181</v>
      </c>
    </row>
    <row r="1888" spans="1:12" x14ac:dyDescent="0.25">
      <c r="A1888">
        <v>3071</v>
      </c>
      <c r="B1888" s="7">
        <f t="shared" si="291"/>
        <v>45311</v>
      </c>
      <c r="C1888" s="7">
        <v>45311</v>
      </c>
      <c r="D1888" s="7">
        <v>45318</v>
      </c>
      <c r="E1888" s="9">
        <f t="shared" si="283"/>
        <v>7</v>
      </c>
      <c r="F1888" t="s">
        <v>7</v>
      </c>
      <c r="G1888" s="6">
        <v>175</v>
      </c>
      <c r="H1888" s="6">
        <f t="shared" si="284"/>
        <v>25</v>
      </c>
      <c r="I1888" s="6">
        <v>3</v>
      </c>
      <c r="J1888" s="6">
        <f t="shared" si="286"/>
        <v>178</v>
      </c>
      <c r="K1888" t="s">
        <v>7</v>
      </c>
      <c r="L1888" t="s">
        <v>181</v>
      </c>
    </row>
    <row r="1889" spans="1:12" x14ac:dyDescent="0.25">
      <c r="A1889">
        <v>3068</v>
      </c>
      <c r="B1889" s="7">
        <f t="shared" si="291"/>
        <v>45310</v>
      </c>
      <c r="C1889" s="7">
        <v>45310</v>
      </c>
      <c r="D1889" s="7">
        <v>45317</v>
      </c>
      <c r="E1889" s="9">
        <f t="shared" si="283"/>
        <v>7</v>
      </c>
      <c r="F1889" t="s">
        <v>7</v>
      </c>
      <c r="G1889" s="6">
        <v>210</v>
      </c>
      <c r="H1889" s="6">
        <f t="shared" si="284"/>
        <v>30</v>
      </c>
      <c r="I1889" s="6">
        <v>3</v>
      </c>
      <c r="J1889" s="6">
        <f t="shared" si="286"/>
        <v>213</v>
      </c>
      <c r="K1889" t="s">
        <v>7</v>
      </c>
      <c r="L1889" t="s">
        <v>181</v>
      </c>
    </row>
    <row r="1890" spans="1:12" x14ac:dyDescent="0.25">
      <c r="A1890">
        <v>3048</v>
      </c>
      <c r="B1890" s="7">
        <v>45280</v>
      </c>
      <c r="C1890" s="7">
        <v>45303</v>
      </c>
      <c r="D1890" s="7">
        <v>45316</v>
      </c>
      <c r="E1890" s="9">
        <f t="shared" si="283"/>
        <v>13</v>
      </c>
      <c r="F1890" t="s">
        <v>8</v>
      </c>
      <c r="G1890" s="6">
        <v>462</v>
      </c>
      <c r="H1890" s="6">
        <f t="shared" si="284"/>
        <v>35.53846153846154</v>
      </c>
      <c r="I1890" s="6">
        <v>98</v>
      </c>
      <c r="J1890" s="6">
        <f t="shared" si="286"/>
        <v>560</v>
      </c>
      <c r="K1890" t="s">
        <v>7</v>
      </c>
      <c r="L1890" t="s">
        <v>181</v>
      </c>
    </row>
    <row r="1891" spans="1:12" x14ac:dyDescent="0.25">
      <c r="A1891">
        <v>3064</v>
      </c>
      <c r="B1891" s="7">
        <f>C1891</f>
        <v>45309</v>
      </c>
      <c r="C1891" s="7">
        <v>45309</v>
      </c>
      <c r="D1891" s="7">
        <v>45316</v>
      </c>
      <c r="E1891" s="9">
        <f t="shared" si="283"/>
        <v>7</v>
      </c>
      <c r="F1891" t="s">
        <v>7</v>
      </c>
      <c r="G1891" s="6">
        <v>175</v>
      </c>
      <c r="H1891" s="6">
        <f t="shared" si="284"/>
        <v>25</v>
      </c>
      <c r="I1891" s="6">
        <v>3</v>
      </c>
      <c r="J1891" s="6">
        <f t="shared" si="286"/>
        <v>178</v>
      </c>
      <c r="K1891" t="s">
        <v>7</v>
      </c>
      <c r="L1891" t="s">
        <v>181</v>
      </c>
    </row>
    <row r="1892" spans="1:12" x14ac:dyDescent="0.25">
      <c r="A1892">
        <v>2985</v>
      </c>
      <c r="B1892" s="7">
        <v>45262</v>
      </c>
      <c r="C1892" s="7">
        <v>45308</v>
      </c>
      <c r="D1892" s="7">
        <v>45316</v>
      </c>
      <c r="E1892" s="9">
        <f t="shared" si="283"/>
        <v>8</v>
      </c>
      <c r="F1892" t="s">
        <v>7</v>
      </c>
      <c r="G1892" s="6">
        <v>208</v>
      </c>
      <c r="H1892" s="6">
        <f t="shared" si="284"/>
        <v>26</v>
      </c>
      <c r="I1892" s="6">
        <v>3</v>
      </c>
      <c r="J1892" s="6">
        <f t="shared" si="286"/>
        <v>211</v>
      </c>
      <c r="K1892" t="s">
        <v>7</v>
      </c>
      <c r="L1892" t="s">
        <v>181</v>
      </c>
    </row>
    <row r="1893" spans="1:12" x14ac:dyDescent="0.25">
      <c r="A1893">
        <v>3041</v>
      </c>
      <c r="B1893" s="7">
        <v>45275</v>
      </c>
      <c r="C1893" s="7">
        <v>45300</v>
      </c>
      <c r="D1893" s="7">
        <v>45313</v>
      </c>
      <c r="E1893" s="9">
        <f t="shared" si="283"/>
        <v>13</v>
      </c>
      <c r="F1893" t="s">
        <v>8</v>
      </c>
      <c r="G1893" s="6">
        <v>338</v>
      </c>
      <c r="H1893" s="6">
        <f t="shared" si="284"/>
        <v>26</v>
      </c>
      <c r="I1893" s="6">
        <v>43</v>
      </c>
      <c r="J1893" s="6">
        <f t="shared" si="286"/>
        <v>381</v>
      </c>
      <c r="K1893" t="s">
        <v>7</v>
      </c>
      <c r="L1893" t="s">
        <v>181</v>
      </c>
    </row>
    <row r="1894" spans="1:12" x14ac:dyDescent="0.25">
      <c r="A1894">
        <v>3049</v>
      </c>
      <c r="B1894" s="7">
        <f t="shared" ref="B1894:B1901" si="292">C1894</f>
        <v>45294</v>
      </c>
      <c r="C1894" s="7">
        <v>45294</v>
      </c>
      <c r="D1894" s="7">
        <v>45313</v>
      </c>
      <c r="E1894" s="9">
        <f t="shared" si="283"/>
        <v>19</v>
      </c>
      <c r="F1894" t="s">
        <v>7</v>
      </c>
      <c r="G1894" s="6">
        <v>399</v>
      </c>
      <c r="H1894" s="6">
        <f t="shared" si="284"/>
        <v>21</v>
      </c>
      <c r="I1894" s="6">
        <v>3</v>
      </c>
      <c r="J1894" s="6">
        <f t="shared" si="286"/>
        <v>402</v>
      </c>
      <c r="K1894" t="s">
        <v>7</v>
      </c>
      <c r="L1894" t="s">
        <v>181</v>
      </c>
    </row>
    <row r="1895" spans="1:12" x14ac:dyDescent="0.25">
      <c r="A1895">
        <v>3070</v>
      </c>
      <c r="B1895" s="7">
        <f t="shared" si="292"/>
        <v>45311</v>
      </c>
      <c r="C1895" s="7">
        <v>45311</v>
      </c>
      <c r="D1895" s="7">
        <v>45313</v>
      </c>
      <c r="E1895" s="9">
        <f t="shared" si="283"/>
        <v>2</v>
      </c>
      <c r="F1895" t="s">
        <v>7</v>
      </c>
      <c r="G1895" s="6">
        <v>150</v>
      </c>
      <c r="H1895" s="6">
        <f t="shared" si="284"/>
        <v>75</v>
      </c>
      <c r="I1895" s="6">
        <v>3</v>
      </c>
      <c r="J1895" s="6">
        <f t="shared" si="286"/>
        <v>153</v>
      </c>
      <c r="K1895" t="s">
        <v>7</v>
      </c>
      <c r="L1895" t="s">
        <v>181</v>
      </c>
    </row>
    <row r="1896" spans="1:12" x14ac:dyDescent="0.25">
      <c r="A1896">
        <v>3066</v>
      </c>
      <c r="B1896" s="7">
        <f t="shared" si="292"/>
        <v>45310</v>
      </c>
      <c r="C1896" s="7">
        <v>45310</v>
      </c>
      <c r="D1896" s="7">
        <v>45311</v>
      </c>
      <c r="E1896" s="9">
        <f t="shared" si="283"/>
        <v>1</v>
      </c>
      <c r="F1896" t="s">
        <v>7</v>
      </c>
      <c r="G1896" s="6">
        <v>85</v>
      </c>
      <c r="H1896" s="6">
        <f t="shared" si="284"/>
        <v>85</v>
      </c>
      <c r="I1896" s="6">
        <v>3</v>
      </c>
      <c r="J1896" s="6">
        <f t="shared" si="286"/>
        <v>88</v>
      </c>
      <c r="K1896" t="s">
        <v>7</v>
      </c>
      <c r="L1896" t="s">
        <v>181</v>
      </c>
    </row>
    <row r="1897" spans="1:12" x14ac:dyDescent="0.25">
      <c r="A1897">
        <v>3065</v>
      </c>
      <c r="B1897" s="7">
        <f t="shared" si="292"/>
        <v>45310</v>
      </c>
      <c r="C1897" s="7">
        <v>45310</v>
      </c>
      <c r="D1897" s="7">
        <v>45311</v>
      </c>
      <c r="E1897" s="9">
        <f t="shared" si="283"/>
        <v>1</v>
      </c>
      <c r="F1897" t="s">
        <v>7</v>
      </c>
      <c r="G1897" s="6">
        <v>85</v>
      </c>
      <c r="H1897" s="6">
        <f t="shared" si="284"/>
        <v>85</v>
      </c>
      <c r="I1897" s="6">
        <v>3</v>
      </c>
      <c r="J1897" s="6">
        <f t="shared" si="286"/>
        <v>88</v>
      </c>
      <c r="K1897" t="s">
        <v>7</v>
      </c>
      <c r="L1897" t="s">
        <v>181</v>
      </c>
    </row>
    <row r="1898" spans="1:12" x14ac:dyDescent="0.25">
      <c r="A1898">
        <v>3062</v>
      </c>
      <c r="B1898" s="7">
        <f t="shared" si="292"/>
        <v>45309</v>
      </c>
      <c r="C1898" s="7">
        <v>45309</v>
      </c>
      <c r="D1898" s="7">
        <v>45310</v>
      </c>
      <c r="E1898" s="9">
        <f t="shared" si="283"/>
        <v>1</v>
      </c>
      <c r="F1898" t="s">
        <v>7</v>
      </c>
      <c r="G1898" s="6">
        <v>85</v>
      </c>
      <c r="H1898" s="6">
        <f t="shared" si="284"/>
        <v>85</v>
      </c>
      <c r="I1898" s="6">
        <v>3</v>
      </c>
      <c r="J1898" s="6">
        <f t="shared" si="286"/>
        <v>88</v>
      </c>
      <c r="K1898" t="s">
        <v>7</v>
      </c>
      <c r="L1898" t="s">
        <v>181</v>
      </c>
    </row>
    <row r="1899" spans="1:12" x14ac:dyDescent="0.25">
      <c r="A1899">
        <v>3055</v>
      </c>
      <c r="B1899" s="7">
        <f t="shared" si="292"/>
        <v>45297</v>
      </c>
      <c r="C1899" s="7">
        <v>45297</v>
      </c>
      <c r="D1899" s="7">
        <v>45308</v>
      </c>
      <c r="E1899" s="9">
        <f t="shared" si="283"/>
        <v>11</v>
      </c>
      <c r="F1899" t="s">
        <v>8</v>
      </c>
      <c r="G1899" s="6">
        <v>363</v>
      </c>
      <c r="H1899" s="6">
        <f t="shared" si="284"/>
        <v>33</v>
      </c>
      <c r="I1899" s="6">
        <v>96</v>
      </c>
      <c r="J1899" s="6">
        <f t="shared" si="286"/>
        <v>459</v>
      </c>
      <c r="K1899" t="s">
        <v>7</v>
      </c>
      <c r="L1899" t="s">
        <v>181</v>
      </c>
    </row>
    <row r="1900" spans="1:12" x14ac:dyDescent="0.25">
      <c r="A1900">
        <v>3039</v>
      </c>
      <c r="B1900" s="7">
        <f t="shared" si="292"/>
        <v>45289</v>
      </c>
      <c r="C1900" s="7">
        <v>45289</v>
      </c>
      <c r="D1900" s="7">
        <v>45303</v>
      </c>
      <c r="E1900" s="9">
        <f t="shared" si="283"/>
        <v>14</v>
      </c>
      <c r="F1900" t="s">
        <v>7</v>
      </c>
      <c r="G1900" s="6">
        <v>938</v>
      </c>
      <c r="H1900" s="6">
        <f t="shared" si="284"/>
        <v>67</v>
      </c>
      <c r="J1900" s="6">
        <f t="shared" si="286"/>
        <v>938</v>
      </c>
      <c r="K1900" t="s">
        <v>8</v>
      </c>
      <c r="L1900" t="s">
        <v>181</v>
      </c>
    </row>
    <row r="1901" spans="1:12" x14ac:dyDescent="0.25">
      <c r="A1901">
        <v>3059</v>
      </c>
      <c r="B1901" s="7">
        <f t="shared" si="292"/>
        <v>45303</v>
      </c>
      <c r="C1901" s="7">
        <v>45303</v>
      </c>
      <c r="D1901" s="7">
        <v>45304</v>
      </c>
      <c r="E1901" s="9">
        <f t="shared" si="283"/>
        <v>1</v>
      </c>
      <c r="F1901" t="s">
        <v>7</v>
      </c>
      <c r="G1901" s="6">
        <v>85</v>
      </c>
      <c r="H1901" s="6">
        <f t="shared" si="284"/>
        <v>85</v>
      </c>
      <c r="I1901" s="6">
        <v>3</v>
      </c>
      <c r="J1901" s="6">
        <f t="shared" si="286"/>
        <v>88</v>
      </c>
      <c r="K1901" t="s">
        <v>7</v>
      </c>
      <c r="L1901" t="s">
        <v>181</v>
      </c>
    </row>
    <row r="1902" spans="1:12" x14ac:dyDescent="0.25">
      <c r="A1902">
        <v>3045</v>
      </c>
      <c r="B1902" s="7">
        <v>45266</v>
      </c>
      <c r="C1902" s="7">
        <v>45295</v>
      </c>
      <c r="D1902" s="7">
        <v>45304</v>
      </c>
      <c r="E1902" s="9">
        <f t="shared" si="283"/>
        <v>9</v>
      </c>
      <c r="F1902" t="s">
        <v>7</v>
      </c>
      <c r="G1902" s="6">
        <v>270</v>
      </c>
      <c r="H1902" s="6">
        <f t="shared" si="284"/>
        <v>30</v>
      </c>
      <c r="I1902" s="6">
        <v>3</v>
      </c>
      <c r="J1902" s="6">
        <f t="shared" si="286"/>
        <v>273</v>
      </c>
      <c r="K1902" t="s">
        <v>7</v>
      </c>
      <c r="L1902" t="s">
        <v>181</v>
      </c>
    </row>
    <row r="1903" spans="1:12" x14ac:dyDescent="0.25">
      <c r="A1903">
        <v>2893</v>
      </c>
      <c r="B1903" s="7">
        <v>45212</v>
      </c>
      <c r="C1903" s="7">
        <v>45296</v>
      </c>
      <c r="D1903" s="7">
        <v>45315</v>
      </c>
      <c r="E1903" s="9">
        <f t="shared" si="283"/>
        <v>19</v>
      </c>
      <c r="F1903" t="s">
        <v>7</v>
      </c>
      <c r="G1903" s="6">
        <v>500</v>
      </c>
      <c r="H1903" s="6">
        <f t="shared" si="284"/>
        <v>26.315789473684209</v>
      </c>
      <c r="I1903" s="6">
        <v>3</v>
      </c>
      <c r="J1903" s="6">
        <f t="shared" si="286"/>
        <v>503</v>
      </c>
      <c r="K1903" t="s">
        <v>7</v>
      </c>
      <c r="L1903" t="s">
        <v>163</v>
      </c>
    </row>
    <row r="1904" spans="1:12" x14ac:dyDescent="0.25">
      <c r="A1904">
        <v>3046</v>
      </c>
      <c r="B1904" s="7">
        <f t="shared" ref="B1904:B1908" si="293">C1904</f>
        <v>45293</v>
      </c>
      <c r="C1904" s="7">
        <v>45293</v>
      </c>
      <c r="D1904" s="7">
        <v>45297</v>
      </c>
      <c r="E1904" s="9">
        <f t="shared" si="283"/>
        <v>4</v>
      </c>
      <c r="F1904" t="s">
        <v>7</v>
      </c>
      <c r="G1904" s="6">
        <v>120</v>
      </c>
      <c r="H1904" s="6">
        <f t="shared" si="284"/>
        <v>30</v>
      </c>
      <c r="I1904" s="6">
        <v>3</v>
      </c>
      <c r="J1904" s="6">
        <f t="shared" si="286"/>
        <v>123</v>
      </c>
      <c r="K1904" t="s">
        <v>7</v>
      </c>
      <c r="L1904" t="s">
        <v>181</v>
      </c>
    </row>
    <row r="1905" spans="1:12" x14ac:dyDescent="0.25">
      <c r="A1905">
        <v>3047</v>
      </c>
      <c r="B1905" s="7">
        <f t="shared" si="293"/>
        <v>45294</v>
      </c>
      <c r="C1905" s="7">
        <v>45294</v>
      </c>
      <c r="D1905" s="7">
        <v>45296</v>
      </c>
      <c r="E1905" s="9">
        <f t="shared" si="283"/>
        <v>2</v>
      </c>
      <c r="F1905" t="s">
        <v>7</v>
      </c>
      <c r="G1905" s="6">
        <v>90</v>
      </c>
      <c r="H1905" s="6">
        <f t="shared" si="284"/>
        <v>45</v>
      </c>
      <c r="I1905" s="6">
        <v>3</v>
      </c>
      <c r="J1905" s="6">
        <f t="shared" si="286"/>
        <v>93</v>
      </c>
      <c r="K1905" t="s">
        <v>7</v>
      </c>
      <c r="L1905" t="s">
        <v>181</v>
      </c>
    </row>
    <row r="1906" spans="1:12" x14ac:dyDescent="0.25">
      <c r="A1906" t="s">
        <v>164</v>
      </c>
      <c r="B1906" s="7">
        <f t="shared" si="293"/>
        <v>45299</v>
      </c>
      <c r="C1906" s="7">
        <v>45299</v>
      </c>
      <c r="D1906" s="7">
        <v>45309</v>
      </c>
      <c r="E1906" s="9">
        <f t="shared" si="283"/>
        <v>10</v>
      </c>
      <c r="F1906" t="s">
        <v>7</v>
      </c>
      <c r="G1906" s="6">
        <v>270</v>
      </c>
      <c r="H1906" s="6">
        <f t="shared" si="284"/>
        <v>27</v>
      </c>
      <c r="J1906" s="6">
        <f t="shared" si="286"/>
        <v>270</v>
      </c>
      <c r="K1906" t="s">
        <v>7</v>
      </c>
      <c r="L1906" t="s">
        <v>181</v>
      </c>
    </row>
    <row r="1907" spans="1:12" x14ac:dyDescent="0.25">
      <c r="A1907" t="s">
        <v>165</v>
      </c>
      <c r="B1907" s="7">
        <f t="shared" si="293"/>
        <v>45307</v>
      </c>
      <c r="C1907" s="7">
        <v>45307</v>
      </c>
      <c r="D1907" s="7">
        <v>45318</v>
      </c>
      <c r="E1907" s="9">
        <f t="shared" si="283"/>
        <v>11</v>
      </c>
      <c r="F1907" t="s">
        <v>7</v>
      </c>
      <c r="G1907" s="6">
        <v>253</v>
      </c>
      <c r="H1907" s="6">
        <f t="shared" si="284"/>
        <v>23</v>
      </c>
      <c r="J1907" s="6">
        <f t="shared" si="286"/>
        <v>253</v>
      </c>
      <c r="K1907" t="s">
        <v>7</v>
      </c>
      <c r="L1907" t="s">
        <v>181</v>
      </c>
    </row>
    <row r="1908" spans="1:12" x14ac:dyDescent="0.25">
      <c r="A1908" t="s">
        <v>166</v>
      </c>
      <c r="B1908" s="7">
        <f t="shared" si="293"/>
        <v>45292</v>
      </c>
      <c r="C1908" s="7">
        <v>45292</v>
      </c>
      <c r="D1908" s="7">
        <v>45322</v>
      </c>
      <c r="E1908" s="9">
        <f t="shared" si="283"/>
        <v>30</v>
      </c>
      <c r="F1908" t="s">
        <v>7</v>
      </c>
      <c r="G1908" s="6">
        <v>682.12</v>
      </c>
      <c r="H1908" s="6">
        <f t="shared" si="284"/>
        <v>22.737333333333332</v>
      </c>
      <c r="J1908" s="6">
        <f t="shared" si="286"/>
        <v>682.12</v>
      </c>
      <c r="K1908" t="s">
        <v>7</v>
      </c>
      <c r="L1908" t="s">
        <v>181</v>
      </c>
    </row>
    <row r="1909" spans="1:12" x14ac:dyDescent="0.25">
      <c r="A1909" t="s">
        <v>64</v>
      </c>
      <c r="B1909" s="7">
        <v>45295</v>
      </c>
      <c r="C1909" s="7">
        <v>45306</v>
      </c>
      <c r="D1909" s="7">
        <v>45310</v>
      </c>
      <c r="E1909" s="9">
        <f t="shared" si="283"/>
        <v>4</v>
      </c>
      <c r="F1909" t="s">
        <v>7</v>
      </c>
      <c r="G1909" s="6">
        <v>140</v>
      </c>
      <c r="H1909" s="6">
        <f t="shared" si="284"/>
        <v>35</v>
      </c>
      <c r="I1909" s="6">
        <v>3</v>
      </c>
      <c r="J1909" s="6">
        <f t="shared" si="286"/>
        <v>143</v>
      </c>
      <c r="K1909" t="s">
        <v>7</v>
      </c>
      <c r="L1909" t="s">
        <v>167</v>
      </c>
    </row>
    <row r="1910" spans="1:12" x14ac:dyDescent="0.25">
      <c r="A1910" t="s">
        <v>64</v>
      </c>
      <c r="B1910" s="7">
        <v>45289</v>
      </c>
      <c r="C1910" s="7">
        <v>45306</v>
      </c>
      <c r="D1910" s="7">
        <v>45329</v>
      </c>
      <c r="E1910" s="9">
        <f t="shared" si="283"/>
        <v>23</v>
      </c>
      <c r="F1910" t="s">
        <v>7</v>
      </c>
      <c r="G1910" s="6">
        <v>460</v>
      </c>
      <c r="H1910" s="6">
        <f t="shared" si="284"/>
        <v>20</v>
      </c>
      <c r="I1910" s="6">
        <v>10</v>
      </c>
      <c r="J1910" s="6">
        <f t="shared" si="286"/>
        <v>470</v>
      </c>
      <c r="K1910" t="s">
        <v>7</v>
      </c>
      <c r="L1910" t="s">
        <v>167</v>
      </c>
    </row>
    <row r="1911" spans="1:12" x14ac:dyDescent="0.25">
      <c r="A1911">
        <v>3098</v>
      </c>
      <c r="B1911" s="7">
        <v>45322</v>
      </c>
      <c r="C1911" s="7">
        <v>45336</v>
      </c>
      <c r="D1911" s="7">
        <v>45365</v>
      </c>
      <c r="E1911" s="9">
        <f t="shared" si="283"/>
        <v>29</v>
      </c>
      <c r="F1911" t="s">
        <v>8</v>
      </c>
      <c r="G1911" s="6">
        <v>725</v>
      </c>
      <c r="H1911" s="6">
        <f t="shared" si="284"/>
        <v>25</v>
      </c>
      <c r="I1911" s="6">
        <v>53</v>
      </c>
      <c r="J1911" s="6">
        <f t="shared" si="286"/>
        <v>778</v>
      </c>
      <c r="K1911" t="s">
        <v>7</v>
      </c>
      <c r="L1911" t="s">
        <v>181</v>
      </c>
    </row>
    <row r="1912" spans="1:12" x14ac:dyDescent="0.25">
      <c r="A1912">
        <v>3098</v>
      </c>
      <c r="B1912" s="7">
        <f>C1912</f>
        <v>45365</v>
      </c>
      <c r="C1912" s="7">
        <v>45365</v>
      </c>
      <c r="D1912" s="7">
        <v>45395</v>
      </c>
      <c r="E1912" s="9">
        <f t="shared" si="283"/>
        <v>30</v>
      </c>
      <c r="F1912" t="s">
        <v>7</v>
      </c>
      <c r="G1912" s="6">
        <v>750</v>
      </c>
      <c r="H1912" s="6">
        <f t="shared" si="284"/>
        <v>25</v>
      </c>
      <c r="J1912" s="6">
        <f t="shared" si="286"/>
        <v>750</v>
      </c>
      <c r="K1912" t="s">
        <v>7</v>
      </c>
      <c r="L1912" t="s">
        <v>143</v>
      </c>
    </row>
    <row r="1913" spans="1:12" x14ac:dyDescent="0.25">
      <c r="A1913">
        <v>3141</v>
      </c>
      <c r="B1913" s="7">
        <v>45348</v>
      </c>
      <c r="C1913" s="7">
        <v>45350</v>
      </c>
      <c r="D1913" s="7">
        <v>45395</v>
      </c>
      <c r="E1913" s="9">
        <f t="shared" si="283"/>
        <v>45</v>
      </c>
      <c r="F1913" t="s">
        <v>7</v>
      </c>
      <c r="G1913" s="6">
        <v>675</v>
      </c>
      <c r="H1913" s="6">
        <f t="shared" si="284"/>
        <v>15</v>
      </c>
      <c r="I1913" s="6">
        <v>18</v>
      </c>
      <c r="J1913" s="6">
        <f t="shared" si="286"/>
        <v>693</v>
      </c>
      <c r="K1913" t="s">
        <v>7</v>
      </c>
      <c r="L1913" t="s">
        <v>181</v>
      </c>
    </row>
    <row r="1914" spans="1:12" x14ac:dyDescent="0.25">
      <c r="A1914">
        <v>3104</v>
      </c>
      <c r="B1914" s="7">
        <f t="shared" ref="B1914:B1919" si="294">C1914</f>
        <v>45327</v>
      </c>
      <c r="C1914" s="7">
        <v>45327</v>
      </c>
      <c r="D1914" s="7">
        <v>45387</v>
      </c>
      <c r="E1914" s="9">
        <f t="shared" si="283"/>
        <v>60</v>
      </c>
      <c r="F1914" t="s">
        <v>7</v>
      </c>
      <c r="G1914" s="6">
        <v>900</v>
      </c>
      <c r="H1914" s="6">
        <f t="shared" si="284"/>
        <v>15</v>
      </c>
      <c r="J1914" s="6">
        <f t="shared" si="286"/>
        <v>900</v>
      </c>
      <c r="K1914" t="s">
        <v>7</v>
      </c>
      <c r="L1914" t="s">
        <v>181</v>
      </c>
    </row>
    <row r="1915" spans="1:12" x14ac:dyDescent="0.25">
      <c r="A1915">
        <v>3120</v>
      </c>
      <c r="B1915" s="7">
        <f t="shared" si="294"/>
        <v>45336</v>
      </c>
      <c r="C1915" s="7">
        <v>45336</v>
      </c>
      <c r="D1915" s="7">
        <v>45381</v>
      </c>
      <c r="E1915" s="9">
        <f t="shared" si="283"/>
        <v>45</v>
      </c>
      <c r="F1915" t="s">
        <v>7</v>
      </c>
      <c r="G1915" s="6">
        <v>720</v>
      </c>
      <c r="H1915" s="6">
        <f t="shared" si="284"/>
        <v>16</v>
      </c>
      <c r="I1915" s="6">
        <v>3</v>
      </c>
      <c r="J1915" s="6">
        <f t="shared" si="286"/>
        <v>723</v>
      </c>
      <c r="K1915" t="s">
        <v>7</v>
      </c>
      <c r="L1915" t="s">
        <v>181</v>
      </c>
    </row>
    <row r="1916" spans="1:12" x14ac:dyDescent="0.25">
      <c r="A1916">
        <v>3132</v>
      </c>
      <c r="B1916" s="7">
        <f t="shared" si="294"/>
        <v>45345</v>
      </c>
      <c r="C1916" s="7">
        <v>45345</v>
      </c>
      <c r="D1916" s="7">
        <v>45376</v>
      </c>
      <c r="E1916" s="9">
        <f t="shared" si="283"/>
        <v>31</v>
      </c>
      <c r="F1916" t="s">
        <v>7</v>
      </c>
      <c r="G1916" s="6">
        <v>651</v>
      </c>
      <c r="H1916" s="6">
        <f t="shared" si="284"/>
        <v>21</v>
      </c>
      <c r="I1916" s="6">
        <v>3</v>
      </c>
      <c r="J1916" s="6">
        <f t="shared" si="286"/>
        <v>654</v>
      </c>
      <c r="K1916" t="s">
        <v>7</v>
      </c>
      <c r="L1916" t="s">
        <v>181</v>
      </c>
    </row>
    <row r="1917" spans="1:12" x14ac:dyDescent="0.25">
      <c r="A1917">
        <v>3108</v>
      </c>
      <c r="B1917" s="7">
        <f t="shared" si="294"/>
        <v>45331</v>
      </c>
      <c r="C1917" s="7">
        <v>45331</v>
      </c>
      <c r="D1917" s="7">
        <v>45371</v>
      </c>
      <c r="E1917" s="9">
        <f t="shared" si="283"/>
        <v>40</v>
      </c>
      <c r="F1917" t="s">
        <v>7</v>
      </c>
      <c r="G1917" s="6">
        <v>840</v>
      </c>
      <c r="H1917" s="6">
        <f t="shared" si="284"/>
        <v>21</v>
      </c>
      <c r="I1917" s="6">
        <v>23</v>
      </c>
      <c r="J1917" s="6">
        <f t="shared" si="286"/>
        <v>863</v>
      </c>
      <c r="K1917" t="s">
        <v>7</v>
      </c>
      <c r="L1917" t="s">
        <v>181</v>
      </c>
    </row>
    <row r="1918" spans="1:12" x14ac:dyDescent="0.25">
      <c r="A1918">
        <v>3123</v>
      </c>
      <c r="B1918" s="7">
        <f t="shared" si="294"/>
        <v>45337</v>
      </c>
      <c r="C1918" s="7">
        <v>45337</v>
      </c>
      <c r="D1918" s="7">
        <v>45369</v>
      </c>
      <c r="E1918" s="9">
        <f t="shared" si="283"/>
        <v>32</v>
      </c>
      <c r="F1918" t="s">
        <v>7</v>
      </c>
      <c r="G1918" s="6">
        <v>960</v>
      </c>
      <c r="H1918" s="6">
        <f t="shared" si="284"/>
        <v>30</v>
      </c>
      <c r="I1918" s="6">
        <v>3</v>
      </c>
      <c r="J1918" s="6">
        <f t="shared" si="286"/>
        <v>963</v>
      </c>
      <c r="K1918" t="s">
        <v>7</v>
      </c>
      <c r="L1918" t="s">
        <v>181</v>
      </c>
    </row>
    <row r="1919" spans="1:12" x14ac:dyDescent="0.25">
      <c r="A1919">
        <v>3121</v>
      </c>
      <c r="B1919" s="7">
        <f t="shared" si="294"/>
        <v>45339</v>
      </c>
      <c r="C1919" s="7">
        <v>45339</v>
      </c>
      <c r="D1919" s="7">
        <v>45369</v>
      </c>
      <c r="E1919" s="9">
        <f t="shared" si="283"/>
        <v>30</v>
      </c>
      <c r="F1919" t="s">
        <v>7</v>
      </c>
      <c r="G1919" s="6">
        <v>450</v>
      </c>
      <c r="H1919" s="6">
        <f t="shared" si="284"/>
        <v>15</v>
      </c>
      <c r="I1919" s="6">
        <v>3</v>
      </c>
      <c r="J1919" s="6">
        <f t="shared" si="286"/>
        <v>453</v>
      </c>
      <c r="K1919" t="s">
        <v>7</v>
      </c>
      <c r="L1919" t="s">
        <v>181</v>
      </c>
    </row>
    <row r="1920" spans="1:12" x14ac:dyDescent="0.25">
      <c r="A1920">
        <v>3088</v>
      </c>
      <c r="B1920" s="7">
        <v>45322</v>
      </c>
      <c r="C1920" s="7">
        <v>45348</v>
      </c>
      <c r="D1920" s="7">
        <v>45364</v>
      </c>
      <c r="E1920" s="9">
        <f t="shared" si="283"/>
        <v>16</v>
      </c>
      <c r="F1920" t="s">
        <v>7</v>
      </c>
      <c r="G1920" s="6">
        <v>400</v>
      </c>
      <c r="H1920" s="6">
        <f t="shared" si="284"/>
        <v>25</v>
      </c>
      <c r="I1920" s="6">
        <v>3</v>
      </c>
      <c r="J1920" s="6">
        <f t="shared" si="286"/>
        <v>403</v>
      </c>
      <c r="K1920" t="s">
        <v>7</v>
      </c>
      <c r="L1920" t="s">
        <v>143</v>
      </c>
    </row>
    <row r="1921" spans="1:12" x14ac:dyDescent="0.25">
      <c r="A1921">
        <v>3093</v>
      </c>
      <c r="B1921" s="7">
        <f t="shared" ref="B1921:B1928" si="295">C1921</f>
        <v>45324</v>
      </c>
      <c r="C1921" s="7">
        <v>45324</v>
      </c>
      <c r="D1921" s="7">
        <v>45341</v>
      </c>
      <c r="E1921" s="9">
        <f t="shared" si="283"/>
        <v>17</v>
      </c>
      <c r="F1921" t="s">
        <v>7</v>
      </c>
      <c r="G1921" s="6">
        <v>340</v>
      </c>
      <c r="H1921" s="6">
        <f t="shared" si="284"/>
        <v>20</v>
      </c>
      <c r="I1921" s="6">
        <v>3</v>
      </c>
      <c r="J1921" s="6">
        <f t="shared" si="286"/>
        <v>343</v>
      </c>
      <c r="K1921" t="s">
        <v>7</v>
      </c>
      <c r="L1921" t="s">
        <v>181</v>
      </c>
    </row>
    <row r="1922" spans="1:12" x14ac:dyDescent="0.25">
      <c r="A1922">
        <v>3093</v>
      </c>
      <c r="B1922" s="7">
        <f t="shared" si="295"/>
        <v>45341</v>
      </c>
      <c r="C1922" s="7">
        <v>45341</v>
      </c>
      <c r="D1922" s="7">
        <v>45351</v>
      </c>
      <c r="E1922" s="9">
        <f t="shared" si="283"/>
        <v>10</v>
      </c>
      <c r="F1922" t="s">
        <v>7</v>
      </c>
      <c r="G1922" s="6">
        <v>200</v>
      </c>
      <c r="H1922" s="6">
        <f t="shared" si="284"/>
        <v>20</v>
      </c>
      <c r="J1922" s="6">
        <f t="shared" si="286"/>
        <v>200</v>
      </c>
      <c r="K1922" t="s">
        <v>7</v>
      </c>
      <c r="L1922" t="s">
        <v>143</v>
      </c>
    </row>
    <row r="1923" spans="1:12" x14ac:dyDescent="0.25">
      <c r="A1923">
        <v>3093</v>
      </c>
      <c r="B1923" s="7">
        <f t="shared" si="295"/>
        <v>45351</v>
      </c>
      <c r="C1923" s="7">
        <v>45351</v>
      </c>
      <c r="D1923" s="7">
        <v>45360</v>
      </c>
      <c r="E1923" s="9">
        <f t="shared" ref="E1923:E1986" si="296">D1923-C1923</f>
        <v>9</v>
      </c>
      <c r="F1923" t="s">
        <v>7</v>
      </c>
      <c r="G1923" s="6">
        <v>180</v>
      </c>
      <c r="H1923" s="6">
        <f t="shared" ref="H1923:H1986" si="297">G1923/E1923</f>
        <v>20</v>
      </c>
      <c r="J1923" s="6">
        <f t="shared" si="286"/>
        <v>180</v>
      </c>
      <c r="K1923" t="s">
        <v>7</v>
      </c>
      <c r="L1923" t="s">
        <v>143</v>
      </c>
    </row>
    <row r="1924" spans="1:12" x14ac:dyDescent="0.25">
      <c r="A1924">
        <v>3093</v>
      </c>
      <c r="B1924" s="7">
        <f t="shared" si="295"/>
        <v>45360</v>
      </c>
      <c r="C1924" s="7">
        <v>45360</v>
      </c>
      <c r="D1924" s="7">
        <v>45367</v>
      </c>
      <c r="E1924" s="9">
        <f t="shared" si="296"/>
        <v>7</v>
      </c>
      <c r="F1924" t="s">
        <v>7</v>
      </c>
      <c r="G1924" s="6">
        <v>140</v>
      </c>
      <c r="H1924" s="6">
        <f t="shared" si="297"/>
        <v>20</v>
      </c>
      <c r="J1924" s="6">
        <f t="shared" si="286"/>
        <v>140</v>
      </c>
      <c r="K1924" t="s">
        <v>7</v>
      </c>
      <c r="L1924" t="s">
        <v>143</v>
      </c>
    </row>
    <row r="1925" spans="1:12" x14ac:dyDescent="0.25">
      <c r="A1925">
        <v>3117</v>
      </c>
      <c r="B1925" s="7">
        <f t="shared" si="295"/>
        <v>45337</v>
      </c>
      <c r="C1925" s="7">
        <v>45337</v>
      </c>
      <c r="D1925" s="7">
        <v>45367</v>
      </c>
      <c r="E1925" s="9">
        <f t="shared" si="296"/>
        <v>30</v>
      </c>
      <c r="F1925" t="s">
        <v>7</v>
      </c>
      <c r="G1925" s="6">
        <v>900</v>
      </c>
      <c r="H1925" s="6">
        <f t="shared" si="297"/>
        <v>30</v>
      </c>
      <c r="J1925" s="6">
        <f t="shared" si="286"/>
        <v>900</v>
      </c>
      <c r="K1925" t="s">
        <v>7</v>
      </c>
      <c r="L1925" t="s">
        <v>181</v>
      </c>
    </row>
    <row r="1926" spans="1:12" x14ac:dyDescent="0.25">
      <c r="A1926">
        <v>3134</v>
      </c>
      <c r="B1926" s="7">
        <f t="shared" si="295"/>
        <v>45348</v>
      </c>
      <c r="C1926" s="7">
        <v>45348</v>
      </c>
      <c r="D1926" s="7">
        <v>45361</v>
      </c>
      <c r="E1926" s="9">
        <f t="shared" si="296"/>
        <v>13</v>
      </c>
      <c r="F1926" t="s">
        <v>8</v>
      </c>
      <c r="G1926" s="6">
        <f>13*45</f>
        <v>585</v>
      </c>
      <c r="H1926" s="6">
        <f t="shared" si="297"/>
        <v>45</v>
      </c>
      <c r="I1926" s="6">
        <v>53</v>
      </c>
      <c r="J1926" s="6">
        <f t="shared" si="286"/>
        <v>638</v>
      </c>
      <c r="K1926" t="s">
        <v>7</v>
      </c>
      <c r="L1926" t="s">
        <v>181</v>
      </c>
    </row>
    <row r="1927" spans="1:12" x14ac:dyDescent="0.25">
      <c r="A1927">
        <v>3138</v>
      </c>
      <c r="B1927" s="7">
        <f t="shared" si="295"/>
        <v>45348</v>
      </c>
      <c r="C1927" s="7">
        <v>45348</v>
      </c>
      <c r="D1927" s="7">
        <v>45359</v>
      </c>
      <c r="E1927" s="9">
        <f t="shared" si="296"/>
        <v>11</v>
      </c>
      <c r="F1927" t="s">
        <v>7</v>
      </c>
      <c r="G1927" s="6">
        <v>275</v>
      </c>
      <c r="H1927" s="6">
        <f t="shared" si="297"/>
        <v>25</v>
      </c>
      <c r="I1927" s="6">
        <v>3</v>
      </c>
      <c r="J1927" s="6">
        <f t="shared" si="286"/>
        <v>278</v>
      </c>
      <c r="K1927" t="s">
        <v>7</v>
      </c>
      <c r="L1927" t="s">
        <v>181</v>
      </c>
    </row>
    <row r="1928" spans="1:12" x14ac:dyDescent="0.25">
      <c r="A1928">
        <v>3107</v>
      </c>
      <c r="B1928" s="7">
        <f t="shared" si="295"/>
        <v>45331</v>
      </c>
      <c r="C1928" s="7">
        <v>45331</v>
      </c>
      <c r="D1928" s="7">
        <v>45359</v>
      </c>
      <c r="E1928" s="9">
        <f t="shared" si="296"/>
        <v>28</v>
      </c>
      <c r="F1928" t="s">
        <v>7</v>
      </c>
      <c r="G1928" s="6">
        <v>560</v>
      </c>
      <c r="H1928" s="6">
        <f t="shared" si="297"/>
        <v>20</v>
      </c>
      <c r="I1928" s="6">
        <v>3</v>
      </c>
      <c r="J1928" s="6">
        <f t="shared" si="286"/>
        <v>563</v>
      </c>
      <c r="K1928" t="s">
        <v>7</v>
      </c>
      <c r="L1928" t="s">
        <v>181</v>
      </c>
    </row>
    <row r="1929" spans="1:12" x14ac:dyDescent="0.25">
      <c r="A1929">
        <v>3089</v>
      </c>
      <c r="B1929" s="7">
        <v>45287</v>
      </c>
      <c r="C1929" s="7">
        <v>45322</v>
      </c>
      <c r="D1929" s="7">
        <v>45353</v>
      </c>
      <c r="E1929" s="9">
        <f t="shared" si="296"/>
        <v>31</v>
      </c>
      <c r="F1929" t="s">
        <v>7</v>
      </c>
      <c r="G1929" s="6">
        <v>589</v>
      </c>
      <c r="H1929" s="6">
        <f t="shared" si="297"/>
        <v>19</v>
      </c>
      <c r="I1929" s="6">
        <v>3</v>
      </c>
      <c r="J1929" s="6">
        <f t="shared" ref="J1929:J1992" si="298">+G1929+I1929</f>
        <v>592</v>
      </c>
      <c r="K1929" t="s">
        <v>7</v>
      </c>
      <c r="L1929" t="s">
        <v>181</v>
      </c>
    </row>
    <row r="1930" spans="1:12" x14ac:dyDescent="0.25">
      <c r="A1930">
        <v>2896</v>
      </c>
      <c r="B1930" s="7">
        <v>45213</v>
      </c>
      <c r="C1930" s="7">
        <v>45347</v>
      </c>
      <c r="D1930" s="7">
        <v>45358</v>
      </c>
      <c r="E1930" s="9">
        <f t="shared" si="296"/>
        <v>11</v>
      </c>
      <c r="F1930" t="s">
        <v>8</v>
      </c>
      <c r="G1930" s="6">
        <v>330</v>
      </c>
      <c r="H1930" s="6">
        <f t="shared" si="297"/>
        <v>30</v>
      </c>
      <c r="I1930" s="6">
        <v>98</v>
      </c>
      <c r="J1930" s="6">
        <f t="shared" si="298"/>
        <v>428</v>
      </c>
      <c r="K1930" t="s">
        <v>7</v>
      </c>
      <c r="L1930" t="s">
        <v>181</v>
      </c>
    </row>
    <row r="1931" spans="1:12" x14ac:dyDescent="0.25">
      <c r="A1931">
        <v>2938</v>
      </c>
      <c r="B1931" s="7">
        <v>45234</v>
      </c>
      <c r="C1931" s="7">
        <v>45338</v>
      </c>
      <c r="D1931" s="7">
        <v>45356</v>
      </c>
      <c r="E1931" s="9">
        <f t="shared" si="296"/>
        <v>18</v>
      </c>
      <c r="F1931" t="s">
        <v>7</v>
      </c>
      <c r="G1931" s="6">
        <v>414</v>
      </c>
      <c r="H1931" s="6">
        <f t="shared" si="297"/>
        <v>23</v>
      </c>
      <c r="I1931" s="6">
        <v>3</v>
      </c>
      <c r="J1931" s="6">
        <f t="shared" si="298"/>
        <v>417</v>
      </c>
      <c r="K1931" t="s">
        <v>7</v>
      </c>
      <c r="L1931" t="s">
        <v>181</v>
      </c>
    </row>
    <row r="1932" spans="1:12" x14ac:dyDescent="0.25">
      <c r="A1932">
        <v>3110</v>
      </c>
      <c r="B1932" s="7">
        <v>45306</v>
      </c>
      <c r="C1932" s="7">
        <v>45342</v>
      </c>
      <c r="D1932" s="7">
        <v>45355</v>
      </c>
      <c r="E1932" s="9">
        <f t="shared" si="296"/>
        <v>13</v>
      </c>
      <c r="F1932" t="s">
        <v>8</v>
      </c>
      <c r="G1932" s="6">
        <v>280</v>
      </c>
      <c r="H1932" s="6">
        <f t="shared" si="297"/>
        <v>21.53846153846154</v>
      </c>
      <c r="I1932" s="6">
        <v>93</v>
      </c>
      <c r="J1932" s="6">
        <f t="shared" si="298"/>
        <v>373</v>
      </c>
      <c r="K1932" t="s">
        <v>7</v>
      </c>
      <c r="L1932" t="s">
        <v>181</v>
      </c>
    </row>
    <row r="1933" spans="1:12" x14ac:dyDescent="0.25">
      <c r="A1933">
        <v>3114</v>
      </c>
      <c r="B1933" s="7">
        <v>45331</v>
      </c>
      <c r="C1933" s="7">
        <v>45335</v>
      </c>
      <c r="D1933" s="7">
        <v>45349</v>
      </c>
      <c r="E1933" s="9">
        <f t="shared" si="296"/>
        <v>14</v>
      </c>
      <c r="F1933" t="s">
        <v>7</v>
      </c>
      <c r="G1933" s="6">
        <v>294</v>
      </c>
      <c r="H1933" s="6">
        <f t="shared" si="297"/>
        <v>21</v>
      </c>
      <c r="I1933" s="6">
        <v>3</v>
      </c>
      <c r="J1933" s="6">
        <f t="shared" si="298"/>
        <v>297</v>
      </c>
      <c r="K1933" t="s">
        <v>7</v>
      </c>
      <c r="L1933" t="s">
        <v>181</v>
      </c>
    </row>
    <row r="1934" spans="1:12" x14ac:dyDescent="0.25">
      <c r="A1934">
        <v>3114</v>
      </c>
      <c r="B1934" s="7">
        <f t="shared" ref="B1934:B1935" si="299">C1934</f>
        <v>45349</v>
      </c>
      <c r="C1934" s="7">
        <v>45349</v>
      </c>
      <c r="D1934" s="7">
        <v>45355</v>
      </c>
      <c r="E1934" s="9">
        <f t="shared" si="296"/>
        <v>6</v>
      </c>
      <c r="F1934" t="s">
        <v>7</v>
      </c>
      <c r="G1934" s="6">
        <v>126</v>
      </c>
      <c r="H1934" s="6">
        <f t="shared" si="297"/>
        <v>21</v>
      </c>
      <c r="J1934" s="6">
        <f t="shared" si="298"/>
        <v>126</v>
      </c>
      <c r="K1934" t="s">
        <v>7</v>
      </c>
      <c r="L1934" t="s">
        <v>143</v>
      </c>
    </row>
    <row r="1935" spans="1:12" x14ac:dyDescent="0.25">
      <c r="A1935">
        <v>3135</v>
      </c>
      <c r="B1935" s="7">
        <f t="shared" si="299"/>
        <v>45348</v>
      </c>
      <c r="C1935" s="7">
        <v>45348</v>
      </c>
      <c r="D1935" s="7">
        <v>45355</v>
      </c>
      <c r="E1935" s="9">
        <f t="shared" si="296"/>
        <v>7</v>
      </c>
      <c r="F1935" t="s">
        <v>7</v>
      </c>
      <c r="G1935" s="6">
        <v>315</v>
      </c>
      <c r="H1935" s="6">
        <f t="shared" si="297"/>
        <v>45</v>
      </c>
      <c r="I1935" s="6">
        <v>3</v>
      </c>
      <c r="J1935" s="6">
        <f t="shared" si="298"/>
        <v>318</v>
      </c>
      <c r="K1935" t="s">
        <v>7</v>
      </c>
      <c r="L1935" t="s">
        <v>181</v>
      </c>
    </row>
    <row r="1936" spans="1:12" x14ac:dyDescent="0.25">
      <c r="A1936">
        <v>3131</v>
      </c>
      <c r="B1936" s="7">
        <v>45344</v>
      </c>
      <c r="C1936" s="7">
        <v>45345</v>
      </c>
      <c r="D1936" s="7">
        <v>45353</v>
      </c>
      <c r="E1936" s="9">
        <f t="shared" si="296"/>
        <v>8</v>
      </c>
      <c r="F1936" t="s">
        <v>7</v>
      </c>
      <c r="G1936" s="6">
        <v>200</v>
      </c>
      <c r="H1936" s="6">
        <f t="shared" si="297"/>
        <v>25</v>
      </c>
      <c r="I1936" s="6">
        <v>3</v>
      </c>
      <c r="J1936" s="6">
        <f t="shared" si="298"/>
        <v>203</v>
      </c>
      <c r="K1936" t="s">
        <v>7</v>
      </c>
      <c r="L1936" t="s">
        <v>181</v>
      </c>
    </row>
    <row r="1937" spans="1:12" x14ac:dyDescent="0.25">
      <c r="A1937">
        <v>3115</v>
      </c>
      <c r="B1937" s="7">
        <f>C1937</f>
        <v>45336</v>
      </c>
      <c r="C1937" s="7">
        <v>45336</v>
      </c>
      <c r="D1937" s="7">
        <v>45352</v>
      </c>
      <c r="E1937" s="9">
        <f t="shared" si="296"/>
        <v>16</v>
      </c>
      <c r="F1937" t="s">
        <v>7</v>
      </c>
      <c r="G1937" s="6">
        <v>400</v>
      </c>
      <c r="H1937" s="6">
        <f t="shared" si="297"/>
        <v>25</v>
      </c>
      <c r="I1937" s="6">
        <v>3</v>
      </c>
      <c r="J1937" s="6">
        <f t="shared" si="298"/>
        <v>403</v>
      </c>
      <c r="K1937" t="s">
        <v>7</v>
      </c>
      <c r="L1937" t="s">
        <v>181</v>
      </c>
    </row>
    <row r="1938" spans="1:12" x14ac:dyDescent="0.25">
      <c r="A1938">
        <v>3142</v>
      </c>
      <c r="B1938" s="7">
        <v>45342</v>
      </c>
      <c r="C1938" s="7">
        <v>45350</v>
      </c>
      <c r="D1938" s="7">
        <v>45352</v>
      </c>
      <c r="E1938" s="9">
        <f t="shared" si="296"/>
        <v>2</v>
      </c>
      <c r="F1938" t="s">
        <v>7</v>
      </c>
      <c r="G1938" s="6">
        <v>100</v>
      </c>
      <c r="H1938" s="6">
        <f t="shared" si="297"/>
        <v>50</v>
      </c>
      <c r="I1938" s="6">
        <v>3</v>
      </c>
      <c r="J1938" s="6">
        <f t="shared" si="298"/>
        <v>103</v>
      </c>
      <c r="K1938" t="s">
        <v>7</v>
      </c>
      <c r="L1938" t="s">
        <v>181</v>
      </c>
    </row>
    <row r="1939" spans="1:12" x14ac:dyDescent="0.25">
      <c r="A1939">
        <v>3091</v>
      </c>
      <c r="B1939" s="7">
        <f t="shared" ref="B1939:B1943" si="300">C1939</f>
        <v>45323</v>
      </c>
      <c r="C1939" s="7">
        <v>45323</v>
      </c>
      <c r="D1939" s="7">
        <v>45351</v>
      </c>
      <c r="E1939" s="9">
        <f t="shared" si="296"/>
        <v>28</v>
      </c>
      <c r="F1939" t="s">
        <v>7</v>
      </c>
      <c r="G1939" s="6">
        <v>644</v>
      </c>
      <c r="H1939" s="6">
        <f t="shared" si="297"/>
        <v>23</v>
      </c>
      <c r="I1939" s="6">
        <v>3</v>
      </c>
      <c r="J1939" s="6">
        <f t="shared" si="298"/>
        <v>647</v>
      </c>
      <c r="K1939" t="s">
        <v>7</v>
      </c>
      <c r="L1939" t="s">
        <v>181</v>
      </c>
    </row>
    <row r="1940" spans="1:12" x14ac:dyDescent="0.25">
      <c r="A1940">
        <v>3140</v>
      </c>
      <c r="B1940" s="7">
        <f t="shared" si="300"/>
        <v>45349</v>
      </c>
      <c r="C1940" s="7">
        <v>45349</v>
      </c>
      <c r="D1940" s="7">
        <v>45350</v>
      </c>
      <c r="E1940" s="9">
        <f t="shared" si="296"/>
        <v>1</v>
      </c>
      <c r="F1940" t="s">
        <v>7</v>
      </c>
      <c r="G1940" s="6">
        <v>85</v>
      </c>
      <c r="H1940" s="6">
        <f t="shared" si="297"/>
        <v>85</v>
      </c>
      <c r="I1940" s="6">
        <v>3</v>
      </c>
      <c r="J1940" s="6">
        <f t="shared" si="298"/>
        <v>88</v>
      </c>
      <c r="K1940" t="s">
        <v>7</v>
      </c>
      <c r="L1940" t="s">
        <v>181</v>
      </c>
    </row>
    <row r="1941" spans="1:12" x14ac:dyDescent="0.25">
      <c r="A1941">
        <v>3139</v>
      </c>
      <c r="B1941" s="7">
        <f t="shared" si="300"/>
        <v>45349</v>
      </c>
      <c r="C1941" s="7">
        <v>45349</v>
      </c>
      <c r="D1941" s="7">
        <v>45350</v>
      </c>
      <c r="E1941" s="9">
        <f t="shared" si="296"/>
        <v>1</v>
      </c>
      <c r="F1941" t="s">
        <v>7</v>
      </c>
      <c r="G1941" s="6">
        <v>45</v>
      </c>
      <c r="H1941" s="6">
        <f t="shared" si="297"/>
        <v>45</v>
      </c>
      <c r="I1941" s="6">
        <v>3</v>
      </c>
      <c r="J1941" s="6">
        <f t="shared" si="298"/>
        <v>48</v>
      </c>
      <c r="K1941" t="s">
        <v>7</v>
      </c>
      <c r="L1941" t="s">
        <v>181</v>
      </c>
    </row>
    <row r="1942" spans="1:12" x14ac:dyDescent="0.25">
      <c r="A1942">
        <v>3122</v>
      </c>
      <c r="B1942" s="7">
        <f t="shared" si="300"/>
        <v>45339</v>
      </c>
      <c r="C1942" s="7">
        <v>45339</v>
      </c>
      <c r="D1942" s="7">
        <v>45346</v>
      </c>
      <c r="E1942" s="9">
        <f t="shared" si="296"/>
        <v>7</v>
      </c>
      <c r="F1942" t="s">
        <v>7</v>
      </c>
      <c r="G1942" s="6">
        <v>196</v>
      </c>
      <c r="H1942" s="6">
        <f t="shared" si="297"/>
        <v>28</v>
      </c>
      <c r="I1942" s="6">
        <v>3</v>
      </c>
      <c r="J1942" s="6">
        <f t="shared" si="298"/>
        <v>199</v>
      </c>
      <c r="K1942" t="s">
        <v>7</v>
      </c>
      <c r="L1942" t="s">
        <v>181</v>
      </c>
    </row>
    <row r="1943" spans="1:12" x14ac:dyDescent="0.25">
      <c r="A1943">
        <v>3122</v>
      </c>
      <c r="B1943" s="7">
        <f t="shared" si="300"/>
        <v>45346</v>
      </c>
      <c r="C1943" s="7">
        <v>45346</v>
      </c>
      <c r="D1943" s="7">
        <v>45350</v>
      </c>
      <c r="E1943" s="9">
        <f t="shared" si="296"/>
        <v>4</v>
      </c>
      <c r="F1943" t="s">
        <v>7</v>
      </c>
      <c r="G1943" s="6">
        <v>120</v>
      </c>
      <c r="H1943" s="6">
        <f t="shared" si="297"/>
        <v>30</v>
      </c>
      <c r="J1943" s="6">
        <f t="shared" si="298"/>
        <v>120</v>
      </c>
      <c r="K1943" t="s">
        <v>7</v>
      </c>
      <c r="L1943" t="s">
        <v>181</v>
      </c>
    </row>
    <row r="1944" spans="1:12" x14ac:dyDescent="0.25">
      <c r="A1944">
        <v>3133</v>
      </c>
      <c r="B1944" s="7">
        <v>45344</v>
      </c>
      <c r="C1944" s="7">
        <v>45348</v>
      </c>
      <c r="D1944" s="7">
        <v>45350</v>
      </c>
      <c r="E1944" s="9">
        <f t="shared" si="296"/>
        <v>2</v>
      </c>
      <c r="F1944" t="s">
        <v>7</v>
      </c>
      <c r="G1944" s="6">
        <v>70</v>
      </c>
      <c r="H1944" s="6">
        <f t="shared" si="297"/>
        <v>35</v>
      </c>
      <c r="I1944" s="6">
        <v>3</v>
      </c>
      <c r="J1944" s="6">
        <f t="shared" si="298"/>
        <v>73</v>
      </c>
      <c r="K1944" t="s">
        <v>7</v>
      </c>
      <c r="L1944" t="s">
        <v>181</v>
      </c>
    </row>
    <row r="1945" spans="1:12" x14ac:dyDescent="0.25">
      <c r="A1945">
        <v>3124</v>
      </c>
      <c r="B1945" s="7">
        <v>45332</v>
      </c>
      <c r="C1945" s="7">
        <v>45341</v>
      </c>
      <c r="D1945" s="7">
        <v>45349</v>
      </c>
      <c r="E1945" s="9">
        <f t="shared" si="296"/>
        <v>8</v>
      </c>
      <c r="F1945" t="s">
        <v>7</v>
      </c>
      <c r="G1945" s="6">
        <v>360</v>
      </c>
      <c r="H1945" s="6">
        <f t="shared" si="297"/>
        <v>45</v>
      </c>
      <c r="I1945" s="6">
        <v>3</v>
      </c>
      <c r="J1945" s="6">
        <f t="shared" si="298"/>
        <v>363</v>
      </c>
      <c r="K1945" t="s">
        <v>7</v>
      </c>
      <c r="L1945" t="s">
        <v>181</v>
      </c>
    </row>
    <row r="1946" spans="1:12" x14ac:dyDescent="0.25">
      <c r="A1946">
        <v>3129</v>
      </c>
      <c r="B1946" s="7">
        <f t="shared" ref="B1946:B1947" si="301">C1946</f>
        <v>45345</v>
      </c>
      <c r="C1946" s="7">
        <v>45345</v>
      </c>
      <c r="D1946" s="7">
        <v>45348</v>
      </c>
      <c r="E1946" s="9">
        <f t="shared" si="296"/>
        <v>3</v>
      </c>
      <c r="F1946" t="s">
        <v>7</v>
      </c>
      <c r="G1946" s="6">
        <v>150</v>
      </c>
      <c r="H1946" s="6">
        <f t="shared" si="297"/>
        <v>50</v>
      </c>
      <c r="I1946" s="6">
        <v>3</v>
      </c>
      <c r="J1946" s="6">
        <f t="shared" si="298"/>
        <v>153</v>
      </c>
      <c r="K1946" t="s">
        <v>7</v>
      </c>
      <c r="L1946" t="s">
        <v>181</v>
      </c>
    </row>
    <row r="1947" spans="1:12" x14ac:dyDescent="0.25">
      <c r="A1947">
        <v>3128</v>
      </c>
      <c r="B1947" s="7">
        <f t="shared" si="301"/>
        <v>45345</v>
      </c>
      <c r="C1947" s="7">
        <v>45345</v>
      </c>
      <c r="D1947" s="7">
        <v>45349</v>
      </c>
      <c r="E1947" s="9">
        <f t="shared" si="296"/>
        <v>4</v>
      </c>
      <c r="F1947" t="s">
        <v>7</v>
      </c>
      <c r="G1947" s="6">
        <v>125</v>
      </c>
      <c r="H1947" s="6">
        <f t="shared" si="297"/>
        <v>31.25</v>
      </c>
      <c r="I1947" s="6">
        <v>3</v>
      </c>
      <c r="J1947" s="6">
        <f t="shared" si="298"/>
        <v>128</v>
      </c>
      <c r="K1947" t="s">
        <v>7</v>
      </c>
      <c r="L1947" t="s">
        <v>181</v>
      </c>
    </row>
    <row r="1948" spans="1:12" x14ac:dyDescent="0.25">
      <c r="A1948">
        <v>3113</v>
      </c>
      <c r="B1948" s="7">
        <v>45334</v>
      </c>
      <c r="C1948" s="7">
        <v>45334</v>
      </c>
      <c r="D1948" s="7">
        <v>45345</v>
      </c>
      <c r="E1948" s="9">
        <f t="shared" si="296"/>
        <v>11</v>
      </c>
      <c r="F1948" t="s">
        <v>7</v>
      </c>
      <c r="G1948" s="6">
        <v>275</v>
      </c>
      <c r="H1948" s="6">
        <f t="shared" si="297"/>
        <v>25</v>
      </c>
      <c r="J1948" s="6">
        <f t="shared" si="298"/>
        <v>275</v>
      </c>
      <c r="K1948" t="s">
        <v>7</v>
      </c>
      <c r="L1948" t="s">
        <v>181</v>
      </c>
    </row>
    <row r="1949" spans="1:12" x14ac:dyDescent="0.25">
      <c r="A1949">
        <v>3112</v>
      </c>
      <c r="B1949" s="7">
        <v>45272</v>
      </c>
      <c r="C1949" s="7">
        <v>45334</v>
      </c>
      <c r="D1949" s="7">
        <v>45345</v>
      </c>
      <c r="E1949" s="9">
        <f t="shared" si="296"/>
        <v>11</v>
      </c>
      <c r="F1949" t="s">
        <v>7</v>
      </c>
      <c r="G1949" s="6">
        <v>276</v>
      </c>
      <c r="H1949" s="6">
        <f t="shared" si="297"/>
        <v>25.09090909090909</v>
      </c>
      <c r="I1949" s="6">
        <v>3</v>
      </c>
      <c r="J1949" s="6">
        <f t="shared" si="298"/>
        <v>279</v>
      </c>
      <c r="K1949" t="s">
        <v>7</v>
      </c>
      <c r="L1949" t="s">
        <v>181</v>
      </c>
    </row>
    <row r="1950" spans="1:12" x14ac:dyDescent="0.25">
      <c r="A1950">
        <v>3116</v>
      </c>
      <c r="B1950" s="7">
        <f t="shared" ref="B1950:B1954" si="302">C1950</f>
        <v>45337</v>
      </c>
      <c r="C1950" s="7">
        <v>45337</v>
      </c>
      <c r="D1950" s="7">
        <v>45344</v>
      </c>
      <c r="E1950" s="9">
        <f t="shared" si="296"/>
        <v>7</v>
      </c>
      <c r="F1950" t="s">
        <v>7</v>
      </c>
      <c r="G1950" s="6">
        <v>350</v>
      </c>
      <c r="H1950" s="6">
        <f t="shared" si="297"/>
        <v>50</v>
      </c>
      <c r="J1950" s="6">
        <f t="shared" si="298"/>
        <v>350</v>
      </c>
      <c r="K1950" t="s">
        <v>8</v>
      </c>
      <c r="L1950" t="s">
        <v>181</v>
      </c>
    </row>
    <row r="1951" spans="1:12" x14ac:dyDescent="0.25">
      <c r="A1951">
        <v>3076</v>
      </c>
      <c r="B1951" s="7">
        <f t="shared" si="302"/>
        <v>45314</v>
      </c>
      <c r="C1951" s="7">
        <v>45314</v>
      </c>
      <c r="D1951" s="7">
        <v>45321</v>
      </c>
      <c r="E1951" s="9">
        <f t="shared" si="296"/>
        <v>7</v>
      </c>
      <c r="F1951" t="s">
        <v>7</v>
      </c>
      <c r="G1951" s="6">
        <f>7*53</f>
        <v>371</v>
      </c>
      <c r="H1951" s="6">
        <f t="shared" si="297"/>
        <v>53</v>
      </c>
      <c r="J1951" s="6">
        <f t="shared" si="298"/>
        <v>371</v>
      </c>
      <c r="K1951" t="s">
        <v>8</v>
      </c>
      <c r="L1951" t="s">
        <v>181</v>
      </c>
    </row>
    <row r="1952" spans="1:12" x14ac:dyDescent="0.25">
      <c r="A1952">
        <v>3076</v>
      </c>
      <c r="B1952" s="7">
        <f t="shared" si="302"/>
        <v>45321</v>
      </c>
      <c r="C1952" s="7">
        <v>45321</v>
      </c>
      <c r="D1952" s="7">
        <v>45328</v>
      </c>
      <c r="E1952" s="9">
        <f t="shared" si="296"/>
        <v>7</v>
      </c>
      <c r="F1952" t="s">
        <v>7</v>
      </c>
      <c r="G1952" s="6">
        <v>371</v>
      </c>
      <c r="H1952" s="6">
        <f t="shared" si="297"/>
        <v>53</v>
      </c>
      <c r="J1952" s="6">
        <f t="shared" si="298"/>
        <v>371</v>
      </c>
      <c r="K1952" t="s">
        <v>8</v>
      </c>
      <c r="L1952" t="s">
        <v>143</v>
      </c>
    </row>
    <row r="1953" spans="1:12" x14ac:dyDescent="0.25">
      <c r="A1953">
        <v>3076</v>
      </c>
      <c r="B1953" s="7">
        <f t="shared" si="302"/>
        <v>45328</v>
      </c>
      <c r="C1953" s="7">
        <v>45328</v>
      </c>
      <c r="D1953" s="7">
        <v>45335</v>
      </c>
      <c r="E1953" s="9">
        <f t="shared" si="296"/>
        <v>7</v>
      </c>
      <c r="F1953" t="s">
        <v>7</v>
      </c>
      <c r="G1953" s="6">
        <v>371</v>
      </c>
      <c r="H1953" s="6">
        <f t="shared" si="297"/>
        <v>53</v>
      </c>
      <c r="J1953" s="6">
        <f t="shared" si="298"/>
        <v>371</v>
      </c>
      <c r="K1953" t="s">
        <v>8</v>
      </c>
      <c r="L1953" t="s">
        <v>143</v>
      </c>
    </row>
    <row r="1954" spans="1:12" x14ac:dyDescent="0.25">
      <c r="A1954">
        <v>3076</v>
      </c>
      <c r="B1954" s="7">
        <f t="shared" si="302"/>
        <v>45335</v>
      </c>
      <c r="C1954" s="7">
        <v>45335</v>
      </c>
      <c r="D1954" s="7">
        <v>45338</v>
      </c>
      <c r="E1954" s="9">
        <f t="shared" si="296"/>
        <v>3</v>
      </c>
      <c r="F1954" t="s">
        <v>7</v>
      </c>
      <c r="G1954" s="6">
        <f>53*3</f>
        <v>159</v>
      </c>
      <c r="H1954" s="6">
        <f t="shared" si="297"/>
        <v>53</v>
      </c>
      <c r="J1954" s="6">
        <f t="shared" si="298"/>
        <v>159</v>
      </c>
      <c r="K1954" t="s">
        <v>8</v>
      </c>
      <c r="L1954" t="s">
        <v>143</v>
      </c>
    </row>
    <row r="1955" spans="1:12" x14ac:dyDescent="0.25">
      <c r="A1955">
        <v>3125</v>
      </c>
      <c r="B1955" s="7">
        <v>45338</v>
      </c>
      <c r="C1955" s="7">
        <v>45343</v>
      </c>
      <c r="D1955" s="7">
        <v>45344</v>
      </c>
      <c r="E1955" s="9">
        <f t="shared" si="296"/>
        <v>1</v>
      </c>
      <c r="F1955" t="s">
        <v>7</v>
      </c>
      <c r="G1955" s="6">
        <v>85</v>
      </c>
      <c r="H1955" s="6">
        <f t="shared" si="297"/>
        <v>85</v>
      </c>
      <c r="I1955" s="6">
        <v>3</v>
      </c>
      <c r="J1955" s="6">
        <f t="shared" si="298"/>
        <v>88</v>
      </c>
      <c r="K1955" t="s">
        <v>7</v>
      </c>
      <c r="L1955" t="s">
        <v>181</v>
      </c>
    </row>
    <row r="1956" spans="1:12" x14ac:dyDescent="0.25">
      <c r="A1956">
        <v>3100</v>
      </c>
      <c r="B1956" s="7">
        <f t="shared" ref="B1956:B1963" si="303">C1956</f>
        <v>45328</v>
      </c>
      <c r="C1956" s="7">
        <v>45328</v>
      </c>
      <c r="D1956" s="7">
        <v>45332</v>
      </c>
      <c r="E1956" s="9">
        <f t="shared" si="296"/>
        <v>4</v>
      </c>
      <c r="F1956" t="s">
        <v>7</v>
      </c>
      <c r="G1956" s="6">
        <v>120</v>
      </c>
      <c r="H1956" s="6">
        <f t="shared" si="297"/>
        <v>30</v>
      </c>
      <c r="J1956" s="6">
        <f t="shared" si="298"/>
        <v>120</v>
      </c>
      <c r="K1956" t="s">
        <v>8</v>
      </c>
      <c r="L1956" t="s">
        <v>181</v>
      </c>
    </row>
    <row r="1957" spans="1:12" x14ac:dyDescent="0.25">
      <c r="A1957">
        <v>3099</v>
      </c>
      <c r="B1957" s="7">
        <f t="shared" si="303"/>
        <v>45327</v>
      </c>
      <c r="C1957" s="7">
        <v>45327</v>
      </c>
      <c r="D1957" s="7">
        <v>45330</v>
      </c>
      <c r="E1957" s="9">
        <f t="shared" si="296"/>
        <v>3</v>
      </c>
      <c r="F1957" t="s">
        <v>7</v>
      </c>
      <c r="G1957" s="6">
        <v>159</v>
      </c>
      <c r="H1957" s="6">
        <f t="shared" si="297"/>
        <v>53</v>
      </c>
      <c r="J1957" s="6">
        <f t="shared" si="298"/>
        <v>159</v>
      </c>
      <c r="K1957" t="s">
        <v>8</v>
      </c>
      <c r="L1957" t="s">
        <v>181</v>
      </c>
    </row>
    <row r="1958" spans="1:12" x14ac:dyDescent="0.25">
      <c r="A1958">
        <v>3084</v>
      </c>
      <c r="B1958" s="7">
        <f t="shared" si="303"/>
        <v>45320</v>
      </c>
      <c r="C1958" s="7">
        <v>45320</v>
      </c>
      <c r="D1958" s="7">
        <v>45335</v>
      </c>
      <c r="E1958" s="9">
        <f t="shared" si="296"/>
        <v>15</v>
      </c>
      <c r="F1958" t="s">
        <v>7</v>
      </c>
      <c r="G1958" s="6">
        <v>450</v>
      </c>
      <c r="H1958" s="6">
        <f t="shared" si="297"/>
        <v>30</v>
      </c>
      <c r="J1958" s="6">
        <f t="shared" si="298"/>
        <v>450</v>
      </c>
      <c r="K1958" t="s">
        <v>8</v>
      </c>
      <c r="L1958" t="s">
        <v>181</v>
      </c>
    </row>
    <row r="1959" spans="1:12" x14ac:dyDescent="0.25">
      <c r="A1959">
        <v>3096</v>
      </c>
      <c r="B1959" s="7">
        <f t="shared" si="303"/>
        <v>45327</v>
      </c>
      <c r="C1959" s="7">
        <v>45327</v>
      </c>
      <c r="D1959" s="7">
        <v>45328</v>
      </c>
      <c r="E1959" s="9">
        <f t="shared" si="296"/>
        <v>1</v>
      </c>
      <c r="F1959" t="s">
        <v>7</v>
      </c>
      <c r="G1959" s="6">
        <v>30</v>
      </c>
      <c r="H1959" s="6">
        <f t="shared" si="297"/>
        <v>30</v>
      </c>
      <c r="J1959" s="6">
        <f t="shared" si="298"/>
        <v>30</v>
      </c>
      <c r="K1959" t="s">
        <v>8</v>
      </c>
      <c r="L1959" t="s">
        <v>181</v>
      </c>
    </row>
    <row r="1960" spans="1:12" x14ac:dyDescent="0.25">
      <c r="A1960" t="s">
        <v>168</v>
      </c>
      <c r="B1960" s="7">
        <f t="shared" si="303"/>
        <v>45342</v>
      </c>
      <c r="C1960" s="7">
        <v>45342</v>
      </c>
      <c r="D1960" s="7">
        <v>45348</v>
      </c>
      <c r="E1960" s="9">
        <f t="shared" si="296"/>
        <v>6</v>
      </c>
      <c r="F1960" t="s">
        <v>7</v>
      </c>
      <c r="G1960" s="6">
        <v>150</v>
      </c>
      <c r="H1960" s="6">
        <f t="shared" si="297"/>
        <v>25</v>
      </c>
      <c r="J1960" s="6">
        <f t="shared" si="298"/>
        <v>150</v>
      </c>
      <c r="K1960" t="s">
        <v>7</v>
      </c>
      <c r="L1960" t="s">
        <v>181</v>
      </c>
    </row>
    <row r="1961" spans="1:12" x14ac:dyDescent="0.25">
      <c r="A1961" t="s">
        <v>169</v>
      </c>
      <c r="B1961" s="7">
        <f t="shared" si="303"/>
        <v>45341</v>
      </c>
      <c r="C1961" s="7">
        <v>45341</v>
      </c>
      <c r="D1961" s="7">
        <v>45342</v>
      </c>
      <c r="E1961" s="9">
        <f t="shared" si="296"/>
        <v>1</v>
      </c>
      <c r="F1961" t="s">
        <v>7</v>
      </c>
      <c r="G1961" s="6">
        <v>28</v>
      </c>
      <c r="H1961" s="6">
        <f t="shared" si="297"/>
        <v>28</v>
      </c>
      <c r="J1961" s="6">
        <f t="shared" si="298"/>
        <v>28</v>
      </c>
      <c r="K1961" t="s">
        <v>7</v>
      </c>
      <c r="L1961" t="s">
        <v>181</v>
      </c>
    </row>
    <row r="1962" spans="1:12" x14ac:dyDescent="0.25">
      <c r="A1962">
        <v>3111</v>
      </c>
      <c r="B1962" s="7">
        <f t="shared" si="303"/>
        <v>45332</v>
      </c>
      <c r="C1962" s="7">
        <v>45332</v>
      </c>
      <c r="D1962" s="7">
        <v>45339</v>
      </c>
      <c r="E1962" s="9">
        <f t="shared" si="296"/>
        <v>7</v>
      </c>
      <c r="F1962" t="s">
        <v>7</v>
      </c>
      <c r="G1962" s="6">
        <v>175</v>
      </c>
      <c r="H1962" s="6">
        <f t="shared" si="297"/>
        <v>25</v>
      </c>
      <c r="I1962" s="6">
        <v>3</v>
      </c>
      <c r="J1962" s="6">
        <f t="shared" si="298"/>
        <v>178</v>
      </c>
      <c r="K1962" t="s">
        <v>7</v>
      </c>
      <c r="L1962" t="s">
        <v>181</v>
      </c>
    </row>
    <row r="1963" spans="1:12" x14ac:dyDescent="0.25">
      <c r="A1963">
        <v>3111</v>
      </c>
      <c r="B1963" s="7">
        <f t="shared" si="303"/>
        <v>45339</v>
      </c>
      <c r="C1963" s="7">
        <v>45339</v>
      </c>
      <c r="D1963" s="7">
        <v>45343</v>
      </c>
      <c r="E1963" s="9">
        <f t="shared" si="296"/>
        <v>4</v>
      </c>
      <c r="F1963" t="s">
        <v>7</v>
      </c>
      <c r="G1963" s="6">
        <v>100</v>
      </c>
      <c r="H1963" s="6">
        <f t="shared" si="297"/>
        <v>25</v>
      </c>
      <c r="J1963" s="6">
        <f t="shared" si="298"/>
        <v>100</v>
      </c>
      <c r="K1963" t="s">
        <v>7</v>
      </c>
      <c r="L1963" t="s">
        <v>143</v>
      </c>
    </row>
    <row r="1964" spans="1:12" x14ac:dyDescent="0.25">
      <c r="A1964">
        <v>3102</v>
      </c>
      <c r="B1964" s="7">
        <v>45308</v>
      </c>
      <c r="C1964" s="7">
        <v>45330</v>
      </c>
      <c r="D1964" s="7">
        <v>45351</v>
      </c>
      <c r="E1964" s="9">
        <f t="shared" si="296"/>
        <v>21</v>
      </c>
      <c r="F1964" t="s">
        <v>7</v>
      </c>
      <c r="G1964" s="6">
        <v>399</v>
      </c>
      <c r="H1964" s="6">
        <f t="shared" si="297"/>
        <v>19</v>
      </c>
      <c r="I1964" s="6">
        <v>3</v>
      </c>
      <c r="J1964" s="6">
        <f t="shared" si="298"/>
        <v>402</v>
      </c>
      <c r="K1964" t="s">
        <v>7</v>
      </c>
      <c r="L1964" t="s">
        <v>181</v>
      </c>
    </row>
    <row r="1965" spans="1:12" x14ac:dyDescent="0.25">
      <c r="A1965">
        <v>3103</v>
      </c>
      <c r="B1965" s="7">
        <f t="shared" ref="B1965:B1981" si="304">C1965</f>
        <v>45330</v>
      </c>
      <c r="C1965" s="7">
        <v>45330</v>
      </c>
      <c r="D1965" s="7">
        <v>45332</v>
      </c>
      <c r="E1965" s="9">
        <f t="shared" si="296"/>
        <v>2</v>
      </c>
      <c r="F1965" t="s">
        <v>7</v>
      </c>
      <c r="G1965" s="6">
        <v>60</v>
      </c>
      <c r="H1965" s="6">
        <f t="shared" si="297"/>
        <v>30</v>
      </c>
      <c r="I1965" s="6">
        <v>3</v>
      </c>
      <c r="J1965" s="6">
        <f t="shared" si="298"/>
        <v>63</v>
      </c>
      <c r="K1965" t="s">
        <v>7</v>
      </c>
      <c r="L1965" t="s">
        <v>181</v>
      </c>
    </row>
    <row r="1966" spans="1:12" x14ac:dyDescent="0.25">
      <c r="A1966">
        <v>3103</v>
      </c>
      <c r="B1966" s="7">
        <f t="shared" si="304"/>
        <v>45332</v>
      </c>
      <c r="C1966" s="7">
        <v>45332</v>
      </c>
      <c r="D1966" s="7">
        <v>45339</v>
      </c>
      <c r="E1966" s="9">
        <f t="shared" si="296"/>
        <v>7</v>
      </c>
      <c r="F1966" t="s">
        <v>7</v>
      </c>
      <c r="G1966" s="6">
        <v>196</v>
      </c>
      <c r="H1966" s="6">
        <f t="shared" si="297"/>
        <v>28</v>
      </c>
      <c r="J1966" s="6">
        <f t="shared" si="298"/>
        <v>196</v>
      </c>
      <c r="K1966" t="s">
        <v>7</v>
      </c>
      <c r="L1966" t="s">
        <v>143</v>
      </c>
    </row>
    <row r="1967" spans="1:12" x14ac:dyDescent="0.25">
      <c r="A1967">
        <v>3119</v>
      </c>
      <c r="B1967" s="7">
        <f t="shared" si="304"/>
        <v>45338</v>
      </c>
      <c r="C1967" s="7">
        <v>45338</v>
      </c>
      <c r="D1967" s="7">
        <v>45339</v>
      </c>
      <c r="E1967" s="9">
        <f t="shared" si="296"/>
        <v>1</v>
      </c>
      <c r="F1967" t="s">
        <v>7</v>
      </c>
      <c r="G1967" s="6">
        <v>85</v>
      </c>
      <c r="H1967" s="6">
        <f t="shared" si="297"/>
        <v>85</v>
      </c>
      <c r="I1967" s="6">
        <v>3</v>
      </c>
      <c r="J1967" s="6">
        <f t="shared" si="298"/>
        <v>88</v>
      </c>
      <c r="K1967" t="s">
        <v>7</v>
      </c>
      <c r="L1967" t="s">
        <v>181</v>
      </c>
    </row>
    <row r="1968" spans="1:12" x14ac:dyDescent="0.25">
      <c r="A1968">
        <v>3118</v>
      </c>
      <c r="B1968" s="7">
        <f t="shared" si="304"/>
        <v>45338</v>
      </c>
      <c r="C1968" s="7">
        <v>45338</v>
      </c>
      <c r="D1968" s="7">
        <v>45339</v>
      </c>
      <c r="E1968" s="9">
        <f t="shared" si="296"/>
        <v>1</v>
      </c>
      <c r="F1968" t="s">
        <v>7</v>
      </c>
      <c r="G1968" s="6">
        <v>85</v>
      </c>
      <c r="H1968" s="6">
        <f t="shared" si="297"/>
        <v>85</v>
      </c>
      <c r="I1968" s="6">
        <v>3</v>
      </c>
      <c r="J1968" s="6">
        <f t="shared" si="298"/>
        <v>88</v>
      </c>
      <c r="K1968" t="s">
        <v>7</v>
      </c>
      <c r="L1968" t="s">
        <v>181</v>
      </c>
    </row>
    <row r="1969" spans="1:12" x14ac:dyDescent="0.25">
      <c r="A1969">
        <v>3101</v>
      </c>
      <c r="B1969" s="7">
        <f t="shared" si="304"/>
        <v>45328</v>
      </c>
      <c r="C1969" s="7">
        <v>45328</v>
      </c>
      <c r="D1969" s="7">
        <v>45339</v>
      </c>
      <c r="E1969" s="9">
        <f t="shared" si="296"/>
        <v>11</v>
      </c>
      <c r="F1969" t="s">
        <v>7</v>
      </c>
      <c r="G1969" s="6">
        <v>209</v>
      </c>
      <c r="H1969" s="6">
        <f t="shared" si="297"/>
        <v>19</v>
      </c>
      <c r="I1969" s="6">
        <v>3</v>
      </c>
      <c r="J1969" s="6">
        <f t="shared" si="298"/>
        <v>212</v>
      </c>
      <c r="K1969" t="s">
        <v>7</v>
      </c>
      <c r="L1969" t="s">
        <v>181</v>
      </c>
    </row>
    <row r="1970" spans="1:12" x14ac:dyDescent="0.25">
      <c r="A1970">
        <v>3095</v>
      </c>
      <c r="B1970" s="7">
        <f t="shared" si="304"/>
        <v>45327</v>
      </c>
      <c r="C1970" s="7">
        <v>45327</v>
      </c>
      <c r="D1970" s="7">
        <v>45338</v>
      </c>
      <c r="E1970" s="9">
        <f t="shared" si="296"/>
        <v>11</v>
      </c>
      <c r="F1970" t="s">
        <v>7</v>
      </c>
      <c r="G1970" s="6">
        <v>275</v>
      </c>
      <c r="H1970" s="6">
        <f t="shared" si="297"/>
        <v>25</v>
      </c>
      <c r="I1970" s="6">
        <v>18</v>
      </c>
      <c r="J1970" s="6">
        <f t="shared" si="298"/>
        <v>293</v>
      </c>
      <c r="K1970" t="s">
        <v>7</v>
      </c>
      <c r="L1970" t="s">
        <v>181</v>
      </c>
    </row>
    <row r="1971" spans="1:12" x14ac:dyDescent="0.25">
      <c r="A1971">
        <v>3105</v>
      </c>
      <c r="B1971" s="7">
        <f t="shared" si="304"/>
        <v>45330</v>
      </c>
      <c r="C1971" s="7">
        <v>45330</v>
      </c>
      <c r="D1971" s="7">
        <v>45336</v>
      </c>
      <c r="E1971" s="9">
        <f t="shared" si="296"/>
        <v>6</v>
      </c>
      <c r="F1971" t="s">
        <v>7</v>
      </c>
      <c r="G1971" s="6">
        <v>510</v>
      </c>
      <c r="H1971" s="6">
        <f t="shared" si="297"/>
        <v>85</v>
      </c>
      <c r="I1971" s="6">
        <v>3</v>
      </c>
      <c r="J1971" s="6">
        <f t="shared" si="298"/>
        <v>513</v>
      </c>
      <c r="K1971" t="s">
        <v>7</v>
      </c>
      <c r="L1971" t="s">
        <v>181</v>
      </c>
    </row>
    <row r="1972" spans="1:12" x14ac:dyDescent="0.25">
      <c r="A1972">
        <v>3097</v>
      </c>
      <c r="B1972" s="7">
        <f t="shared" si="304"/>
        <v>45327</v>
      </c>
      <c r="C1972" s="7">
        <v>45327</v>
      </c>
      <c r="D1972" s="7">
        <v>45334</v>
      </c>
      <c r="E1972" s="9">
        <f t="shared" si="296"/>
        <v>7</v>
      </c>
      <c r="F1972" t="s">
        <v>7</v>
      </c>
      <c r="G1972" s="6">
        <v>315</v>
      </c>
      <c r="H1972" s="6">
        <f t="shared" si="297"/>
        <v>45</v>
      </c>
      <c r="I1972" s="6">
        <v>3</v>
      </c>
      <c r="J1972" s="6">
        <f t="shared" si="298"/>
        <v>318</v>
      </c>
      <c r="K1972" t="s">
        <v>7</v>
      </c>
      <c r="L1972" t="s">
        <v>181</v>
      </c>
    </row>
    <row r="1973" spans="1:12" x14ac:dyDescent="0.25">
      <c r="A1973">
        <v>3106</v>
      </c>
      <c r="B1973" s="7">
        <f t="shared" si="304"/>
        <v>45331</v>
      </c>
      <c r="C1973" s="7">
        <v>45331</v>
      </c>
      <c r="D1973" s="7">
        <v>45334</v>
      </c>
      <c r="E1973" s="9">
        <f t="shared" si="296"/>
        <v>3</v>
      </c>
      <c r="F1973" t="s">
        <v>7</v>
      </c>
      <c r="G1973" s="6">
        <v>255</v>
      </c>
      <c r="H1973" s="6">
        <f t="shared" si="297"/>
        <v>85</v>
      </c>
      <c r="I1973" s="6">
        <v>3</v>
      </c>
      <c r="J1973" s="6">
        <f t="shared" si="298"/>
        <v>258</v>
      </c>
      <c r="K1973" t="s">
        <v>7</v>
      </c>
      <c r="L1973" t="s">
        <v>181</v>
      </c>
    </row>
    <row r="1974" spans="1:12" x14ac:dyDescent="0.25">
      <c r="A1974" t="s">
        <v>170</v>
      </c>
      <c r="B1974" s="7">
        <f t="shared" si="304"/>
        <v>45331</v>
      </c>
      <c r="C1974" s="7">
        <v>45331</v>
      </c>
      <c r="D1974" s="7">
        <v>45339</v>
      </c>
      <c r="E1974" s="9">
        <f t="shared" si="296"/>
        <v>8</v>
      </c>
      <c r="F1974" t="s">
        <v>7</v>
      </c>
      <c r="G1974" s="6">
        <v>200</v>
      </c>
      <c r="H1974" s="6">
        <f t="shared" si="297"/>
        <v>25</v>
      </c>
      <c r="J1974" s="6">
        <f t="shared" si="298"/>
        <v>200</v>
      </c>
      <c r="K1974" t="s">
        <v>7</v>
      </c>
      <c r="L1974" t="s">
        <v>143</v>
      </c>
    </row>
    <row r="1975" spans="1:12" x14ac:dyDescent="0.25">
      <c r="A1975">
        <v>3094</v>
      </c>
      <c r="B1975" s="7">
        <f t="shared" si="304"/>
        <v>45324</v>
      </c>
      <c r="C1975" s="7">
        <v>45324</v>
      </c>
      <c r="D1975" s="7">
        <v>45327</v>
      </c>
      <c r="E1975" s="9">
        <f t="shared" si="296"/>
        <v>3</v>
      </c>
      <c r="F1975" t="s">
        <v>7</v>
      </c>
      <c r="G1975" s="6">
        <v>255</v>
      </c>
      <c r="H1975" s="6">
        <f t="shared" si="297"/>
        <v>85</v>
      </c>
      <c r="I1975" s="6">
        <v>3</v>
      </c>
      <c r="J1975" s="6">
        <f t="shared" si="298"/>
        <v>258</v>
      </c>
      <c r="K1975" t="s">
        <v>7</v>
      </c>
      <c r="L1975" t="s">
        <v>181</v>
      </c>
    </row>
    <row r="1976" spans="1:12" x14ac:dyDescent="0.25">
      <c r="A1976">
        <v>3092</v>
      </c>
      <c r="B1976" s="7">
        <f t="shared" si="304"/>
        <v>45324</v>
      </c>
      <c r="C1976" s="7">
        <v>45324</v>
      </c>
      <c r="D1976" s="7">
        <v>45324</v>
      </c>
      <c r="E1976" s="9">
        <f t="shared" si="296"/>
        <v>0</v>
      </c>
      <c r="F1976" t="s">
        <v>7</v>
      </c>
      <c r="G1976" s="6">
        <v>85</v>
      </c>
      <c r="H1976" s="6" t="e">
        <f t="shared" si="297"/>
        <v>#DIV/0!</v>
      </c>
      <c r="J1976" s="6">
        <f t="shared" si="298"/>
        <v>85</v>
      </c>
      <c r="K1976" t="s">
        <v>7</v>
      </c>
      <c r="L1976" t="s">
        <v>181</v>
      </c>
    </row>
    <row r="1977" spans="1:12" x14ac:dyDescent="0.25">
      <c r="A1977">
        <v>3137</v>
      </c>
      <c r="B1977" s="7">
        <f t="shared" si="304"/>
        <v>45348</v>
      </c>
      <c r="C1977" s="7">
        <v>45348</v>
      </c>
      <c r="D1977" s="7">
        <v>45351</v>
      </c>
      <c r="E1977" s="9">
        <f t="shared" si="296"/>
        <v>3</v>
      </c>
      <c r="F1977" t="s">
        <v>7</v>
      </c>
      <c r="G1977" s="6">
        <v>105</v>
      </c>
      <c r="H1977" s="6">
        <f t="shared" si="297"/>
        <v>35</v>
      </c>
      <c r="J1977" s="6">
        <f t="shared" si="298"/>
        <v>105</v>
      </c>
      <c r="K1977" t="s">
        <v>8</v>
      </c>
      <c r="L1977" t="s">
        <v>181</v>
      </c>
    </row>
    <row r="1978" spans="1:12" x14ac:dyDescent="0.25">
      <c r="A1978" t="s">
        <v>171</v>
      </c>
      <c r="B1978" s="7">
        <f t="shared" si="304"/>
        <v>45323</v>
      </c>
      <c r="C1978" s="7">
        <v>45323</v>
      </c>
      <c r="D1978" s="7">
        <v>45351</v>
      </c>
      <c r="E1978" s="9">
        <f t="shared" si="296"/>
        <v>28</v>
      </c>
      <c r="F1978" t="s">
        <v>7</v>
      </c>
      <c r="G1978" s="6">
        <v>638.11</v>
      </c>
      <c r="H1978" s="6">
        <f t="shared" si="297"/>
        <v>22.789642857142859</v>
      </c>
      <c r="J1978" s="6">
        <f t="shared" si="298"/>
        <v>638.11</v>
      </c>
      <c r="K1978" t="s">
        <v>7</v>
      </c>
      <c r="L1978" t="s">
        <v>181</v>
      </c>
    </row>
    <row r="1979" spans="1:12" x14ac:dyDescent="0.25">
      <c r="A1979">
        <v>3191</v>
      </c>
      <c r="B1979" s="7">
        <f t="shared" si="304"/>
        <v>45378</v>
      </c>
      <c r="C1979" s="7">
        <v>45378</v>
      </c>
      <c r="D1979" s="7">
        <v>45415</v>
      </c>
      <c r="E1979" s="9">
        <f t="shared" si="296"/>
        <v>37</v>
      </c>
      <c r="F1979" t="s">
        <v>7</v>
      </c>
      <c r="G1979" s="6">
        <v>555</v>
      </c>
      <c r="H1979" s="6">
        <f t="shared" si="297"/>
        <v>15</v>
      </c>
      <c r="I1979" s="6">
        <v>3</v>
      </c>
      <c r="J1979" s="6">
        <f t="shared" si="298"/>
        <v>558</v>
      </c>
      <c r="K1979" t="s">
        <v>7</v>
      </c>
      <c r="L1979" t="s">
        <v>181</v>
      </c>
    </row>
    <row r="1980" spans="1:12" x14ac:dyDescent="0.25">
      <c r="A1980">
        <v>3130</v>
      </c>
      <c r="B1980" s="7">
        <f t="shared" si="304"/>
        <v>45345</v>
      </c>
      <c r="C1980" s="7">
        <v>45345</v>
      </c>
      <c r="D1980" s="7">
        <v>45366</v>
      </c>
      <c r="E1980" s="9">
        <f t="shared" si="296"/>
        <v>21</v>
      </c>
      <c r="F1980" t="s">
        <v>7</v>
      </c>
      <c r="G1980" s="6">
        <v>399</v>
      </c>
      <c r="H1980" s="6">
        <f t="shared" si="297"/>
        <v>19</v>
      </c>
      <c r="I1980" s="6">
        <v>3</v>
      </c>
      <c r="J1980" s="6">
        <f t="shared" si="298"/>
        <v>402</v>
      </c>
      <c r="K1980" t="s">
        <v>7</v>
      </c>
      <c r="L1980" t="s">
        <v>181</v>
      </c>
    </row>
    <row r="1981" spans="1:12" x14ac:dyDescent="0.25">
      <c r="A1981" t="s">
        <v>172</v>
      </c>
      <c r="B1981" s="7">
        <f t="shared" si="304"/>
        <v>45366</v>
      </c>
      <c r="C1981" s="7">
        <v>45366</v>
      </c>
      <c r="D1981" s="7">
        <v>45371</v>
      </c>
      <c r="E1981" s="9">
        <f t="shared" si="296"/>
        <v>5</v>
      </c>
      <c r="F1981" t="s">
        <v>7</v>
      </c>
      <c r="G1981" s="6">
        <v>95</v>
      </c>
      <c r="H1981" s="6">
        <f t="shared" si="297"/>
        <v>19</v>
      </c>
      <c r="J1981" s="6">
        <f t="shared" si="298"/>
        <v>95</v>
      </c>
      <c r="K1981" t="s">
        <v>7</v>
      </c>
      <c r="L1981" t="s">
        <v>143</v>
      </c>
    </row>
    <row r="1982" spans="1:12" x14ac:dyDescent="0.25">
      <c r="A1982">
        <v>3196</v>
      </c>
      <c r="B1982" s="7">
        <v>45371</v>
      </c>
      <c r="C1982" s="7">
        <v>45381</v>
      </c>
      <c r="D1982" s="7">
        <v>45411</v>
      </c>
      <c r="E1982" s="9">
        <f t="shared" si="296"/>
        <v>30</v>
      </c>
      <c r="F1982" t="s">
        <v>7</v>
      </c>
      <c r="G1982" s="6">
        <v>570</v>
      </c>
      <c r="H1982" s="6">
        <f t="shared" si="297"/>
        <v>19</v>
      </c>
      <c r="J1982" s="6">
        <f t="shared" si="298"/>
        <v>570</v>
      </c>
      <c r="K1982" t="s">
        <v>7</v>
      </c>
      <c r="L1982" t="s">
        <v>181</v>
      </c>
    </row>
    <row r="1983" spans="1:12" x14ac:dyDescent="0.25">
      <c r="A1983">
        <v>3183</v>
      </c>
      <c r="B1983" s="7">
        <f>C1983</f>
        <v>45376</v>
      </c>
      <c r="C1983" s="7">
        <v>45376</v>
      </c>
      <c r="D1983" s="7">
        <v>45406</v>
      </c>
      <c r="E1983" s="9">
        <f t="shared" si="296"/>
        <v>30</v>
      </c>
      <c r="F1983" t="s">
        <v>7</v>
      </c>
      <c r="G1983" s="6">
        <v>630</v>
      </c>
      <c r="H1983" s="6">
        <f t="shared" si="297"/>
        <v>21</v>
      </c>
      <c r="I1983" s="6">
        <v>3</v>
      </c>
      <c r="J1983" s="6">
        <f t="shared" si="298"/>
        <v>633</v>
      </c>
      <c r="K1983" t="s">
        <v>7</v>
      </c>
      <c r="L1983" t="s">
        <v>181</v>
      </c>
    </row>
    <row r="1984" spans="1:12" x14ac:dyDescent="0.25">
      <c r="A1984">
        <v>3180</v>
      </c>
      <c r="B1984" s="7">
        <v>45373</v>
      </c>
      <c r="C1984" s="7">
        <v>45381</v>
      </c>
      <c r="D1984" s="7">
        <v>45400</v>
      </c>
      <c r="E1984" s="9">
        <f t="shared" si="296"/>
        <v>19</v>
      </c>
      <c r="F1984" t="s">
        <v>7</v>
      </c>
      <c r="G1984" s="6">
        <v>475</v>
      </c>
      <c r="H1984" s="6">
        <f t="shared" si="297"/>
        <v>25</v>
      </c>
      <c r="I1984" s="6">
        <v>13</v>
      </c>
      <c r="J1984" s="6">
        <f t="shared" si="298"/>
        <v>488</v>
      </c>
      <c r="K1984" t="s">
        <v>7</v>
      </c>
      <c r="L1984" t="s">
        <v>181</v>
      </c>
    </row>
    <row r="1985" spans="1:12" x14ac:dyDescent="0.25">
      <c r="A1985">
        <v>3187</v>
      </c>
      <c r="B1985" s="7">
        <v>45372</v>
      </c>
      <c r="C1985" s="7">
        <v>45381</v>
      </c>
      <c r="D1985" s="7">
        <v>45399</v>
      </c>
      <c r="E1985" s="9">
        <f t="shared" si="296"/>
        <v>18</v>
      </c>
      <c r="F1985" t="s">
        <v>8</v>
      </c>
      <c r="G1985" s="6">
        <v>361</v>
      </c>
      <c r="H1985" s="6">
        <f t="shared" si="297"/>
        <v>20.055555555555557</v>
      </c>
      <c r="I1985" s="6">
        <v>103</v>
      </c>
      <c r="J1985" s="6">
        <f t="shared" si="298"/>
        <v>464</v>
      </c>
      <c r="K1985" t="s">
        <v>7</v>
      </c>
      <c r="L1985" t="s">
        <v>181</v>
      </c>
    </row>
    <row r="1986" spans="1:12" x14ac:dyDescent="0.25">
      <c r="A1986">
        <v>3177</v>
      </c>
      <c r="B1986" s="7">
        <f t="shared" ref="B1986:B1991" si="305">C1986</f>
        <v>45369</v>
      </c>
      <c r="C1986" s="7">
        <v>45369</v>
      </c>
      <c r="D1986" s="7">
        <v>45397</v>
      </c>
      <c r="E1986" s="9">
        <f t="shared" si="296"/>
        <v>28</v>
      </c>
      <c r="F1986" t="s">
        <v>7</v>
      </c>
      <c r="G1986" s="6">
        <v>840</v>
      </c>
      <c r="H1986" s="6">
        <f t="shared" si="297"/>
        <v>30</v>
      </c>
      <c r="I1986" s="6">
        <v>3</v>
      </c>
      <c r="J1986" s="6">
        <f t="shared" si="298"/>
        <v>843</v>
      </c>
      <c r="K1986" t="s">
        <v>7</v>
      </c>
      <c r="L1986" t="s">
        <v>181</v>
      </c>
    </row>
    <row r="1987" spans="1:12" x14ac:dyDescent="0.25">
      <c r="A1987">
        <v>3165</v>
      </c>
      <c r="B1987" s="7">
        <f t="shared" si="305"/>
        <v>45363</v>
      </c>
      <c r="C1987" s="7">
        <v>45363</v>
      </c>
      <c r="D1987" s="7">
        <v>45393</v>
      </c>
      <c r="E1987" s="9">
        <f t="shared" ref="E1987:E2050" si="306">D1987-C1987</f>
        <v>30</v>
      </c>
      <c r="F1987" t="s">
        <v>7</v>
      </c>
      <c r="G1987" s="6">
        <v>450</v>
      </c>
      <c r="H1987" s="6">
        <f t="shared" ref="H1987:H2050" si="307">G1987/E1987</f>
        <v>15</v>
      </c>
      <c r="I1987" s="6">
        <v>3</v>
      </c>
      <c r="J1987" s="6">
        <f t="shared" si="298"/>
        <v>453</v>
      </c>
      <c r="K1987" t="s">
        <v>7</v>
      </c>
      <c r="L1987" t="s">
        <v>181</v>
      </c>
    </row>
    <row r="1988" spans="1:12" x14ac:dyDescent="0.25">
      <c r="A1988" t="s">
        <v>173</v>
      </c>
      <c r="B1988" s="7">
        <f t="shared" si="305"/>
        <v>45351</v>
      </c>
      <c r="C1988" s="7">
        <v>45351</v>
      </c>
      <c r="D1988" s="7">
        <v>45382</v>
      </c>
      <c r="E1988" s="9">
        <f t="shared" si="306"/>
        <v>31</v>
      </c>
      <c r="F1988" t="s">
        <v>7</v>
      </c>
      <c r="G1988" s="6">
        <v>682.12</v>
      </c>
      <c r="H1988" s="6">
        <f t="shared" si="307"/>
        <v>22.003870967741936</v>
      </c>
      <c r="J1988" s="6">
        <f t="shared" si="298"/>
        <v>682.12</v>
      </c>
      <c r="K1988" t="s">
        <v>7</v>
      </c>
      <c r="L1988" t="s">
        <v>181</v>
      </c>
    </row>
    <row r="1989" spans="1:12" x14ac:dyDescent="0.25">
      <c r="A1989">
        <v>3195</v>
      </c>
      <c r="B1989" s="7">
        <f t="shared" si="305"/>
        <v>45381</v>
      </c>
      <c r="C1989" s="7">
        <v>45381</v>
      </c>
      <c r="D1989" s="7">
        <v>45388</v>
      </c>
      <c r="E1989" s="9">
        <f t="shared" si="306"/>
        <v>7</v>
      </c>
      <c r="F1989" t="s">
        <v>7</v>
      </c>
      <c r="G1989" s="6">
        <v>175</v>
      </c>
      <c r="H1989" s="6">
        <f t="shared" si="307"/>
        <v>25</v>
      </c>
      <c r="I1989" s="6">
        <v>18</v>
      </c>
      <c r="J1989" s="6">
        <f t="shared" si="298"/>
        <v>193</v>
      </c>
      <c r="K1989" t="s">
        <v>7</v>
      </c>
      <c r="L1989" t="s">
        <v>181</v>
      </c>
    </row>
    <row r="1990" spans="1:12" x14ac:dyDescent="0.25">
      <c r="A1990">
        <v>3178</v>
      </c>
      <c r="B1990" s="7">
        <f t="shared" si="305"/>
        <v>45372</v>
      </c>
      <c r="C1990" s="7">
        <v>45372</v>
      </c>
      <c r="D1990" s="7">
        <v>45388</v>
      </c>
      <c r="E1990" s="9">
        <f t="shared" si="306"/>
        <v>16</v>
      </c>
      <c r="F1990" t="s">
        <v>7</v>
      </c>
      <c r="G1990" s="6">
        <v>400</v>
      </c>
      <c r="H1990" s="6">
        <f t="shared" si="307"/>
        <v>25</v>
      </c>
      <c r="I1990" s="6">
        <v>23</v>
      </c>
      <c r="J1990" s="6">
        <f t="shared" si="298"/>
        <v>423</v>
      </c>
      <c r="K1990" t="s">
        <v>7</v>
      </c>
      <c r="L1990" t="s">
        <v>181</v>
      </c>
    </row>
    <row r="1991" spans="1:12" x14ac:dyDescent="0.25">
      <c r="A1991">
        <v>3163</v>
      </c>
      <c r="B1991" s="7">
        <f t="shared" si="305"/>
        <v>45351</v>
      </c>
      <c r="C1991" s="7">
        <v>45351</v>
      </c>
      <c r="D1991" s="7">
        <v>45381</v>
      </c>
      <c r="E1991" s="9">
        <f t="shared" si="306"/>
        <v>30</v>
      </c>
      <c r="F1991" t="s">
        <v>7</v>
      </c>
      <c r="G1991" s="6">
        <v>630</v>
      </c>
      <c r="H1991" s="6">
        <f t="shared" si="307"/>
        <v>21</v>
      </c>
      <c r="I1991" s="6">
        <v>3</v>
      </c>
      <c r="J1991" s="6">
        <f t="shared" si="298"/>
        <v>633</v>
      </c>
      <c r="K1991" t="s">
        <v>7</v>
      </c>
      <c r="L1991" t="s">
        <v>181</v>
      </c>
    </row>
    <row r="1992" spans="1:12" x14ac:dyDescent="0.25">
      <c r="A1992">
        <v>3193</v>
      </c>
      <c r="B1992" s="7">
        <v>45380</v>
      </c>
      <c r="C1992" s="7">
        <v>45380</v>
      </c>
      <c r="D1992" s="7">
        <v>45384</v>
      </c>
      <c r="E1992" s="9">
        <f t="shared" si="306"/>
        <v>4</v>
      </c>
      <c r="F1992" t="s">
        <v>7</v>
      </c>
      <c r="G1992" s="6">
        <f>160</f>
        <v>160</v>
      </c>
      <c r="H1992" s="6">
        <f t="shared" si="307"/>
        <v>40</v>
      </c>
      <c r="J1992" s="6">
        <f t="shared" si="298"/>
        <v>160</v>
      </c>
      <c r="K1992" t="s">
        <v>7</v>
      </c>
      <c r="L1992" t="s">
        <v>181</v>
      </c>
    </row>
    <row r="1993" spans="1:12" x14ac:dyDescent="0.25">
      <c r="A1993">
        <v>3172</v>
      </c>
      <c r="B1993" s="7">
        <v>45363</v>
      </c>
      <c r="C1993" s="7">
        <v>45367</v>
      </c>
      <c r="D1993" s="7">
        <v>45384</v>
      </c>
      <c r="E1993" s="9">
        <f t="shared" si="306"/>
        <v>17</v>
      </c>
      <c r="F1993" t="s">
        <v>8</v>
      </c>
      <c r="G1993" s="6">
        <v>357</v>
      </c>
      <c r="H1993" s="6">
        <f t="shared" si="307"/>
        <v>21</v>
      </c>
      <c r="I1993" s="6">
        <v>83</v>
      </c>
      <c r="J1993" s="6">
        <f t="shared" ref="J1993:J2056" si="308">+G1993+I1993</f>
        <v>440</v>
      </c>
      <c r="K1993" t="s">
        <v>7</v>
      </c>
      <c r="L1993" t="s">
        <v>181</v>
      </c>
    </row>
    <row r="1994" spans="1:12" x14ac:dyDescent="0.25">
      <c r="A1994">
        <v>3170</v>
      </c>
      <c r="B1994" s="7">
        <f t="shared" ref="B1994:B1995" si="309">C1994</f>
        <v>45367</v>
      </c>
      <c r="C1994" s="7">
        <v>45367</v>
      </c>
      <c r="D1994" s="7">
        <v>45381</v>
      </c>
      <c r="E1994" s="9">
        <f t="shared" si="306"/>
        <v>14</v>
      </c>
      <c r="F1994" t="s">
        <v>7</v>
      </c>
      <c r="G1994" s="6">
        <v>294</v>
      </c>
      <c r="H1994" s="6">
        <f t="shared" si="307"/>
        <v>21</v>
      </c>
      <c r="I1994" s="6">
        <v>3</v>
      </c>
      <c r="J1994" s="6">
        <f t="shared" si="308"/>
        <v>297</v>
      </c>
      <c r="K1994" t="s">
        <v>7</v>
      </c>
      <c r="L1994" t="s">
        <v>181</v>
      </c>
    </row>
    <row r="1995" spans="1:12" x14ac:dyDescent="0.25">
      <c r="A1995">
        <v>3166</v>
      </c>
      <c r="B1995" s="7">
        <f t="shared" si="309"/>
        <v>45367</v>
      </c>
      <c r="C1995" s="7">
        <v>45367</v>
      </c>
      <c r="D1995" s="7">
        <v>45381</v>
      </c>
      <c r="E1995" s="9">
        <f t="shared" si="306"/>
        <v>14</v>
      </c>
      <c r="F1995" t="s">
        <v>7</v>
      </c>
      <c r="G1995" s="6">
        <v>420</v>
      </c>
      <c r="H1995" s="6">
        <f t="shared" si="307"/>
        <v>30</v>
      </c>
      <c r="I1995" s="6">
        <v>3</v>
      </c>
      <c r="J1995" s="6">
        <f t="shared" si="308"/>
        <v>423</v>
      </c>
      <c r="K1995" t="s">
        <v>7</v>
      </c>
      <c r="L1995" t="s">
        <v>181</v>
      </c>
    </row>
    <row r="1996" spans="1:12" x14ac:dyDescent="0.25">
      <c r="A1996">
        <v>3127</v>
      </c>
      <c r="B1996" s="7">
        <v>45338</v>
      </c>
      <c r="C1996" s="7">
        <v>45357</v>
      </c>
      <c r="D1996" s="7">
        <v>45381</v>
      </c>
      <c r="E1996" s="9">
        <f t="shared" si="306"/>
        <v>24</v>
      </c>
      <c r="F1996" t="s">
        <v>7</v>
      </c>
      <c r="G1996" s="6">
        <v>552</v>
      </c>
      <c r="H1996" s="6">
        <f t="shared" si="307"/>
        <v>23</v>
      </c>
      <c r="I1996" s="6">
        <v>23</v>
      </c>
      <c r="J1996" s="6">
        <f t="shared" si="308"/>
        <v>575</v>
      </c>
      <c r="K1996" t="s">
        <v>7</v>
      </c>
      <c r="L1996" t="s">
        <v>181</v>
      </c>
    </row>
    <row r="1997" spans="1:12" x14ac:dyDescent="0.25">
      <c r="A1997">
        <v>3184</v>
      </c>
      <c r="B1997" s="7">
        <f>C1997</f>
        <v>45376</v>
      </c>
      <c r="C1997" s="7">
        <v>45376</v>
      </c>
      <c r="D1997" s="7">
        <v>45380</v>
      </c>
      <c r="E1997" s="9">
        <f t="shared" si="306"/>
        <v>4</v>
      </c>
      <c r="F1997" t="s">
        <v>7</v>
      </c>
      <c r="G1997" s="6">
        <v>120</v>
      </c>
      <c r="H1997" s="6">
        <f t="shared" si="307"/>
        <v>30</v>
      </c>
      <c r="I1997" s="6">
        <v>3</v>
      </c>
      <c r="J1997" s="6">
        <f t="shared" si="308"/>
        <v>123</v>
      </c>
      <c r="K1997" t="s">
        <v>7</v>
      </c>
      <c r="L1997" t="s">
        <v>181</v>
      </c>
    </row>
    <row r="1998" spans="1:12" x14ac:dyDescent="0.25">
      <c r="A1998">
        <v>3176</v>
      </c>
      <c r="B1998" s="7">
        <v>45370</v>
      </c>
      <c r="C1998" s="7">
        <v>45371</v>
      </c>
      <c r="D1998" s="7">
        <v>45380</v>
      </c>
      <c r="E1998" s="9">
        <f t="shared" si="306"/>
        <v>9</v>
      </c>
      <c r="F1998" t="s">
        <v>7</v>
      </c>
      <c r="G1998" s="6">
        <v>190</v>
      </c>
      <c r="H1998" s="6">
        <f t="shared" si="307"/>
        <v>21.111111111111111</v>
      </c>
      <c r="I1998" s="6">
        <v>3</v>
      </c>
      <c r="J1998" s="6">
        <f t="shared" si="308"/>
        <v>193</v>
      </c>
      <c r="K1998" t="s">
        <v>7</v>
      </c>
      <c r="L1998" t="s">
        <v>181</v>
      </c>
    </row>
    <row r="1999" spans="1:12" x14ac:dyDescent="0.25">
      <c r="A1999">
        <v>3192</v>
      </c>
      <c r="B1999" s="7">
        <f t="shared" ref="B1999:B2000" si="310">C1999</f>
        <v>45379</v>
      </c>
      <c r="C1999" s="7">
        <v>45379</v>
      </c>
      <c r="D1999" s="7">
        <v>45380</v>
      </c>
      <c r="E1999" s="9">
        <f t="shared" si="306"/>
        <v>1</v>
      </c>
      <c r="F1999" t="s">
        <v>7</v>
      </c>
      <c r="G1999" s="6">
        <v>85</v>
      </c>
      <c r="H1999" s="6">
        <f t="shared" si="307"/>
        <v>85</v>
      </c>
      <c r="I1999" s="6">
        <v>3</v>
      </c>
      <c r="J1999" s="6">
        <f t="shared" si="308"/>
        <v>88</v>
      </c>
      <c r="K1999" t="s">
        <v>7</v>
      </c>
      <c r="L1999" t="s">
        <v>181</v>
      </c>
    </row>
    <row r="2000" spans="1:12" x14ac:dyDescent="0.25">
      <c r="A2000">
        <v>3185</v>
      </c>
      <c r="B2000" s="7">
        <f t="shared" si="310"/>
        <v>45379</v>
      </c>
      <c r="C2000" s="7">
        <v>45379</v>
      </c>
      <c r="D2000" s="7">
        <v>45380</v>
      </c>
      <c r="E2000" s="9">
        <f t="shared" si="306"/>
        <v>1</v>
      </c>
      <c r="F2000" t="s">
        <v>7</v>
      </c>
      <c r="G2000" s="6">
        <v>85</v>
      </c>
      <c r="H2000" s="6">
        <f t="shared" si="307"/>
        <v>85</v>
      </c>
      <c r="I2000" s="6">
        <v>3</v>
      </c>
      <c r="J2000" s="6">
        <f t="shared" si="308"/>
        <v>88</v>
      </c>
      <c r="K2000" t="s">
        <v>7</v>
      </c>
      <c r="L2000" t="s">
        <v>181</v>
      </c>
    </row>
    <row r="2001" spans="1:12" x14ac:dyDescent="0.25">
      <c r="A2001">
        <v>3161</v>
      </c>
      <c r="B2001" s="7">
        <v>45338</v>
      </c>
      <c r="C2001" s="7">
        <v>45362</v>
      </c>
      <c r="D2001" s="7">
        <v>45380</v>
      </c>
      <c r="E2001" s="9">
        <f t="shared" si="306"/>
        <v>18</v>
      </c>
      <c r="F2001" t="s">
        <v>7</v>
      </c>
      <c r="G2001" s="6">
        <v>450</v>
      </c>
      <c r="H2001" s="6">
        <f t="shared" si="307"/>
        <v>25</v>
      </c>
      <c r="I2001" s="6">
        <v>18</v>
      </c>
      <c r="J2001" s="6">
        <f t="shared" si="308"/>
        <v>468</v>
      </c>
      <c r="K2001" t="s">
        <v>7</v>
      </c>
      <c r="L2001" t="s">
        <v>181</v>
      </c>
    </row>
    <row r="2002" spans="1:12" x14ac:dyDescent="0.25">
      <c r="A2002">
        <v>3189</v>
      </c>
      <c r="B2002" s="7">
        <f t="shared" ref="B2002:B2010" si="311">C2002</f>
        <v>45378</v>
      </c>
      <c r="C2002" s="7">
        <v>45378</v>
      </c>
      <c r="D2002" s="7">
        <v>45379</v>
      </c>
      <c r="E2002" s="9">
        <f t="shared" si="306"/>
        <v>1</v>
      </c>
      <c r="F2002" t="s">
        <v>7</v>
      </c>
      <c r="G2002" s="6">
        <v>85</v>
      </c>
      <c r="H2002" s="6">
        <f t="shared" si="307"/>
        <v>85</v>
      </c>
      <c r="I2002" s="6">
        <v>3</v>
      </c>
      <c r="J2002" s="6">
        <f t="shared" si="308"/>
        <v>88</v>
      </c>
      <c r="K2002" t="s">
        <v>7</v>
      </c>
      <c r="L2002" t="s">
        <v>181</v>
      </c>
    </row>
    <row r="2003" spans="1:12" x14ac:dyDescent="0.25">
      <c r="A2003">
        <v>3154</v>
      </c>
      <c r="B2003" s="7">
        <f t="shared" si="311"/>
        <v>45357</v>
      </c>
      <c r="C2003" s="7">
        <v>45357</v>
      </c>
      <c r="D2003" s="7">
        <v>45378</v>
      </c>
      <c r="E2003" s="9">
        <f t="shared" si="306"/>
        <v>21</v>
      </c>
      <c r="F2003" t="s">
        <v>7</v>
      </c>
      <c r="G2003" s="6">
        <v>483</v>
      </c>
      <c r="H2003" s="6">
        <f t="shared" si="307"/>
        <v>23</v>
      </c>
      <c r="I2003" s="6">
        <v>3</v>
      </c>
      <c r="J2003" s="6">
        <f t="shared" si="308"/>
        <v>486</v>
      </c>
      <c r="K2003" t="s">
        <v>7</v>
      </c>
      <c r="L2003" t="s">
        <v>181</v>
      </c>
    </row>
    <row r="2004" spans="1:12" x14ac:dyDescent="0.25">
      <c r="A2004">
        <v>3175</v>
      </c>
      <c r="B2004" s="7">
        <f t="shared" si="311"/>
        <v>45371</v>
      </c>
      <c r="C2004" s="7">
        <v>45371</v>
      </c>
      <c r="D2004" s="7">
        <v>45378</v>
      </c>
      <c r="E2004" s="9">
        <f t="shared" si="306"/>
        <v>7</v>
      </c>
      <c r="F2004" t="s">
        <v>7</v>
      </c>
      <c r="G2004" s="6">
        <v>175</v>
      </c>
      <c r="H2004" s="6">
        <f t="shared" si="307"/>
        <v>25</v>
      </c>
      <c r="I2004" s="6">
        <v>3</v>
      </c>
      <c r="J2004" s="6">
        <f t="shared" si="308"/>
        <v>178</v>
      </c>
      <c r="K2004" t="s">
        <v>7</v>
      </c>
      <c r="L2004" t="s">
        <v>181</v>
      </c>
    </row>
    <row r="2005" spans="1:12" x14ac:dyDescent="0.25">
      <c r="A2005">
        <v>3162</v>
      </c>
      <c r="B2005" s="7">
        <f t="shared" si="311"/>
        <v>45362</v>
      </c>
      <c r="C2005" s="7">
        <v>45362</v>
      </c>
      <c r="D2005" s="7">
        <v>45377</v>
      </c>
      <c r="E2005" s="9">
        <f t="shared" si="306"/>
        <v>15</v>
      </c>
      <c r="F2005" t="s">
        <v>7</v>
      </c>
      <c r="G2005" s="6">
        <v>345</v>
      </c>
      <c r="H2005" s="6">
        <f t="shared" si="307"/>
        <v>23</v>
      </c>
      <c r="I2005" s="6">
        <v>3</v>
      </c>
      <c r="J2005" s="6">
        <f t="shared" si="308"/>
        <v>348</v>
      </c>
      <c r="K2005" t="s">
        <v>7</v>
      </c>
      <c r="L2005" t="s">
        <v>181</v>
      </c>
    </row>
    <row r="2006" spans="1:12" x14ac:dyDescent="0.25">
      <c r="A2006">
        <v>3197</v>
      </c>
      <c r="B2006" s="7">
        <f t="shared" si="311"/>
        <v>45381</v>
      </c>
      <c r="C2006" s="7">
        <v>45381</v>
      </c>
      <c r="D2006" s="7">
        <v>45384</v>
      </c>
      <c r="E2006" s="9">
        <f t="shared" si="306"/>
        <v>3</v>
      </c>
      <c r="F2006" t="s">
        <v>7</v>
      </c>
      <c r="G2006" s="6">
        <v>105</v>
      </c>
      <c r="H2006" s="6">
        <f t="shared" si="307"/>
        <v>35</v>
      </c>
      <c r="I2006" s="6">
        <v>3</v>
      </c>
      <c r="J2006" s="6">
        <f t="shared" si="308"/>
        <v>108</v>
      </c>
      <c r="K2006" t="s">
        <v>7</v>
      </c>
      <c r="L2006" t="s">
        <v>181</v>
      </c>
    </row>
    <row r="2007" spans="1:12" x14ac:dyDescent="0.25">
      <c r="A2007">
        <v>3197</v>
      </c>
      <c r="B2007" s="7">
        <f t="shared" si="311"/>
        <v>45384</v>
      </c>
      <c r="C2007" s="7">
        <v>45384</v>
      </c>
      <c r="D2007" s="7">
        <v>45390</v>
      </c>
      <c r="E2007" s="9">
        <f t="shared" si="306"/>
        <v>6</v>
      </c>
      <c r="F2007" t="s">
        <v>7</v>
      </c>
      <c r="G2007" s="6">
        <v>210</v>
      </c>
      <c r="H2007" s="6">
        <f t="shared" si="307"/>
        <v>35</v>
      </c>
      <c r="J2007" s="6">
        <f t="shared" si="308"/>
        <v>210</v>
      </c>
      <c r="K2007" t="s">
        <v>7</v>
      </c>
      <c r="L2007" t="s">
        <v>143</v>
      </c>
    </row>
    <row r="2008" spans="1:12" x14ac:dyDescent="0.25">
      <c r="A2008">
        <v>3173</v>
      </c>
      <c r="B2008" s="7">
        <f t="shared" si="311"/>
        <v>45369</v>
      </c>
      <c r="C2008" s="7">
        <v>45369</v>
      </c>
      <c r="D2008" s="7">
        <v>45370</v>
      </c>
      <c r="E2008" s="9">
        <f t="shared" si="306"/>
        <v>1</v>
      </c>
      <c r="F2008" t="s">
        <v>7</v>
      </c>
      <c r="G2008" s="6">
        <v>30</v>
      </c>
      <c r="H2008" s="6">
        <f t="shared" si="307"/>
        <v>30</v>
      </c>
      <c r="I2008" s="6">
        <v>3</v>
      </c>
      <c r="J2008" s="6">
        <f t="shared" si="308"/>
        <v>33</v>
      </c>
      <c r="K2008" t="s">
        <v>7</v>
      </c>
      <c r="L2008" t="s">
        <v>181</v>
      </c>
    </row>
    <row r="2009" spans="1:12" x14ac:dyDescent="0.25">
      <c r="A2009">
        <v>3173</v>
      </c>
      <c r="B2009" s="7">
        <f t="shared" si="311"/>
        <v>45370</v>
      </c>
      <c r="C2009" s="7">
        <v>45370</v>
      </c>
      <c r="D2009" s="7">
        <v>45376</v>
      </c>
      <c r="E2009" s="9">
        <f t="shared" si="306"/>
        <v>6</v>
      </c>
      <c r="F2009" t="s">
        <v>7</v>
      </c>
      <c r="G2009" s="6">
        <v>150</v>
      </c>
      <c r="H2009" s="6">
        <f t="shared" si="307"/>
        <v>25</v>
      </c>
      <c r="J2009" s="6">
        <f t="shared" si="308"/>
        <v>150</v>
      </c>
      <c r="K2009" t="s">
        <v>7</v>
      </c>
      <c r="L2009" t="s">
        <v>143</v>
      </c>
    </row>
    <row r="2010" spans="1:12" x14ac:dyDescent="0.25">
      <c r="A2010">
        <v>3182</v>
      </c>
      <c r="B2010" s="7">
        <f t="shared" si="311"/>
        <v>45376</v>
      </c>
      <c r="C2010" s="7">
        <v>45376</v>
      </c>
      <c r="D2010" s="7">
        <v>45377</v>
      </c>
      <c r="E2010" s="9">
        <f t="shared" si="306"/>
        <v>1</v>
      </c>
      <c r="F2010" t="s">
        <v>7</v>
      </c>
      <c r="G2010" s="6">
        <v>85</v>
      </c>
      <c r="H2010" s="6">
        <f t="shared" si="307"/>
        <v>85</v>
      </c>
      <c r="I2010" s="6">
        <v>3</v>
      </c>
      <c r="J2010" s="6">
        <f t="shared" si="308"/>
        <v>88</v>
      </c>
      <c r="K2010" t="s">
        <v>7</v>
      </c>
      <c r="L2010" t="s">
        <v>181</v>
      </c>
    </row>
    <row r="2011" spans="1:12" x14ac:dyDescent="0.25">
      <c r="A2011">
        <v>2940</v>
      </c>
      <c r="B2011" s="7">
        <v>45232</v>
      </c>
      <c r="C2011" s="7">
        <v>45356</v>
      </c>
      <c r="D2011" s="7">
        <v>45376</v>
      </c>
      <c r="E2011" s="9">
        <f t="shared" si="306"/>
        <v>20</v>
      </c>
      <c r="F2011" t="s">
        <v>7</v>
      </c>
      <c r="G2011" s="6">
        <v>380</v>
      </c>
      <c r="H2011" s="6">
        <f t="shared" si="307"/>
        <v>19</v>
      </c>
      <c r="I2011" s="6">
        <v>3</v>
      </c>
      <c r="J2011" s="6">
        <f t="shared" si="308"/>
        <v>383</v>
      </c>
      <c r="K2011" t="s">
        <v>7</v>
      </c>
      <c r="L2011" t="s">
        <v>181</v>
      </c>
    </row>
    <row r="2012" spans="1:12" x14ac:dyDescent="0.25">
      <c r="A2012">
        <v>2883</v>
      </c>
      <c r="B2012" s="7">
        <v>45210</v>
      </c>
      <c r="C2012" s="7">
        <v>45353</v>
      </c>
      <c r="D2012" s="7">
        <v>45373</v>
      </c>
      <c r="E2012" s="9">
        <f t="shared" si="306"/>
        <v>20</v>
      </c>
      <c r="F2012" t="s">
        <v>8</v>
      </c>
      <c r="G2012" s="6">
        <v>560</v>
      </c>
      <c r="H2012" s="6">
        <f t="shared" si="307"/>
        <v>28</v>
      </c>
      <c r="I2012" s="6">
        <v>83</v>
      </c>
      <c r="J2012" s="6">
        <f t="shared" si="308"/>
        <v>643</v>
      </c>
      <c r="K2012" t="s">
        <v>7</v>
      </c>
      <c r="L2012" t="s">
        <v>181</v>
      </c>
    </row>
    <row r="2013" spans="1:12" x14ac:dyDescent="0.25">
      <c r="A2013">
        <v>3156</v>
      </c>
      <c r="B2013" s="7">
        <v>45348</v>
      </c>
      <c r="C2013" s="7">
        <v>45367</v>
      </c>
      <c r="D2013" s="7">
        <v>45373</v>
      </c>
      <c r="E2013" s="9">
        <f t="shared" si="306"/>
        <v>6</v>
      </c>
      <c r="F2013" t="s">
        <v>7</v>
      </c>
      <c r="G2013" s="6">
        <v>258</v>
      </c>
      <c r="H2013" s="6">
        <f t="shared" si="307"/>
        <v>43</v>
      </c>
      <c r="I2013" s="6">
        <v>3</v>
      </c>
      <c r="J2013" s="6">
        <f t="shared" si="308"/>
        <v>261</v>
      </c>
      <c r="K2013" t="s">
        <v>7</v>
      </c>
      <c r="L2013" t="s">
        <v>181</v>
      </c>
    </row>
    <row r="2014" spans="1:12" x14ac:dyDescent="0.25">
      <c r="A2014">
        <v>3146</v>
      </c>
      <c r="B2014" s="7">
        <v>45293</v>
      </c>
      <c r="C2014" s="7">
        <v>45355</v>
      </c>
      <c r="D2014" s="7">
        <v>45373</v>
      </c>
      <c r="E2014" s="9">
        <f t="shared" si="306"/>
        <v>18</v>
      </c>
      <c r="F2014" t="s">
        <v>7</v>
      </c>
      <c r="G2014" s="6">
        <v>414</v>
      </c>
      <c r="H2014" s="6">
        <f t="shared" si="307"/>
        <v>23</v>
      </c>
      <c r="I2014" s="6">
        <v>3</v>
      </c>
      <c r="J2014" s="6">
        <f t="shared" si="308"/>
        <v>417</v>
      </c>
      <c r="K2014" t="s">
        <v>7</v>
      </c>
      <c r="L2014" t="s">
        <v>181</v>
      </c>
    </row>
    <row r="2015" spans="1:12" x14ac:dyDescent="0.25">
      <c r="A2015">
        <v>3169</v>
      </c>
      <c r="B2015" s="7">
        <f t="shared" ref="B2015:B2016" si="312">C2015</f>
        <v>45366</v>
      </c>
      <c r="C2015" s="7">
        <v>45366</v>
      </c>
      <c r="D2015" s="7">
        <v>45372</v>
      </c>
      <c r="E2015" s="9">
        <f t="shared" si="306"/>
        <v>6</v>
      </c>
      <c r="F2015" t="s">
        <v>7</v>
      </c>
      <c r="G2015" s="6">
        <v>140</v>
      </c>
      <c r="H2015" s="6">
        <f t="shared" si="307"/>
        <v>23.333333333333332</v>
      </c>
      <c r="I2015" s="6">
        <v>3</v>
      </c>
      <c r="J2015" s="6">
        <f t="shared" si="308"/>
        <v>143</v>
      </c>
      <c r="K2015" t="s">
        <v>7</v>
      </c>
      <c r="L2015" t="s">
        <v>181</v>
      </c>
    </row>
    <row r="2016" spans="1:12" x14ac:dyDescent="0.25">
      <c r="A2016" t="s">
        <v>174</v>
      </c>
      <c r="B2016" s="7">
        <f t="shared" si="312"/>
        <v>45395</v>
      </c>
      <c r="C2016" s="7">
        <v>45395</v>
      </c>
      <c r="D2016" s="7">
        <v>45401</v>
      </c>
      <c r="E2016" s="9">
        <f t="shared" si="306"/>
        <v>6</v>
      </c>
      <c r="F2016" t="s">
        <v>8</v>
      </c>
      <c r="G2016" s="6">
        <v>150</v>
      </c>
      <c r="H2016" s="6">
        <f t="shared" si="307"/>
        <v>25</v>
      </c>
      <c r="I2016" s="6">
        <v>50</v>
      </c>
      <c r="J2016" s="6">
        <f t="shared" si="308"/>
        <v>200</v>
      </c>
      <c r="K2016" t="s">
        <v>7</v>
      </c>
      <c r="L2016" t="s">
        <v>143</v>
      </c>
    </row>
    <row r="2017" spans="1:12" x14ac:dyDescent="0.25">
      <c r="A2017">
        <v>3160</v>
      </c>
      <c r="B2017" s="7">
        <v>45324</v>
      </c>
      <c r="C2017" s="7">
        <v>45362</v>
      </c>
      <c r="D2017" s="7">
        <v>45371</v>
      </c>
      <c r="E2017" s="9">
        <f t="shared" si="306"/>
        <v>9</v>
      </c>
      <c r="F2017" t="s">
        <v>8</v>
      </c>
      <c r="G2017" s="6">
        <v>200</v>
      </c>
      <c r="H2017" s="6">
        <f t="shared" si="307"/>
        <v>22.222222222222221</v>
      </c>
      <c r="I2017" s="6">
        <v>53</v>
      </c>
      <c r="J2017" s="6">
        <f t="shared" si="308"/>
        <v>253</v>
      </c>
      <c r="K2017" t="s">
        <v>7</v>
      </c>
      <c r="L2017" t="s">
        <v>181</v>
      </c>
    </row>
    <row r="2018" spans="1:12" x14ac:dyDescent="0.25">
      <c r="A2018">
        <v>3174</v>
      </c>
      <c r="B2018" s="7">
        <f t="shared" ref="B2018:B2036" si="313">C2018</f>
        <v>45370</v>
      </c>
      <c r="C2018" s="7">
        <v>45370</v>
      </c>
      <c r="D2018" s="7">
        <v>45372</v>
      </c>
      <c r="E2018" s="9">
        <f t="shared" si="306"/>
        <v>2</v>
      </c>
      <c r="F2018" t="s">
        <v>7</v>
      </c>
      <c r="G2018" s="6">
        <v>70</v>
      </c>
      <c r="H2018" s="6">
        <f t="shared" si="307"/>
        <v>35</v>
      </c>
      <c r="I2018" s="6">
        <v>3</v>
      </c>
      <c r="J2018" s="6">
        <f t="shared" si="308"/>
        <v>73</v>
      </c>
      <c r="K2018" t="s">
        <v>7</v>
      </c>
      <c r="L2018" t="s">
        <v>181</v>
      </c>
    </row>
    <row r="2019" spans="1:12" x14ac:dyDescent="0.25">
      <c r="A2019">
        <v>3158</v>
      </c>
      <c r="B2019" s="7">
        <f t="shared" si="313"/>
        <v>45359</v>
      </c>
      <c r="C2019" s="7">
        <v>45359</v>
      </c>
      <c r="D2019" s="7">
        <v>45371</v>
      </c>
      <c r="E2019" s="9">
        <f t="shared" si="306"/>
        <v>12</v>
      </c>
      <c r="F2019" t="s">
        <v>7</v>
      </c>
      <c r="G2019" s="6">
        <v>300</v>
      </c>
      <c r="H2019" s="6">
        <f t="shared" si="307"/>
        <v>25</v>
      </c>
      <c r="I2019" s="6">
        <v>3</v>
      </c>
      <c r="J2019" s="6">
        <f t="shared" si="308"/>
        <v>303</v>
      </c>
      <c r="K2019" t="s">
        <v>7</v>
      </c>
      <c r="L2019" t="s">
        <v>181</v>
      </c>
    </row>
    <row r="2020" spans="1:12" x14ac:dyDescent="0.25">
      <c r="A2020">
        <v>3152</v>
      </c>
      <c r="B2020" s="7">
        <f t="shared" si="313"/>
        <v>45357</v>
      </c>
      <c r="C2020" s="7">
        <v>45357</v>
      </c>
      <c r="D2020" s="7">
        <v>45367</v>
      </c>
      <c r="E2020" s="9">
        <f t="shared" si="306"/>
        <v>10</v>
      </c>
      <c r="F2020" t="s">
        <v>7</v>
      </c>
      <c r="G2020" s="6">
        <v>280</v>
      </c>
      <c r="H2020" s="6">
        <f t="shared" si="307"/>
        <v>28</v>
      </c>
      <c r="J2020" s="6">
        <f t="shared" si="308"/>
        <v>280</v>
      </c>
      <c r="K2020" t="s">
        <v>8</v>
      </c>
      <c r="L2020" t="s">
        <v>181</v>
      </c>
    </row>
    <row r="2021" spans="1:12" x14ac:dyDescent="0.25">
      <c r="A2021" t="s">
        <v>175</v>
      </c>
      <c r="B2021" s="7">
        <f t="shared" si="313"/>
        <v>45364</v>
      </c>
      <c r="C2021" s="7">
        <v>45364</v>
      </c>
      <c r="D2021" s="7">
        <v>45366</v>
      </c>
      <c r="E2021" s="9">
        <f t="shared" si="306"/>
        <v>2</v>
      </c>
      <c r="F2021" t="s">
        <v>7</v>
      </c>
      <c r="G2021" s="6">
        <v>50</v>
      </c>
      <c r="H2021" s="6">
        <f t="shared" si="307"/>
        <v>25</v>
      </c>
      <c r="J2021" s="6">
        <f t="shared" si="308"/>
        <v>50</v>
      </c>
      <c r="K2021" t="s">
        <v>7</v>
      </c>
      <c r="L2021" t="s">
        <v>143</v>
      </c>
    </row>
    <row r="2022" spans="1:12" x14ac:dyDescent="0.25">
      <c r="A2022">
        <v>3167</v>
      </c>
      <c r="B2022" s="7">
        <f t="shared" si="313"/>
        <v>45365</v>
      </c>
      <c r="C2022" s="7">
        <v>45365</v>
      </c>
      <c r="D2022" s="7">
        <v>45366</v>
      </c>
      <c r="E2022" s="9">
        <f t="shared" si="306"/>
        <v>1</v>
      </c>
      <c r="F2022" t="s">
        <v>7</v>
      </c>
      <c r="G2022" s="6">
        <v>85</v>
      </c>
      <c r="H2022" s="6">
        <f t="shared" si="307"/>
        <v>85</v>
      </c>
      <c r="I2022" s="6">
        <v>3</v>
      </c>
      <c r="J2022" s="6">
        <f t="shared" si="308"/>
        <v>88</v>
      </c>
      <c r="K2022" t="s">
        <v>7</v>
      </c>
      <c r="L2022" t="s">
        <v>181</v>
      </c>
    </row>
    <row r="2023" spans="1:12" x14ac:dyDescent="0.25">
      <c r="A2023">
        <v>3164</v>
      </c>
      <c r="B2023" s="7">
        <f t="shared" si="313"/>
        <v>45363</v>
      </c>
      <c r="C2023" s="7">
        <v>45363</v>
      </c>
      <c r="D2023" s="7">
        <v>45364</v>
      </c>
      <c r="E2023" s="9">
        <f t="shared" si="306"/>
        <v>1</v>
      </c>
      <c r="F2023" t="s">
        <v>7</v>
      </c>
      <c r="G2023" s="6">
        <v>85</v>
      </c>
      <c r="H2023" s="6">
        <f t="shared" si="307"/>
        <v>85</v>
      </c>
      <c r="J2023" s="6">
        <f t="shared" si="308"/>
        <v>85</v>
      </c>
      <c r="K2023" t="s">
        <v>7</v>
      </c>
      <c r="L2023" t="s">
        <v>181</v>
      </c>
    </row>
    <row r="2024" spans="1:12" x14ac:dyDescent="0.25">
      <c r="A2024">
        <v>3159</v>
      </c>
      <c r="B2024" s="7">
        <f t="shared" si="313"/>
        <v>45360</v>
      </c>
      <c r="C2024" s="7">
        <v>45360</v>
      </c>
      <c r="D2024" s="7">
        <v>45364</v>
      </c>
      <c r="E2024" s="9">
        <f t="shared" si="306"/>
        <v>4</v>
      </c>
      <c r="F2024" t="s">
        <v>7</v>
      </c>
      <c r="G2024" s="6">
        <v>100</v>
      </c>
      <c r="H2024" s="6">
        <f t="shared" si="307"/>
        <v>25</v>
      </c>
      <c r="I2024" s="6">
        <v>3</v>
      </c>
      <c r="J2024" s="6">
        <f t="shared" si="308"/>
        <v>103</v>
      </c>
      <c r="K2024" t="s">
        <v>7</v>
      </c>
      <c r="L2024" t="s">
        <v>181</v>
      </c>
    </row>
    <row r="2025" spans="1:12" x14ac:dyDescent="0.25">
      <c r="A2025">
        <v>3153</v>
      </c>
      <c r="B2025" s="7">
        <f t="shared" si="313"/>
        <v>45357</v>
      </c>
      <c r="C2025" s="7">
        <v>45357</v>
      </c>
      <c r="D2025" s="7">
        <v>45363</v>
      </c>
      <c r="E2025" s="9">
        <f t="shared" si="306"/>
        <v>6</v>
      </c>
      <c r="F2025" t="s">
        <v>7</v>
      </c>
      <c r="G2025" s="6">
        <v>150</v>
      </c>
      <c r="H2025" s="6">
        <f t="shared" si="307"/>
        <v>25</v>
      </c>
      <c r="I2025" s="6">
        <v>3</v>
      </c>
      <c r="J2025" s="6">
        <f t="shared" si="308"/>
        <v>153</v>
      </c>
      <c r="K2025" t="s">
        <v>7</v>
      </c>
      <c r="L2025" t="s">
        <v>181</v>
      </c>
    </row>
    <row r="2026" spans="1:12" x14ac:dyDescent="0.25">
      <c r="A2026">
        <v>3151</v>
      </c>
      <c r="B2026" s="7">
        <f t="shared" si="313"/>
        <v>45356</v>
      </c>
      <c r="C2026" s="7">
        <v>45356</v>
      </c>
      <c r="D2026" s="7">
        <v>45362</v>
      </c>
      <c r="E2026" s="9">
        <f t="shared" si="306"/>
        <v>6</v>
      </c>
      <c r="F2026" t="s">
        <v>7</v>
      </c>
      <c r="G2026" s="6">
        <v>150</v>
      </c>
      <c r="H2026" s="6">
        <f t="shared" si="307"/>
        <v>25</v>
      </c>
      <c r="I2026" s="6">
        <v>3</v>
      </c>
      <c r="J2026" s="6">
        <f t="shared" si="308"/>
        <v>153</v>
      </c>
      <c r="K2026" t="s">
        <v>7</v>
      </c>
      <c r="L2026" t="s">
        <v>181</v>
      </c>
    </row>
    <row r="2027" spans="1:12" x14ac:dyDescent="0.25">
      <c r="A2027">
        <v>3147</v>
      </c>
      <c r="B2027" s="7">
        <f t="shared" si="313"/>
        <v>45355</v>
      </c>
      <c r="C2027" s="7">
        <v>45355</v>
      </c>
      <c r="D2027" s="7">
        <v>45362</v>
      </c>
      <c r="E2027" s="9">
        <f t="shared" si="306"/>
        <v>7</v>
      </c>
      <c r="F2027" t="s">
        <v>7</v>
      </c>
      <c r="G2027" s="6">
        <v>245</v>
      </c>
      <c r="H2027" s="6">
        <f t="shared" si="307"/>
        <v>35</v>
      </c>
      <c r="I2027" s="6">
        <v>3</v>
      </c>
      <c r="J2027" s="6">
        <f t="shared" si="308"/>
        <v>248</v>
      </c>
      <c r="K2027" t="s">
        <v>7</v>
      </c>
      <c r="L2027" t="s">
        <v>181</v>
      </c>
    </row>
    <row r="2028" spans="1:12" x14ac:dyDescent="0.25">
      <c r="A2028">
        <v>3155</v>
      </c>
      <c r="B2028" s="7">
        <f t="shared" si="313"/>
        <v>45359</v>
      </c>
      <c r="C2028" s="7">
        <v>45359</v>
      </c>
      <c r="D2028" s="7">
        <v>45362</v>
      </c>
      <c r="E2028" s="9">
        <f t="shared" si="306"/>
        <v>3</v>
      </c>
      <c r="F2028" t="s">
        <v>7</v>
      </c>
      <c r="G2028" s="6">
        <v>105</v>
      </c>
      <c r="H2028" s="6">
        <f t="shared" si="307"/>
        <v>35</v>
      </c>
      <c r="I2028" s="6">
        <v>3</v>
      </c>
      <c r="J2028" s="6">
        <f t="shared" si="308"/>
        <v>108</v>
      </c>
      <c r="K2028" t="s">
        <v>7</v>
      </c>
      <c r="L2028" t="s">
        <v>181</v>
      </c>
    </row>
    <row r="2029" spans="1:12" x14ac:dyDescent="0.25">
      <c r="A2029">
        <v>3149</v>
      </c>
      <c r="B2029" s="7">
        <f t="shared" si="313"/>
        <v>45355</v>
      </c>
      <c r="C2029" s="7">
        <v>45355</v>
      </c>
      <c r="D2029" s="7">
        <v>45360</v>
      </c>
      <c r="E2029" s="9">
        <f t="shared" si="306"/>
        <v>5</v>
      </c>
      <c r="F2029" t="s">
        <v>7</v>
      </c>
      <c r="G2029" s="6">
        <f>112+28</f>
        <v>140</v>
      </c>
      <c r="H2029" s="6">
        <f t="shared" si="307"/>
        <v>28</v>
      </c>
      <c r="I2029" s="6">
        <v>18</v>
      </c>
      <c r="J2029" s="6">
        <f t="shared" si="308"/>
        <v>158</v>
      </c>
      <c r="K2029" t="s">
        <v>7</v>
      </c>
      <c r="L2029" t="s">
        <v>181</v>
      </c>
    </row>
    <row r="2030" spans="1:12" x14ac:dyDescent="0.25">
      <c r="A2030">
        <v>3150</v>
      </c>
      <c r="B2030" s="7">
        <f t="shared" si="313"/>
        <v>45355</v>
      </c>
      <c r="C2030" s="7">
        <v>45355</v>
      </c>
      <c r="D2030" s="7">
        <v>45359</v>
      </c>
      <c r="E2030" s="9">
        <f t="shared" si="306"/>
        <v>4</v>
      </c>
      <c r="F2030" t="s">
        <v>7</v>
      </c>
      <c r="G2030" s="6">
        <v>120</v>
      </c>
      <c r="H2030" s="6">
        <f t="shared" si="307"/>
        <v>30</v>
      </c>
      <c r="I2030" s="6">
        <v>3</v>
      </c>
      <c r="J2030" s="6">
        <f t="shared" si="308"/>
        <v>123</v>
      </c>
      <c r="K2030" t="s">
        <v>7</v>
      </c>
      <c r="L2030" t="s">
        <v>181</v>
      </c>
    </row>
    <row r="2031" spans="1:12" x14ac:dyDescent="0.25">
      <c r="A2031">
        <v>3148</v>
      </c>
      <c r="B2031" s="7">
        <f t="shared" si="313"/>
        <v>45355</v>
      </c>
      <c r="C2031" s="7">
        <v>45355</v>
      </c>
      <c r="D2031" s="7">
        <v>45358</v>
      </c>
      <c r="E2031" s="9">
        <f t="shared" si="306"/>
        <v>3</v>
      </c>
      <c r="F2031" t="s">
        <v>7</v>
      </c>
      <c r="G2031" s="6">
        <v>120</v>
      </c>
      <c r="H2031" s="6">
        <f t="shared" si="307"/>
        <v>40</v>
      </c>
      <c r="I2031" s="6">
        <v>3</v>
      </c>
      <c r="J2031" s="6">
        <f t="shared" si="308"/>
        <v>123</v>
      </c>
      <c r="K2031" t="s">
        <v>7</v>
      </c>
      <c r="L2031" t="s">
        <v>181</v>
      </c>
    </row>
    <row r="2032" spans="1:12" x14ac:dyDescent="0.25">
      <c r="A2032">
        <v>3145</v>
      </c>
      <c r="B2032" s="7">
        <f t="shared" si="313"/>
        <v>45355</v>
      </c>
      <c r="C2032" s="7">
        <v>45355</v>
      </c>
      <c r="D2032" s="7">
        <v>45357</v>
      </c>
      <c r="E2032" s="9">
        <f t="shared" si="306"/>
        <v>2</v>
      </c>
      <c r="F2032" t="s">
        <v>7</v>
      </c>
      <c r="G2032" s="6">
        <v>170</v>
      </c>
      <c r="H2032" s="6">
        <f t="shared" si="307"/>
        <v>85</v>
      </c>
      <c r="I2032" s="6">
        <v>3</v>
      </c>
      <c r="J2032" s="6">
        <f t="shared" si="308"/>
        <v>173</v>
      </c>
      <c r="K2032" t="s">
        <v>7</v>
      </c>
      <c r="L2032" t="s">
        <v>181</v>
      </c>
    </row>
    <row r="2033" spans="1:12" x14ac:dyDescent="0.25">
      <c r="A2033">
        <v>3144</v>
      </c>
      <c r="B2033" s="7">
        <f t="shared" si="313"/>
        <v>45355</v>
      </c>
      <c r="C2033" s="7">
        <v>45355</v>
      </c>
      <c r="D2033" s="7">
        <v>45357</v>
      </c>
      <c r="E2033" s="9">
        <f t="shared" si="306"/>
        <v>2</v>
      </c>
      <c r="F2033" t="s">
        <v>7</v>
      </c>
      <c r="G2033" s="6">
        <v>170</v>
      </c>
      <c r="H2033" s="6">
        <f t="shared" si="307"/>
        <v>85</v>
      </c>
      <c r="I2033" s="6">
        <v>3</v>
      </c>
      <c r="J2033" s="6">
        <f t="shared" si="308"/>
        <v>173</v>
      </c>
      <c r="K2033" t="s">
        <v>7</v>
      </c>
      <c r="L2033" t="s">
        <v>181</v>
      </c>
    </row>
    <row r="2034" spans="1:12" x14ac:dyDescent="0.25">
      <c r="A2034">
        <v>3143</v>
      </c>
      <c r="B2034" s="7">
        <f t="shared" si="313"/>
        <v>45352</v>
      </c>
      <c r="C2034" s="7">
        <v>45352</v>
      </c>
      <c r="D2034" s="7">
        <v>45353</v>
      </c>
      <c r="E2034" s="9">
        <f t="shared" si="306"/>
        <v>1</v>
      </c>
      <c r="F2034" t="s">
        <v>7</v>
      </c>
      <c r="G2034" s="6">
        <v>55</v>
      </c>
      <c r="H2034" s="6">
        <f t="shared" si="307"/>
        <v>55</v>
      </c>
      <c r="J2034" s="6">
        <f t="shared" si="308"/>
        <v>55</v>
      </c>
      <c r="K2034" t="s">
        <v>7</v>
      </c>
      <c r="L2034" t="s">
        <v>181</v>
      </c>
    </row>
    <row r="2035" spans="1:12" x14ac:dyDescent="0.25">
      <c r="A2035" t="s">
        <v>176</v>
      </c>
      <c r="B2035" s="7">
        <f t="shared" si="313"/>
        <v>45339</v>
      </c>
      <c r="C2035" s="7">
        <v>45339</v>
      </c>
      <c r="D2035" s="7">
        <v>45352</v>
      </c>
      <c r="E2035" s="9">
        <f t="shared" si="306"/>
        <v>13</v>
      </c>
      <c r="F2035" t="s">
        <v>7</v>
      </c>
      <c r="G2035" s="6">
        <v>325</v>
      </c>
      <c r="H2035" s="6">
        <f t="shared" si="307"/>
        <v>25</v>
      </c>
      <c r="J2035" s="6">
        <f t="shared" si="308"/>
        <v>325</v>
      </c>
      <c r="K2035" t="s">
        <v>7</v>
      </c>
      <c r="L2035" t="s">
        <v>143</v>
      </c>
    </row>
    <row r="2036" spans="1:12" x14ac:dyDescent="0.25">
      <c r="A2036">
        <v>3181</v>
      </c>
      <c r="B2036" s="7">
        <f t="shared" si="313"/>
        <v>45376</v>
      </c>
      <c r="C2036" s="7">
        <v>45376</v>
      </c>
      <c r="D2036" s="7">
        <v>45381</v>
      </c>
      <c r="E2036" s="9">
        <f t="shared" si="306"/>
        <v>5</v>
      </c>
      <c r="F2036" t="s">
        <v>7</v>
      </c>
      <c r="G2036" s="6">
        <v>210</v>
      </c>
      <c r="H2036" s="6">
        <f t="shared" si="307"/>
        <v>42</v>
      </c>
      <c r="I2036" s="6">
        <v>3</v>
      </c>
      <c r="J2036" s="6">
        <f t="shared" si="308"/>
        <v>213</v>
      </c>
      <c r="K2036" t="s">
        <v>7</v>
      </c>
      <c r="L2036" t="s">
        <v>181</v>
      </c>
    </row>
    <row r="2037" spans="1:12" x14ac:dyDescent="0.25">
      <c r="A2037">
        <v>3245</v>
      </c>
      <c r="B2037" s="7">
        <v>45411</v>
      </c>
      <c r="C2037" s="7">
        <v>45412</v>
      </c>
      <c r="D2037" s="7">
        <v>45422</v>
      </c>
      <c r="E2037" s="9">
        <f t="shared" si="306"/>
        <v>10</v>
      </c>
      <c r="F2037" t="s">
        <v>8</v>
      </c>
      <c r="G2037" s="6">
        <v>330</v>
      </c>
      <c r="H2037" s="6">
        <f t="shared" si="307"/>
        <v>33</v>
      </c>
      <c r="I2037" s="6">
        <v>83</v>
      </c>
      <c r="J2037" s="6">
        <f t="shared" si="308"/>
        <v>413</v>
      </c>
      <c r="K2037" t="s">
        <v>7</v>
      </c>
      <c r="L2037" t="s">
        <v>181</v>
      </c>
    </row>
    <row r="2038" spans="1:12" x14ac:dyDescent="0.25">
      <c r="A2038">
        <v>3219</v>
      </c>
      <c r="B2038" s="7">
        <f t="shared" ref="B2038:B2040" si="314">C2038</f>
        <v>45397</v>
      </c>
      <c r="C2038" s="7">
        <v>45397</v>
      </c>
      <c r="D2038" s="7">
        <v>45400</v>
      </c>
      <c r="E2038" s="9">
        <f t="shared" si="306"/>
        <v>3</v>
      </c>
      <c r="F2038" t="s">
        <v>7</v>
      </c>
      <c r="G2038" s="6">
        <v>90</v>
      </c>
      <c r="H2038" s="6">
        <f t="shared" si="307"/>
        <v>30</v>
      </c>
      <c r="J2038" s="6">
        <f t="shared" si="308"/>
        <v>90</v>
      </c>
      <c r="K2038" t="s">
        <v>8</v>
      </c>
      <c r="L2038" t="s">
        <v>181</v>
      </c>
    </row>
    <row r="2039" spans="1:12" x14ac:dyDescent="0.25">
      <c r="A2039">
        <v>3209</v>
      </c>
      <c r="B2039" s="7">
        <f t="shared" si="314"/>
        <v>45390</v>
      </c>
      <c r="C2039" s="7">
        <v>45390</v>
      </c>
      <c r="D2039" s="7">
        <v>45391</v>
      </c>
      <c r="E2039" s="9">
        <f t="shared" si="306"/>
        <v>1</v>
      </c>
      <c r="F2039" t="s">
        <v>7</v>
      </c>
      <c r="G2039" s="6">
        <v>35</v>
      </c>
      <c r="H2039" s="6">
        <f t="shared" si="307"/>
        <v>35</v>
      </c>
      <c r="J2039" s="6">
        <f t="shared" si="308"/>
        <v>35</v>
      </c>
      <c r="K2039" t="s">
        <v>8</v>
      </c>
      <c r="L2039" t="s">
        <v>181</v>
      </c>
    </row>
    <row r="2040" spans="1:12" x14ac:dyDescent="0.25">
      <c r="A2040">
        <v>3208</v>
      </c>
      <c r="B2040" s="7">
        <f t="shared" si="314"/>
        <v>45390</v>
      </c>
      <c r="C2040" s="7">
        <v>45390</v>
      </c>
      <c r="D2040" s="7">
        <v>45393</v>
      </c>
      <c r="E2040" s="9">
        <f t="shared" si="306"/>
        <v>3</v>
      </c>
      <c r="F2040" t="s">
        <v>7</v>
      </c>
      <c r="G2040" s="6">
        <v>90</v>
      </c>
      <c r="H2040" s="6">
        <f t="shared" si="307"/>
        <v>30</v>
      </c>
      <c r="J2040" s="6">
        <f t="shared" si="308"/>
        <v>90</v>
      </c>
      <c r="K2040" t="s">
        <v>8</v>
      </c>
      <c r="L2040" t="s">
        <v>181</v>
      </c>
    </row>
    <row r="2041" spans="1:12" x14ac:dyDescent="0.25">
      <c r="A2041">
        <v>3216</v>
      </c>
      <c r="B2041" s="7">
        <v>45393</v>
      </c>
      <c r="C2041" s="7">
        <v>45395</v>
      </c>
      <c r="D2041" s="7">
        <v>45425</v>
      </c>
      <c r="E2041" s="9">
        <f t="shared" si="306"/>
        <v>30</v>
      </c>
      <c r="F2041" t="s">
        <v>7</v>
      </c>
      <c r="G2041" s="6">
        <v>450</v>
      </c>
      <c r="H2041" s="6">
        <f t="shared" si="307"/>
        <v>15</v>
      </c>
      <c r="I2041" s="6">
        <v>3</v>
      </c>
      <c r="J2041" s="6">
        <f t="shared" si="308"/>
        <v>453</v>
      </c>
      <c r="K2041" t="s">
        <v>7</v>
      </c>
      <c r="L2041" t="s">
        <v>181</v>
      </c>
    </row>
    <row r="2042" spans="1:12" x14ac:dyDescent="0.25">
      <c r="A2042">
        <v>3126</v>
      </c>
      <c r="B2042" s="7">
        <v>45338</v>
      </c>
      <c r="C2042" s="7">
        <v>45406</v>
      </c>
      <c r="D2042" s="7">
        <v>45419</v>
      </c>
      <c r="E2042" s="9">
        <f t="shared" si="306"/>
        <v>13</v>
      </c>
      <c r="F2042" t="s">
        <v>8</v>
      </c>
      <c r="G2042" s="6">
        <v>294</v>
      </c>
      <c r="H2042" s="6">
        <f t="shared" si="307"/>
        <v>22.615384615384617</v>
      </c>
      <c r="I2042" s="6">
        <v>83</v>
      </c>
      <c r="J2042" s="6">
        <f t="shared" si="308"/>
        <v>377</v>
      </c>
      <c r="K2042" t="s">
        <v>7</v>
      </c>
      <c r="L2042" t="s">
        <v>181</v>
      </c>
    </row>
    <row r="2043" spans="1:12" x14ac:dyDescent="0.25">
      <c r="A2043">
        <v>3203</v>
      </c>
      <c r="B2043" s="7">
        <f t="shared" ref="B2043:B2046" si="315">C2043</f>
        <v>45381</v>
      </c>
      <c r="C2043" s="7">
        <v>45381</v>
      </c>
      <c r="D2043" s="7">
        <v>45412</v>
      </c>
      <c r="E2043" s="9">
        <f t="shared" si="306"/>
        <v>31</v>
      </c>
      <c r="F2043" t="s">
        <v>7</v>
      </c>
      <c r="G2043" s="6">
        <v>630</v>
      </c>
      <c r="H2043" s="6">
        <f t="shared" si="307"/>
        <v>20.322580645161292</v>
      </c>
      <c r="I2043" s="6">
        <v>3</v>
      </c>
      <c r="J2043" s="6">
        <f t="shared" si="308"/>
        <v>633</v>
      </c>
      <c r="K2043" t="s">
        <v>7</v>
      </c>
      <c r="L2043" t="s">
        <v>181</v>
      </c>
    </row>
    <row r="2044" spans="1:12" x14ac:dyDescent="0.25">
      <c r="A2044">
        <v>3188</v>
      </c>
      <c r="B2044" s="7">
        <f t="shared" si="315"/>
        <v>45401</v>
      </c>
      <c r="C2044" s="7">
        <v>45401</v>
      </c>
      <c r="D2044" s="7">
        <v>45404</v>
      </c>
      <c r="E2044" s="9">
        <f t="shared" si="306"/>
        <v>3</v>
      </c>
      <c r="F2044" t="s">
        <v>7</v>
      </c>
      <c r="G2044" s="6">
        <f>3*25</f>
        <v>75</v>
      </c>
      <c r="H2044" s="6">
        <f t="shared" si="307"/>
        <v>25</v>
      </c>
      <c r="J2044" s="6">
        <f t="shared" si="308"/>
        <v>75</v>
      </c>
      <c r="K2044" t="s">
        <v>7</v>
      </c>
      <c r="L2044" t="s">
        <v>181</v>
      </c>
    </row>
    <row r="2045" spans="1:12" x14ac:dyDescent="0.25">
      <c r="A2045">
        <v>3188</v>
      </c>
      <c r="B2045" s="7">
        <f t="shared" si="315"/>
        <v>45404</v>
      </c>
      <c r="C2045" s="7">
        <v>45404</v>
      </c>
      <c r="D2045" s="7">
        <v>45418</v>
      </c>
      <c r="E2045" s="9">
        <f t="shared" si="306"/>
        <v>14</v>
      </c>
      <c r="F2045" t="s">
        <v>7</v>
      </c>
      <c r="G2045" s="6">
        <f>(14*25)+29</f>
        <v>379</v>
      </c>
      <c r="H2045" s="6">
        <f t="shared" si="307"/>
        <v>27.071428571428573</v>
      </c>
      <c r="I2045" s="6">
        <v>3</v>
      </c>
      <c r="J2045" s="6">
        <f t="shared" si="308"/>
        <v>382</v>
      </c>
      <c r="K2045" t="s">
        <v>7</v>
      </c>
      <c r="L2045" t="s">
        <v>161</v>
      </c>
    </row>
    <row r="2046" spans="1:12" x14ac:dyDescent="0.25">
      <c r="A2046">
        <v>3236</v>
      </c>
      <c r="B2046" s="7">
        <f t="shared" si="315"/>
        <v>45408</v>
      </c>
      <c r="C2046" s="7">
        <v>45408</v>
      </c>
      <c r="D2046" s="7">
        <v>45418</v>
      </c>
      <c r="E2046" s="9">
        <f t="shared" si="306"/>
        <v>10</v>
      </c>
      <c r="F2046" t="s">
        <v>7</v>
      </c>
      <c r="G2046" s="6">
        <v>280</v>
      </c>
      <c r="H2046" s="6">
        <f t="shared" si="307"/>
        <v>28</v>
      </c>
      <c r="I2046" s="6">
        <v>3</v>
      </c>
      <c r="J2046" s="6">
        <f t="shared" si="308"/>
        <v>283</v>
      </c>
      <c r="K2046" t="s">
        <v>7</v>
      </c>
      <c r="L2046" t="s">
        <v>181</v>
      </c>
    </row>
    <row r="2047" spans="1:12" x14ac:dyDescent="0.25">
      <c r="A2047">
        <v>3243</v>
      </c>
      <c r="B2047" s="7">
        <v>45407</v>
      </c>
      <c r="C2047" s="7">
        <v>45411</v>
      </c>
      <c r="D2047" s="7">
        <v>45418</v>
      </c>
      <c r="E2047" s="9">
        <f t="shared" si="306"/>
        <v>7</v>
      </c>
      <c r="F2047" t="s">
        <v>7</v>
      </c>
      <c r="G2047" s="6">
        <v>210</v>
      </c>
      <c r="H2047" s="6">
        <f t="shared" si="307"/>
        <v>30</v>
      </c>
      <c r="J2047" s="6">
        <f t="shared" si="308"/>
        <v>210</v>
      </c>
      <c r="K2047" t="s">
        <v>7</v>
      </c>
      <c r="L2047" t="s">
        <v>181</v>
      </c>
    </row>
    <row r="2048" spans="1:12" x14ac:dyDescent="0.25">
      <c r="A2048">
        <v>3179</v>
      </c>
      <c r="B2048" s="7">
        <v>45335</v>
      </c>
      <c r="C2048" s="7">
        <v>45402</v>
      </c>
      <c r="D2048" s="7">
        <v>45415</v>
      </c>
      <c r="E2048" s="9">
        <f t="shared" si="306"/>
        <v>13</v>
      </c>
      <c r="F2048" t="s">
        <v>8</v>
      </c>
      <c r="G2048" s="6">
        <v>546</v>
      </c>
      <c r="H2048" s="6">
        <f t="shared" si="307"/>
        <v>42</v>
      </c>
      <c r="I2048" s="6">
        <v>98</v>
      </c>
      <c r="J2048" s="6">
        <f t="shared" si="308"/>
        <v>644</v>
      </c>
      <c r="K2048" t="s">
        <v>7</v>
      </c>
      <c r="L2048" t="s">
        <v>181</v>
      </c>
    </row>
    <row r="2049" spans="1:12" x14ac:dyDescent="0.25">
      <c r="A2049">
        <v>3244</v>
      </c>
      <c r="B2049" s="7">
        <f t="shared" ref="B2049:B2050" si="316">C2049</f>
        <v>45380</v>
      </c>
      <c r="C2049" s="7">
        <v>45380</v>
      </c>
      <c r="D2049" s="7">
        <v>45384</v>
      </c>
      <c r="E2049" s="9">
        <f t="shared" si="306"/>
        <v>4</v>
      </c>
      <c r="F2049" t="s">
        <v>7</v>
      </c>
      <c r="G2049" s="6">
        <v>75</v>
      </c>
      <c r="H2049" s="6">
        <f t="shared" si="307"/>
        <v>18.75</v>
      </c>
      <c r="I2049" s="6">
        <v>3</v>
      </c>
      <c r="J2049" s="6">
        <f t="shared" si="308"/>
        <v>78</v>
      </c>
      <c r="K2049" t="s">
        <v>7</v>
      </c>
      <c r="L2049" t="s">
        <v>181</v>
      </c>
    </row>
    <row r="2050" spans="1:12" x14ac:dyDescent="0.25">
      <c r="A2050">
        <v>3246</v>
      </c>
      <c r="B2050" s="7">
        <f t="shared" si="316"/>
        <v>45412</v>
      </c>
      <c r="C2050" s="7">
        <v>45412</v>
      </c>
      <c r="D2050" s="7">
        <v>45414</v>
      </c>
      <c r="E2050" s="9">
        <f t="shared" si="306"/>
        <v>2</v>
      </c>
      <c r="F2050" t="s">
        <v>7</v>
      </c>
      <c r="G2050" s="6">
        <v>170</v>
      </c>
      <c r="H2050" s="6">
        <f t="shared" si="307"/>
        <v>85</v>
      </c>
      <c r="I2050" s="6">
        <v>3</v>
      </c>
      <c r="J2050" s="6">
        <f t="shared" si="308"/>
        <v>173</v>
      </c>
      <c r="K2050" t="s">
        <v>7</v>
      </c>
      <c r="L2050" t="s">
        <v>181</v>
      </c>
    </row>
    <row r="2051" spans="1:12" x14ac:dyDescent="0.25">
      <c r="A2051">
        <v>3230</v>
      </c>
      <c r="B2051" s="7">
        <v>45401</v>
      </c>
      <c r="C2051" s="7">
        <v>45404</v>
      </c>
      <c r="D2051" s="7">
        <v>45412</v>
      </c>
      <c r="E2051" s="9">
        <f t="shared" ref="E2051:E2080" si="317">D2051-C2051</f>
        <v>8</v>
      </c>
      <c r="F2051" t="s">
        <v>7</v>
      </c>
      <c r="G2051" s="6">
        <v>200</v>
      </c>
      <c r="H2051" s="6">
        <f t="shared" ref="H2051:H2080" si="318">G2051/E2051</f>
        <v>25</v>
      </c>
      <c r="I2051" s="6">
        <v>3</v>
      </c>
      <c r="J2051" s="6">
        <f t="shared" si="308"/>
        <v>203</v>
      </c>
      <c r="K2051" t="s">
        <v>7</v>
      </c>
      <c r="L2051" t="s">
        <v>181</v>
      </c>
    </row>
    <row r="2052" spans="1:12" x14ac:dyDescent="0.25">
      <c r="A2052">
        <v>3227</v>
      </c>
      <c r="B2052" s="7">
        <v>45398</v>
      </c>
      <c r="C2052" s="7">
        <v>45402</v>
      </c>
      <c r="D2052" s="7">
        <v>45412</v>
      </c>
      <c r="E2052" s="9">
        <f t="shared" si="317"/>
        <v>10</v>
      </c>
      <c r="F2052" t="s">
        <v>7</v>
      </c>
      <c r="G2052" s="6">
        <v>200</v>
      </c>
      <c r="H2052" s="6">
        <f t="shared" si="318"/>
        <v>20</v>
      </c>
      <c r="I2052" s="6">
        <v>33</v>
      </c>
      <c r="J2052" s="6">
        <f t="shared" si="308"/>
        <v>233</v>
      </c>
      <c r="K2052" t="s">
        <v>7</v>
      </c>
      <c r="L2052" t="s">
        <v>181</v>
      </c>
    </row>
    <row r="2053" spans="1:12" x14ac:dyDescent="0.25">
      <c r="A2053">
        <v>3225</v>
      </c>
      <c r="B2053" s="7">
        <f t="shared" ref="B2053:B2054" si="319">C2053</f>
        <v>45401</v>
      </c>
      <c r="C2053" s="7">
        <v>45401</v>
      </c>
      <c r="D2053" s="7">
        <v>45411</v>
      </c>
      <c r="E2053" s="9">
        <f t="shared" si="317"/>
        <v>10</v>
      </c>
      <c r="F2053" t="s">
        <v>7</v>
      </c>
      <c r="G2053" s="6">
        <v>210</v>
      </c>
      <c r="H2053" s="6">
        <f t="shared" si="318"/>
        <v>21</v>
      </c>
      <c r="I2053" s="6">
        <v>3</v>
      </c>
      <c r="J2053" s="6">
        <f t="shared" si="308"/>
        <v>213</v>
      </c>
      <c r="K2053" t="s">
        <v>7</v>
      </c>
      <c r="L2053" t="s">
        <v>181</v>
      </c>
    </row>
    <row r="2054" spans="1:12" x14ac:dyDescent="0.25">
      <c r="A2054">
        <v>3233</v>
      </c>
      <c r="B2054" s="7">
        <f t="shared" si="319"/>
        <v>45408</v>
      </c>
      <c r="C2054" s="7">
        <v>45408</v>
      </c>
      <c r="D2054" s="7">
        <v>45411</v>
      </c>
      <c r="E2054" s="9">
        <f t="shared" si="317"/>
        <v>3</v>
      </c>
      <c r="F2054" t="s">
        <v>7</v>
      </c>
      <c r="G2054" s="6">
        <v>255</v>
      </c>
      <c r="H2054" s="6">
        <f t="shared" si="318"/>
        <v>85</v>
      </c>
      <c r="I2054" s="6">
        <v>3</v>
      </c>
      <c r="J2054" s="6">
        <f t="shared" si="308"/>
        <v>258</v>
      </c>
      <c r="K2054" t="s">
        <v>7</v>
      </c>
      <c r="L2054" t="s">
        <v>181</v>
      </c>
    </row>
    <row r="2055" spans="1:12" x14ac:dyDescent="0.25">
      <c r="A2055">
        <v>3217</v>
      </c>
      <c r="B2055" s="7">
        <v>45390</v>
      </c>
      <c r="C2055" s="7">
        <v>45397</v>
      </c>
      <c r="D2055" s="7">
        <v>45409</v>
      </c>
      <c r="E2055" s="9">
        <f t="shared" si="317"/>
        <v>12</v>
      </c>
      <c r="F2055" t="s">
        <v>7</v>
      </c>
      <c r="G2055" s="6">
        <v>275</v>
      </c>
      <c r="H2055" s="6">
        <f t="shared" si="318"/>
        <v>22.916666666666668</v>
      </c>
      <c r="I2055" s="6">
        <v>3</v>
      </c>
      <c r="J2055" s="6">
        <f t="shared" si="308"/>
        <v>278</v>
      </c>
      <c r="K2055" t="s">
        <v>7</v>
      </c>
      <c r="L2055" t="s">
        <v>181</v>
      </c>
    </row>
    <row r="2056" spans="1:12" x14ac:dyDescent="0.25">
      <c r="A2056">
        <v>3109</v>
      </c>
      <c r="B2056" s="7">
        <v>45323</v>
      </c>
      <c r="C2056" s="7">
        <v>45392</v>
      </c>
      <c r="D2056" s="7">
        <v>45408</v>
      </c>
      <c r="E2056" s="9">
        <f t="shared" si="317"/>
        <v>16</v>
      </c>
      <c r="F2056" t="s">
        <v>8</v>
      </c>
      <c r="G2056" s="6">
        <v>323</v>
      </c>
      <c r="H2056" s="6">
        <f t="shared" si="318"/>
        <v>20.1875</v>
      </c>
      <c r="I2056" s="6">
        <v>53</v>
      </c>
      <c r="J2056" s="6">
        <f t="shared" si="308"/>
        <v>376</v>
      </c>
      <c r="K2056" t="s">
        <v>7</v>
      </c>
      <c r="L2056" t="s">
        <v>181</v>
      </c>
    </row>
    <row r="2057" spans="1:12" x14ac:dyDescent="0.25">
      <c r="A2057">
        <v>3224</v>
      </c>
      <c r="B2057" s="7">
        <f t="shared" ref="B2057:B2063" si="320">C2057</f>
        <v>45401</v>
      </c>
      <c r="C2057" s="7">
        <v>45401</v>
      </c>
      <c r="D2057" s="7">
        <v>45408</v>
      </c>
      <c r="E2057" s="9">
        <f t="shared" si="317"/>
        <v>7</v>
      </c>
      <c r="F2057" t="s">
        <v>7</v>
      </c>
      <c r="G2057" s="6">
        <v>350</v>
      </c>
      <c r="H2057" s="6">
        <f t="shared" si="318"/>
        <v>50</v>
      </c>
      <c r="J2057" s="6">
        <f t="shared" ref="J2057:J2080" si="321">+G2057+I2057</f>
        <v>350</v>
      </c>
      <c r="K2057" t="s">
        <v>8</v>
      </c>
      <c r="L2057" t="s">
        <v>181</v>
      </c>
    </row>
    <row r="2058" spans="1:12" x14ac:dyDescent="0.25">
      <c r="A2058">
        <v>3223</v>
      </c>
      <c r="B2058" s="7">
        <f t="shared" si="320"/>
        <v>45399</v>
      </c>
      <c r="C2058" s="7">
        <v>45399</v>
      </c>
      <c r="D2058" s="7">
        <v>45408</v>
      </c>
      <c r="E2058" s="9">
        <f t="shared" si="317"/>
        <v>9</v>
      </c>
      <c r="F2058" t="s">
        <v>7</v>
      </c>
      <c r="G2058" s="6">
        <v>450</v>
      </c>
      <c r="H2058" s="6">
        <f t="shared" si="318"/>
        <v>50</v>
      </c>
      <c r="J2058" s="6">
        <f t="shared" si="321"/>
        <v>450</v>
      </c>
      <c r="K2058" t="s">
        <v>8</v>
      </c>
      <c r="L2058" t="s">
        <v>181</v>
      </c>
    </row>
    <row r="2059" spans="1:12" x14ac:dyDescent="0.25">
      <c r="A2059">
        <v>3231</v>
      </c>
      <c r="B2059" s="7">
        <f t="shared" si="320"/>
        <v>45405</v>
      </c>
      <c r="C2059" s="7">
        <v>45405</v>
      </c>
      <c r="D2059" s="7">
        <v>45406</v>
      </c>
      <c r="E2059" s="9">
        <f t="shared" si="317"/>
        <v>1</v>
      </c>
      <c r="F2059" t="s">
        <v>7</v>
      </c>
      <c r="G2059" s="6">
        <v>85</v>
      </c>
      <c r="H2059" s="6">
        <f t="shared" si="318"/>
        <v>85</v>
      </c>
      <c r="I2059" s="6">
        <v>3</v>
      </c>
      <c r="J2059" s="6">
        <f t="shared" si="321"/>
        <v>88</v>
      </c>
      <c r="K2059" t="s">
        <v>7</v>
      </c>
      <c r="L2059" t="s">
        <v>181</v>
      </c>
    </row>
    <row r="2060" spans="1:12" x14ac:dyDescent="0.25">
      <c r="A2060">
        <v>3228</v>
      </c>
      <c r="B2060" s="7">
        <f t="shared" si="320"/>
        <v>45404</v>
      </c>
      <c r="C2060" s="7">
        <v>45404</v>
      </c>
      <c r="D2060" s="7">
        <v>45405</v>
      </c>
      <c r="E2060" s="9">
        <f t="shared" si="317"/>
        <v>1</v>
      </c>
      <c r="F2060" t="s">
        <v>7</v>
      </c>
      <c r="G2060" s="6">
        <v>85</v>
      </c>
      <c r="H2060" s="6">
        <f t="shared" si="318"/>
        <v>85</v>
      </c>
      <c r="I2060" s="6">
        <v>3</v>
      </c>
      <c r="J2060" s="6">
        <f t="shared" si="321"/>
        <v>88</v>
      </c>
      <c r="K2060" t="s">
        <v>7</v>
      </c>
      <c r="L2060" t="s">
        <v>181</v>
      </c>
    </row>
    <row r="2061" spans="1:12" x14ac:dyDescent="0.25">
      <c r="A2061">
        <v>3220</v>
      </c>
      <c r="B2061" s="7">
        <f t="shared" si="320"/>
        <v>45397</v>
      </c>
      <c r="C2061" s="7">
        <v>45397</v>
      </c>
      <c r="D2061" s="7">
        <v>45400</v>
      </c>
      <c r="E2061" s="9">
        <f t="shared" si="317"/>
        <v>3</v>
      </c>
      <c r="F2061" t="s">
        <v>7</v>
      </c>
      <c r="G2061" s="6">
        <v>105</v>
      </c>
      <c r="H2061" s="6">
        <f t="shared" si="318"/>
        <v>35</v>
      </c>
      <c r="I2061" s="6">
        <v>3</v>
      </c>
      <c r="J2061" s="6">
        <f t="shared" si="321"/>
        <v>108</v>
      </c>
      <c r="K2061" t="s">
        <v>7</v>
      </c>
      <c r="L2061" t="s">
        <v>181</v>
      </c>
    </row>
    <row r="2062" spans="1:12" x14ac:dyDescent="0.25">
      <c r="A2062">
        <v>3220</v>
      </c>
      <c r="B2062" s="7">
        <f t="shared" si="320"/>
        <v>45400</v>
      </c>
      <c r="C2062" s="7">
        <v>45400</v>
      </c>
      <c r="D2062" s="7">
        <v>45402</v>
      </c>
      <c r="E2062" s="9">
        <f t="shared" si="317"/>
        <v>2</v>
      </c>
      <c r="F2062" t="s">
        <v>7</v>
      </c>
      <c r="G2062" s="6">
        <v>70</v>
      </c>
      <c r="H2062" s="6">
        <f t="shared" si="318"/>
        <v>35</v>
      </c>
      <c r="J2062" s="6">
        <f t="shared" si="321"/>
        <v>70</v>
      </c>
      <c r="K2062" t="s">
        <v>7</v>
      </c>
      <c r="L2062" t="s">
        <v>143</v>
      </c>
    </row>
    <row r="2063" spans="1:12" x14ac:dyDescent="0.25">
      <c r="A2063">
        <v>3222</v>
      </c>
      <c r="B2063" s="7">
        <f t="shared" si="320"/>
        <v>45399</v>
      </c>
      <c r="C2063" s="7">
        <v>45399</v>
      </c>
      <c r="D2063" s="7">
        <v>45402</v>
      </c>
      <c r="E2063" s="9">
        <f t="shared" si="317"/>
        <v>3</v>
      </c>
      <c r="F2063" t="s">
        <v>7</v>
      </c>
      <c r="G2063" s="6">
        <v>90</v>
      </c>
      <c r="H2063" s="6">
        <f t="shared" si="318"/>
        <v>30</v>
      </c>
      <c r="I2063" s="6">
        <v>3</v>
      </c>
      <c r="J2063" s="6">
        <f t="shared" si="321"/>
        <v>93</v>
      </c>
      <c r="K2063" t="s">
        <v>7</v>
      </c>
      <c r="L2063" t="s">
        <v>181</v>
      </c>
    </row>
    <row r="2064" spans="1:12" x14ac:dyDescent="0.25">
      <c r="A2064">
        <v>3202</v>
      </c>
      <c r="B2064" s="7">
        <v>45378</v>
      </c>
      <c r="C2064" s="7">
        <v>45387</v>
      </c>
      <c r="D2064" s="7">
        <v>45402</v>
      </c>
      <c r="E2064" s="9">
        <f t="shared" si="317"/>
        <v>15</v>
      </c>
      <c r="F2064" t="s">
        <v>8</v>
      </c>
      <c r="G2064" s="6">
        <v>321</v>
      </c>
      <c r="H2064" s="6">
        <f t="shared" si="318"/>
        <v>21.4</v>
      </c>
      <c r="I2064" s="6">
        <v>53</v>
      </c>
      <c r="J2064" s="6">
        <f t="shared" si="321"/>
        <v>374</v>
      </c>
      <c r="K2064" t="s">
        <v>7</v>
      </c>
      <c r="L2064" t="s">
        <v>181</v>
      </c>
    </row>
    <row r="2065" spans="1:12" x14ac:dyDescent="0.25">
      <c r="A2065">
        <v>3215</v>
      </c>
      <c r="B2065" s="7">
        <f t="shared" ref="B2065:B2078" si="322">C2065</f>
        <v>45394</v>
      </c>
      <c r="C2065" s="7">
        <v>45394</v>
      </c>
      <c r="D2065" s="7">
        <v>45398</v>
      </c>
      <c r="E2065" s="9">
        <f t="shared" si="317"/>
        <v>4</v>
      </c>
      <c r="F2065" t="s">
        <v>7</v>
      </c>
      <c r="G2065" s="6">
        <v>120</v>
      </c>
      <c r="H2065" s="6">
        <f t="shared" si="318"/>
        <v>30</v>
      </c>
      <c r="I2065" s="6">
        <v>13</v>
      </c>
      <c r="J2065" s="6">
        <f t="shared" si="321"/>
        <v>133</v>
      </c>
      <c r="K2065" t="s">
        <v>7</v>
      </c>
      <c r="L2065" t="s">
        <v>181</v>
      </c>
    </row>
    <row r="2066" spans="1:12" x14ac:dyDescent="0.25">
      <c r="A2066">
        <v>3206</v>
      </c>
      <c r="B2066" s="7">
        <f t="shared" si="322"/>
        <v>45388</v>
      </c>
      <c r="C2066" s="7">
        <v>45388</v>
      </c>
      <c r="D2066" s="7">
        <v>45395</v>
      </c>
      <c r="E2066" s="9">
        <f t="shared" si="317"/>
        <v>7</v>
      </c>
      <c r="F2066" t="s">
        <v>7</v>
      </c>
      <c r="G2066" s="6">
        <v>175</v>
      </c>
      <c r="H2066" s="6">
        <f t="shared" si="318"/>
        <v>25</v>
      </c>
      <c r="I2066" s="6">
        <v>13</v>
      </c>
      <c r="J2066" s="6">
        <f t="shared" si="321"/>
        <v>188</v>
      </c>
      <c r="K2066" t="s">
        <v>7</v>
      </c>
      <c r="L2066" t="s">
        <v>181</v>
      </c>
    </row>
    <row r="2067" spans="1:12" x14ac:dyDescent="0.25">
      <c r="A2067">
        <v>3206</v>
      </c>
      <c r="B2067" s="7">
        <f t="shared" si="322"/>
        <v>45395</v>
      </c>
      <c r="C2067" s="7">
        <v>45395</v>
      </c>
      <c r="D2067" s="7">
        <v>45398</v>
      </c>
      <c r="E2067" s="9">
        <f t="shared" si="317"/>
        <v>3</v>
      </c>
      <c r="F2067" t="s">
        <v>7</v>
      </c>
      <c r="G2067" s="6">
        <v>75</v>
      </c>
      <c r="H2067" s="6">
        <f t="shared" si="318"/>
        <v>25</v>
      </c>
      <c r="J2067" s="6">
        <f t="shared" si="321"/>
        <v>75</v>
      </c>
      <c r="K2067" t="s">
        <v>7</v>
      </c>
      <c r="L2067" t="s">
        <v>143</v>
      </c>
    </row>
    <row r="2068" spans="1:12" x14ac:dyDescent="0.25">
      <c r="A2068">
        <v>3213</v>
      </c>
      <c r="B2068" s="7">
        <f t="shared" si="322"/>
        <v>45394</v>
      </c>
      <c r="C2068" s="7">
        <v>45394</v>
      </c>
      <c r="D2068" s="7">
        <v>45397</v>
      </c>
      <c r="E2068" s="9">
        <f t="shared" si="317"/>
        <v>3</v>
      </c>
      <c r="F2068" t="s">
        <v>7</v>
      </c>
      <c r="G2068" s="6">
        <v>255</v>
      </c>
      <c r="H2068" s="6">
        <f t="shared" si="318"/>
        <v>85</v>
      </c>
      <c r="I2068" s="6">
        <v>3</v>
      </c>
      <c r="J2068" s="6">
        <f t="shared" si="321"/>
        <v>258</v>
      </c>
      <c r="K2068" t="s">
        <v>7</v>
      </c>
      <c r="L2068" t="s">
        <v>181</v>
      </c>
    </row>
    <row r="2069" spans="1:12" x14ac:dyDescent="0.25">
      <c r="A2069">
        <v>3214</v>
      </c>
      <c r="B2069" s="7">
        <f t="shared" si="322"/>
        <v>45394</v>
      </c>
      <c r="C2069" s="7">
        <v>45394</v>
      </c>
      <c r="D2069" s="7">
        <v>45397</v>
      </c>
      <c r="E2069" s="9">
        <f t="shared" si="317"/>
        <v>3</v>
      </c>
      <c r="F2069" t="s">
        <v>7</v>
      </c>
      <c r="G2069" s="6">
        <v>84</v>
      </c>
      <c r="H2069" s="6">
        <f t="shared" si="318"/>
        <v>28</v>
      </c>
      <c r="I2069" s="6">
        <v>3</v>
      </c>
      <c r="J2069" s="6">
        <f t="shared" si="321"/>
        <v>87</v>
      </c>
      <c r="K2069" t="s">
        <v>7</v>
      </c>
      <c r="L2069" t="s">
        <v>181</v>
      </c>
    </row>
    <row r="2070" spans="1:12" x14ac:dyDescent="0.25">
      <c r="A2070">
        <v>3205</v>
      </c>
      <c r="B2070" s="7">
        <f t="shared" si="322"/>
        <v>45387</v>
      </c>
      <c r="C2070" s="7">
        <v>45387</v>
      </c>
      <c r="D2070" s="7">
        <v>45395</v>
      </c>
      <c r="E2070" s="9">
        <f t="shared" si="317"/>
        <v>8</v>
      </c>
      <c r="F2070" t="s">
        <v>7</v>
      </c>
      <c r="G2070" s="6">
        <v>184</v>
      </c>
      <c r="H2070" s="6">
        <f t="shared" si="318"/>
        <v>23</v>
      </c>
      <c r="I2070" s="6">
        <v>3</v>
      </c>
      <c r="J2070" s="6">
        <f t="shared" si="321"/>
        <v>187</v>
      </c>
      <c r="K2070" t="s">
        <v>7</v>
      </c>
      <c r="L2070" t="s">
        <v>181</v>
      </c>
    </row>
    <row r="2071" spans="1:12" x14ac:dyDescent="0.25">
      <c r="A2071">
        <v>3211</v>
      </c>
      <c r="B2071" s="7">
        <f t="shared" si="322"/>
        <v>45391</v>
      </c>
      <c r="C2071" s="7">
        <v>45391</v>
      </c>
      <c r="D2071" s="7">
        <v>45394</v>
      </c>
      <c r="E2071" s="9">
        <f t="shared" si="317"/>
        <v>3</v>
      </c>
      <c r="F2071" t="s">
        <v>7</v>
      </c>
      <c r="G2071" s="6">
        <v>105</v>
      </c>
      <c r="H2071" s="6">
        <f t="shared" si="318"/>
        <v>35</v>
      </c>
      <c r="I2071" s="6">
        <v>3</v>
      </c>
      <c r="J2071" s="6">
        <f t="shared" si="321"/>
        <v>108</v>
      </c>
      <c r="K2071" t="s">
        <v>7</v>
      </c>
      <c r="L2071" t="s">
        <v>181</v>
      </c>
    </row>
    <row r="2072" spans="1:12" x14ac:dyDescent="0.25">
      <c r="A2072" t="s">
        <v>177</v>
      </c>
      <c r="B2072" s="7">
        <f t="shared" si="322"/>
        <v>45390</v>
      </c>
      <c r="C2072" s="7">
        <v>45390</v>
      </c>
      <c r="D2072" s="7">
        <v>45433</v>
      </c>
      <c r="E2072" s="9">
        <f t="shared" si="317"/>
        <v>43</v>
      </c>
      <c r="F2072" t="s">
        <v>7</v>
      </c>
      <c r="G2072" s="6">
        <f>1109.68*1.085</f>
        <v>1204.0028</v>
      </c>
      <c r="H2072" s="6">
        <f t="shared" si="318"/>
        <v>28.000065116279071</v>
      </c>
      <c r="I2072" s="6">
        <v>3</v>
      </c>
      <c r="J2072" s="6">
        <f t="shared" si="321"/>
        <v>1207.0028</v>
      </c>
      <c r="K2072" t="s">
        <v>7</v>
      </c>
      <c r="L2072" t="s">
        <v>181</v>
      </c>
    </row>
    <row r="2073" spans="1:12" x14ac:dyDescent="0.25">
      <c r="A2073">
        <v>3207</v>
      </c>
      <c r="B2073" s="7">
        <f t="shared" si="322"/>
        <v>45390</v>
      </c>
      <c r="C2073" s="7">
        <v>45390</v>
      </c>
      <c r="D2073" s="7">
        <v>45392</v>
      </c>
      <c r="E2073" s="9">
        <f t="shared" si="317"/>
        <v>2</v>
      </c>
      <c r="F2073" t="s">
        <v>7</v>
      </c>
      <c r="G2073" s="6">
        <v>70</v>
      </c>
      <c r="H2073" s="6">
        <f t="shared" si="318"/>
        <v>35</v>
      </c>
      <c r="I2073" s="6">
        <v>3</v>
      </c>
      <c r="J2073" s="6">
        <f t="shared" si="321"/>
        <v>73</v>
      </c>
      <c r="K2073" t="s">
        <v>7</v>
      </c>
      <c r="L2073" t="s">
        <v>181</v>
      </c>
    </row>
    <row r="2074" spans="1:12" x14ac:dyDescent="0.25">
      <c r="A2074">
        <v>3204</v>
      </c>
      <c r="B2074" s="7">
        <f t="shared" si="322"/>
        <v>45387</v>
      </c>
      <c r="C2074" s="7">
        <v>45387</v>
      </c>
      <c r="D2074" s="7">
        <v>45388</v>
      </c>
      <c r="E2074" s="9">
        <f t="shared" si="317"/>
        <v>1</v>
      </c>
      <c r="F2074" t="s">
        <v>7</v>
      </c>
      <c r="G2074" s="6">
        <v>55</v>
      </c>
      <c r="H2074" s="6">
        <f t="shared" si="318"/>
        <v>55</v>
      </c>
      <c r="J2074" s="6">
        <f t="shared" si="321"/>
        <v>55</v>
      </c>
      <c r="K2074" t="s">
        <v>7</v>
      </c>
      <c r="L2074" t="s">
        <v>181</v>
      </c>
    </row>
    <row r="2075" spans="1:12" x14ac:dyDescent="0.25">
      <c r="A2075">
        <v>3200</v>
      </c>
      <c r="B2075" s="7">
        <f t="shared" si="322"/>
        <v>45385</v>
      </c>
      <c r="C2075" s="7">
        <v>45385</v>
      </c>
      <c r="D2075" s="7">
        <v>45386</v>
      </c>
      <c r="E2075" s="9">
        <f t="shared" si="317"/>
        <v>1</v>
      </c>
      <c r="F2075" t="s">
        <v>7</v>
      </c>
      <c r="G2075" s="6">
        <v>85</v>
      </c>
      <c r="H2075" s="6">
        <f t="shared" si="318"/>
        <v>85</v>
      </c>
      <c r="I2075" s="6">
        <v>3</v>
      </c>
      <c r="J2075" s="6">
        <f t="shared" si="321"/>
        <v>88</v>
      </c>
      <c r="K2075" t="s">
        <v>7</v>
      </c>
      <c r="L2075" t="s">
        <v>181</v>
      </c>
    </row>
    <row r="2076" spans="1:12" x14ac:dyDescent="0.25">
      <c r="A2076">
        <v>3199</v>
      </c>
      <c r="B2076" s="7">
        <f t="shared" si="322"/>
        <v>45384</v>
      </c>
      <c r="C2076" s="7">
        <v>45384</v>
      </c>
      <c r="D2076" s="7">
        <v>45385</v>
      </c>
      <c r="E2076" s="9">
        <f t="shared" si="317"/>
        <v>1</v>
      </c>
      <c r="F2076" t="s">
        <v>7</v>
      </c>
      <c r="G2076" s="6">
        <v>85</v>
      </c>
      <c r="H2076" s="6">
        <f t="shared" si="318"/>
        <v>85</v>
      </c>
      <c r="I2076" s="6">
        <v>3</v>
      </c>
      <c r="J2076" s="6">
        <f t="shared" si="321"/>
        <v>88</v>
      </c>
      <c r="K2076" t="s">
        <v>7</v>
      </c>
      <c r="L2076" t="s">
        <v>181</v>
      </c>
    </row>
    <row r="2077" spans="1:12" x14ac:dyDescent="0.25">
      <c r="A2077" t="s">
        <v>178</v>
      </c>
      <c r="B2077" s="7">
        <f t="shared" si="322"/>
        <v>45383</v>
      </c>
      <c r="C2077" s="7">
        <v>45383</v>
      </c>
      <c r="D2077" s="7">
        <v>45394</v>
      </c>
      <c r="E2077" s="9">
        <f t="shared" si="317"/>
        <v>11</v>
      </c>
      <c r="F2077" t="s">
        <v>7</v>
      </c>
      <c r="G2077" s="6">
        <f>243.36*1.085</f>
        <v>264.04559999999998</v>
      </c>
      <c r="H2077" s="6">
        <f t="shared" si="318"/>
        <v>24.004145454545451</v>
      </c>
      <c r="J2077" s="6">
        <f t="shared" si="321"/>
        <v>264.04559999999998</v>
      </c>
      <c r="K2077" t="s">
        <v>7</v>
      </c>
      <c r="L2077" t="s">
        <v>181</v>
      </c>
    </row>
    <row r="2078" spans="1:12" x14ac:dyDescent="0.25">
      <c r="A2078" t="s">
        <v>178</v>
      </c>
      <c r="B2078" s="7">
        <f t="shared" si="322"/>
        <v>45394</v>
      </c>
      <c r="C2078" s="7">
        <v>45394</v>
      </c>
      <c r="D2078" s="7">
        <v>45412</v>
      </c>
      <c r="E2078" s="9">
        <f t="shared" si="317"/>
        <v>18</v>
      </c>
      <c r="F2078" t="s">
        <v>7</v>
      </c>
      <c r="G2078" s="6">
        <f>497.7*1.085</f>
        <v>540.00450000000001</v>
      </c>
      <c r="H2078" s="6">
        <f t="shared" si="318"/>
        <v>30.000250000000001</v>
      </c>
      <c r="J2078" s="6">
        <f t="shared" si="321"/>
        <v>540.00450000000001</v>
      </c>
      <c r="K2078" t="s">
        <v>7</v>
      </c>
      <c r="L2078" t="s">
        <v>181</v>
      </c>
    </row>
    <row r="2079" spans="1:12" x14ac:dyDescent="0.25">
      <c r="A2079" t="s">
        <v>179</v>
      </c>
      <c r="B2079" s="7">
        <v>45386</v>
      </c>
      <c r="C2079" s="7">
        <v>45404</v>
      </c>
      <c r="D2079" s="7">
        <v>45409</v>
      </c>
      <c r="E2079" s="9">
        <f t="shared" si="317"/>
        <v>5</v>
      </c>
      <c r="F2079" t="s">
        <v>7</v>
      </c>
      <c r="G2079" s="6">
        <f>23*5</f>
        <v>115</v>
      </c>
      <c r="H2079" s="6">
        <f t="shared" si="318"/>
        <v>23</v>
      </c>
      <c r="J2079" s="6">
        <f t="shared" si="321"/>
        <v>115</v>
      </c>
      <c r="K2079" t="s">
        <v>7</v>
      </c>
      <c r="L2079" t="s">
        <v>163</v>
      </c>
    </row>
    <row r="2080" spans="1:12" x14ac:dyDescent="0.25">
      <c r="A2080" t="s">
        <v>180</v>
      </c>
      <c r="B2080" s="7">
        <v>45385</v>
      </c>
      <c r="C2080" s="7">
        <v>45435</v>
      </c>
      <c r="D2080" s="7">
        <v>45443</v>
      </c>
      <c r="E2080" s="9">
        <f t="shared" si="317"/>
        <v>8</v>
      </c>
      <c r="F2080" t="s">
        <v>7</v>
      </c>
      <c r="G2080" s="6">
        <v>189</v>
      </c>
      <c r="H2080" s="6">
        <f t="shared" si="318"/>
        <v>23.625</v>
      </c>
      <c r="I2080" s="6">
        <v>3</v>
      </c>
      <c r="J2080" s="6">
        <f t="shared" si="321"/>
        <v>192</v>
      </c>
      <c r="K2080" t="s">
        <v>7</v>
      </c>
      <c r="L2080" t="s">
        <v>163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42045C-06B4-49CC-9A48-7304FCEDB1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Sitara Yavaraly</dc:creator>
  <cp:lastModifiedBy>LEFORT Aurelien</cp:lastModifiedBy>
  <dcterms:created xsi:type="dcterms:W3CDTF">2015-06-05T18:17:20Z</dcterms:created>
  <dcterms:modified xsi:type="dcterms:W3CDTF">2024-06-07T12:27:45Z</dcterms:modified>
</cp:coreProperties>
</file>