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.caute\Documents\Tableaux 1607 h\"/>
    </mc:Choice>
  </mc:AlternateContent>
  <xr:revisionPtr revIDLastSave="0" documentId="8_{BFA22195-B08B-4608-B3BB-B981B5714DFB}" xr6:coauthVersionLast="36" xr6:coauthVersionMax="36" xr10:uidLastSave="{00000000-0000-0000-0000-000000000000}"/>
  <bookViews>
    <workbookView xWindow="-120" yWindow="-120" windowWidth="25440" windowHeight="15390" xr2:uid="{00000000-000D-0000-FFFF-FFFF00000000}"/>
  </bookViews>
  <sheets>
    <sheet name="Calendrier" sheetId="4" r:id="rId1"/>
    <sheet name="Jours fériés" sheetId="2" r:id="rId2"/>
    <sheet name="Centièmes" sheetId="11" r:id="rId3"/>
  </sheets>
  <definedNames>
    <definedName name="Année">'Jours fériés'!$C$4</definedName>
    <definedName name="fériés">'Jours fériés'!$C$6:$C$17</definedName>
    <definedName name="heures">Calendrier!$D$9:$D$39,Calendrier!$H$9:$H$39,Calendrier!$L$9:$L$39,Calendrier!$P$9:$P$39,Calendrier!$T$9:$T$39,Calendrier!$X$9:$X$39,Calendrier!$AB$9:$AB$34,Calendrier!$AB$35:$AB$39,Calendrier!$AF$9:$AF$39,Calendrier!$AJ$9:$AJ$39,Calendrier!$AN$9:$AN$39,Calendrier!$AR$9:$AR$39,Calendrier!$AX$9:$AX$39</definedName>
    <definedName name="Pâques">'Jours fériés'!$C$7</definedName>
    <definedName name="selection_jours">Calendrier!$C$9:$C$39,Calendrier!$G$9:$G$39,Calendrier!$K$9:$K$39,Calendrier!$O$9:$O$39,Calendrier!$S$9:$S$39,Calendrier!$W$9:$W$39,Calendrier!$AA$9:$AA$39,Calendrier!$AE$9:$AE$39,Calendrier!$AI$9:$AI$39,Calendrier!$AM$9:$AM$39,Calendrier!$AQ$9:$AQ$39,Calendrier!$AU$10:$AU$39</definedName>
    <definedName name="_xlnm.Print_Area" localSheetId="0">Calendrier!$C$1:$AX$42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H5" i="4" l="1"/>
  <c r="AH4" i="4"/>
  <c r="AH3" i="4"/>
  <c r="AH2" i="4"/>
  <c r="AW40" i="4"/>
  <c r="AS40" i="4"/>
  <c r="AO40" i="4"/>
  <c r="AK40" i="4"/>
  <c r="AG40" i="4"/>
  <c r="AC40" i="4"/>
  <c r="Y40" i="4"/>
  <c r="U40" i="4"/>
  <c r="Q40" i="4"/>
  <c r="M40" i="4"/>
  <c r="I40" i="4"/>
  <c r="E40" i="4"/>
  <c r="D11" i="4"/>
  <c r="C4" i="2"/>
  <c r="B62" i="11" l="1"/>
  <c r="B61" i="11"/>
  <c r="B60" i="11"/>
  <c r="B59" i="11"/>
  <c r="B58" i="11"/>
  <c r="B57" i="11"/>
  <c r="B56" i="11"/>
  <c r="B55" i="11"/>
  <c r="B54" i="11"/>
  <c r="B53" i="11"/>
  <c r="B52" i="11"/>
  <c r="B51" i="11"/>
  <c r="B50" i="11"/>
  <c r="B49" i="11"/>
  <c r="B48" i="11"/>
  <c r="B47" i="11"/>
  <c r="B46" i="11"/>
  <c r="B45" i="11"/>
  <c r="B44" i="11"/>
  <c r="B43" i="11"/>
  <c r="B42" i="11"/>
  <c r="B41" i="11"/>
  <c r="B40" i="11"/>
  <c r="B39" i="11"/>
  <c r="B38" i="11"/>
  <c r="B37" i="11"/>
  <c r="B36" i="11"/>
  <c r="B35" i="11"/>
  <c r="B34" i="11"/>
  <c r="B33" i="11"/>
  <c r="B32" i="11"/>
  <c r="B31" i="11"/>
  <c r="B30" i="11"/>
  <c r="B29" i="11"/>
  <c r="B28" i="11"/>
  <c r="B27" i="11"/>
  <c r="B26" i="11"/>
  <c r="B25" i="11"/>
  <c r="B24" i="11"/>
  <c r="B23" i="11"/>
  <c r="B22" i="11"/>
  <c r="B21" i="11"/>
  <c r="B20" i="11"/>
  <c r="B19" i="11"/>
  <c r="E18" i="11"/>
  <c r="B18" i="11"/>
  <c r="B17" i="11"/>
  <c r="B16" i="11"/>
  <c r="E15" i="11"/>
  <c r="B15" i="11"/>
  <c r="B14" i="11"/>
  <c r="B13" i="11"/>
  <c r="B12" i="11"/>
  <c r="B11" i="11"/>
  <c r="B10" i="11"/>
  <c r="B9" i="11"/>
  <c r="B8" i="11"/>
  <c r="B7" i="11"/>
  <c r="B6" i="11"/>
  <c r="G5" i="11"/>
  <c r="B5" i="11"/>
  <c r="G4" i="11"/>
  <c r="B4" i="11"/>
  <c r="G3" i="11"/>
  <c r="B3" i="11"/>
  <c r="AX40" i="4"/>
  <c r="AV40" i="4"/>
  <c r="AT40" i="4"/>
  <c r="AR40" i="4"/>
  <c r="AP40" i="4"/>
  <c r="AN40" i="4"/>
  <c r="AL40" i="4"/>
  <c r="AJ40" i="4"/>
  <c r="AH40" i="4"/>
  <c r="AF40" i="4"/>
  <c r="AD40" i="4"/>
  <c r="AB40" i="4"/>
  <c r="Z40" i="4"/>
  <c r="X40" i="4"/>
  <c r="V40" i="4"/>
  <c r="T40" i="4"/>
  <c r="R40" i="4"/>
  <c r="P40" i="4"/>
  <c r="N40" i="4"/>
  <c r="L40" i="4"/>
  <c r="J40" i="4"/>
  <c r="H40" i="4"/>
  <c r="F40" i="4"/>
  <c r="AI5" i="4"/>
  <c r="AI3" i="4"/>
  <c r="AI2" i="4"/>
  <c r="AN5" i="4" l="1"/>
  <c r="AN3" i="4"/>
  <c r="AN4" i="4" s="1"/>
  <c r="C17" i="2" l="1"/>
  <c r="C16" i="2"/>
  <c r="C15" i="2"/>
  <c r="C14" i="2"/>
  <c r="C13" i="2"/>
  <c r="C10" i="2"/>
  <c r="C7" i="2"/>
  <c r="C6" i="2"/>
  <c r="K9" i="4"/>
  <c r="O9" i="4"/>
  <c r="S9" i="4"/>
  <c r="W9" i="4"/>
  <c r="AA9" i="4"/>
  <c r="AE9" i="4"/>
  <c r="AI9" i="4"/>
  <c r="AM9" i="4"/>
  <c r="AQ9" i="4"/>
  <c r="AU9" i="4"/>
  <c r="C8" i="4" l="1"/>
  <c r="G8" i="4"/>
  <c r="K8" i="4"/>
  <c r="O8" i="4"/>
  <c r="S8" i="4"/>
  <c r="W8" i="4"/>
  <c r="AA8" i="4"/>
  <c r="AE8" i="4"/>
  <c r="AI8" i="4"/>
  <c r="C9" i="4"/>
  <c r="C11" i="4" s="1"/>
  <c r="G9" i="4"/>
  <c r="G17" i="4" s="1"/>
  <c r="C10" i="4"/>
  <c r="C13" i="4"/>
  <c r="C15" i="4"/>
  <c r="C17" i="4"/>
  <c r="C18" i="4"/>
  <c r="C19" i="4"/>
  <c r="C21" i="4"/>
  <c r="C22" i="4"/>
  <c r="C23" i="4"/>
  <c r="C25" i="4"/>
  <c r="C26" i="4"/>
  <c r="G26" i="4"/>
  <c r="C27" i="4"/>
  <c r="C29" i="4"/>
  <c r="C30" i="4"/>
  <c r="C31" i="4"/>
  <c r="C32" i="4"/>
  <c r="C33" i="4"/>
  <c r="C34" i="4"/>
  <c r="C35" i="4"/>
  <c r="C36" i="4"/>
  <c r="C37" i="4"/>
  <c r="G37" i="4"/>
  <c r="C38" i="4"/>
  <c r="C39" i="4"/>
  <c r="G33" i="4" l="1"/>
  <c r="G18" i="4"/>
  <c r="C14" i="4"/>
  <c r="G38" i="4"/>
  <c r="G25" i="4"/>
  <c r="C12" i="4"/>
  <c r="G10" i="4"/>
  <c r="AE10" i="4"/>
  <c r="AE11" i="4"/>
  <c r="AE15" i="4"/>
  <c r="AE19" i="4"/>
  <c r="AE23" i="4"/>
  <c r="AE26" i="4"/>
  <c r="AE28" i="4"/>
  <c r="AE30" i="4"/>
  <c r="AE32" i="4"/>
  <c r="AE34" i="4"/>
  <c r="AE36" i="4"/>
  <c r="AE38" i="4"/>
  <c r="AE17" i="4"/>
  <c r="AE12" i="4"/>
  <c r="AE16" i="4"/>
  <c r="AE20" i="4"/>
  <c r="AE24" i="4"/>
  <c r="AE13" i="4"/>
  <c r="AE18" i="4"/>
  <c r="AE21" i="4"/>
  <c r="AE27" i="4"/>
  <c r="AE31" i="4"/>
  <c r="AE35" i="4"/>
  <c r="AE39" i="4"/>
  <c r="AE29" i="4"/>
  <c r="AE37" i="4"/>
  <c r="AE22" i="4"/>
  <c r="AE25" i="4"/>
  <c r="AE33" i="4"/>
  <c r="AE14" i="4"/>
  <c r="O11" i="4"/>
  <c r="O14" i="4"/>
  <c r="O15" i="4"/>
  <c r="O18" i="4"/>
  <c r="O19" i="4"/>
  <c r="O22" i="4"/>
  <c r="O23" i="4"/>
  <c r="O26" i="4"/>
  <c r="O28" i="4"/>
  <c r="O30" i="4"/>
  <c r="O32" i="4"/>
  <c r="O34" i="4"/>
  <c r="O36" i="4"/>
  <c r="O38" i="4"/>
  <c r="O12" i="4"/>
  <c r="O13" i="4"/>
  <c r="O20" i="4"/>
  <c r="O10" i="4"/>
  <c r="O16" i="4"/>
  <c r="O17" i="4"/>
  <c r="O24" i="4"/>
  <c r="O25" i="4"/>
  <c r="O29" i="4"/>
  <c r="O33" i="4"/>
  <c r="O37" i="4"/>
  <c r="O21" i="4"/>
  <c r="O31" i="4"/>
  <c r="O39" i="4"/>
  <c r="O27" i="4"/>
  <c r="O35" i="4"/>
  <c r="AA12" i="4"/>
  <c r="AA16" i="4"/>
  <c r="AA20" i="4"/>
  <c r="AA24" i="4"/>
  <c r="AA18" i="4"/>
  <c r="AA13" i="4"/>
  <c r="AA17" i="4"/>
  <c r="AA21" i="4"/>
  <c r="AA25" i="4"/>
  <c r="AA27" i="4"/>
  <c r="AA29" i="4"/>
  <c r="AA31" i="4"/>
  <c r="AA33" i="4"/>
  <c r="AA35" i="4"/>
  <c r="AA37" i="4"/>
  <c r="AA39" i="4"/>
  <c r="AA14" i="4"/>
  <c r="AA11" i="4"/>
  <c r="AA22" i="4"/>
  <c r="AA28" i="4"/>
  <c r="AA36" i="4"/>
  <c r="AA30" i="4"/>
  <c r="AA38" i="4"/>
  <c r="AA15" i="4"/>
  <c r="AA23" i="4"/>
  <c r="AA32" i="4"/>
  <c r="AA19" i="4"/>
  <c r="AA26" i="4"/>
  <c r="AA34" i="4"/>
  <c r="AA10" i="4"/>
  <c r="K12" i="4"/>
  <c r="K13" i="4"/>
  <c r="K16" i="4"/>
  <c r="K17" i="4"/>
  <c r="K20" i="4"/>
  <c r="K21" i="4"/>
  <c r="K24" i="4"/>
  <c r="K25" i="4"/>
  <c r="K27" i="4"/>
  <c r="K29" i="4"/>
  <c r="K31" i="4"/>
  <c r="K33" i="4"/>
  <c r="K35" i="4"/>
  <c r="K37" i="4"/>
  <c r="K39" i="4"/>
  <c r="K15" i="4"/>
  <c r="K26" i="4"/>
  <c r="K30" i="4"/>
  <c r="K38" i="4"/>
  <c r="K14" i="4"/>
  <c r="K22" i="4"/>
  <c r="K32" i="4"/>
  <c r="K19" i="4"/>
  <c r="K34" i="4"/>
  <c r="K11" i="4"/>
  <c r="K18" i="4"/>
  <c r="K23" i="4"/>
  <c r="K28" i="4"/>
  <c r="K36" i="4"/>
  <c r="K10" i="4"/>
  <c r="W13" i="4"/>
  <c r="W17" i="4"/>
  <c r="W21" i="4"/>
  <c r="W25" i="4"/>
  <c r="W27" i="4"/>
  <c r="W29" i="4"/>
  <c r="W31" i="4"/>
  <c r="W33" i="4"/>
  <c r="W35" i="4"/>
  <c r="W37" i="4"/>
  <c r="W39" i="4"/>
  <c r="W11" i="4"/>
  <c r="W19" i="4"/>
  <c r="W15" i="4"/>
  <c r="W23" i="4"/>
  <c r="W28" i="4"/>
  <c r="W32" i="4"/>
  <c r="W36" i="4"/>
  <c r="W26" i="4"/>
  <c r="W34" i="4"/>
  <c r="W30" i="4"/>
  <c r="W38" i="4"/>
  <c r="W22" i="4"/>
  <c r="W18" i="4"/>
  <c r="W14" i="4"/>
  <c r="W10" i="4"/>
  <c r="W24" i="4"/>
  <c r="W20" i="4"/>
  <c r="W16" i="4"/>
  <c r="W12" i="4"/>
  <c r="AI14" i="4"/>
  <c r="AI18" i="4"/>
  <c r="AI22" i="4"/>
  <c r="AI16" i="4"/>
  <c r="AI10" i="4"/>
  <c r="AI11" i="4"/>
  <c r="AI15" i="4"/>
  <c r="AI19" i="4"/>
  <c r="AI23" i="4"/>
  <c r="AI26" i="4"/>
  <c r="AI28" i="4"/>
  <c r="AI30" i="4"/>
  <c r="AI32" i="4"/>
  <c r="AI34" i="4"/>
  <c r="AI36" i="4"/>
  <c r="AI38" i="4"/>
  <c r="AI12" i="4"/>
  <c r="AI20" i="4"/>
  <c r="AI31" i="4"/>
  <c r="AI39" i="4"/>
  <c r="AI17" i="4"/>
  <c r="AI24" i="4"/>
  <c r="AI25" i="4"/>
  <c r="AI33" i="4"/>
  <c r="AI13" i="4"/>
  <c r="AI21" i="4"/>
  <c r="AI27" i="4"/>
  <c r="AI35" i="4"/>
  <c r="AI29" i="4"/>
  <c r="AI37" i="4"/>
  <c r="S11" i="4"/>
  <c r="S14" i="4"/>
  <c r="S15" i="4"/>
  <c r="S18" i="4"/>
  <c r="S19" i="4"/>
  <c r="S22" i="4"/>
  <c r="S23" i="4"/>
  <c r="S26" i="4"/>
  <c r="S28" i="4"/>
  <c r="S30" i="4"/>
  <c r="S32" i="4"/>
  <c r="S34" i="4"/>
  <c r="S36" i="4"/>
  <c r="S38" i="4"/>
  <c r="S13" i="4"/>
  <c r="S20" i="4"/>
  <c r="S33" i="4"/>
  <c r="S10" i="4"/>
  <c r="S16" i="4"/>
  <c r="S27" i="4"/>
  <c r="S35" i="4"/>
  <c r="S17" i="4"/>
  <c r="S24" i="4"/>
  <c r="S25" i="4"/>
  <c r="S29" i="4"/>
  <c r="S37" i="4"/>
  <c r="S12" i="4"/>
  <c r="S21" i="4"/>
  <c r="S31" i="4"/>
  <c r="S39" i="4"/>
  <c r="G21" i="4"/>
  <c r="G32" i="4"/>
  <c r="G36" i="4"/>
  <c r="G30" i="4"/>
  <c r="G22" i="4"/>
  <c r="G34" i="4"/>
  <c r="G29" i="4"/>
  <c r="G11" i="4"/>
  <c r="G15" i="4"/>
  <c r="G19" i="4"/>
  <c r="G23" i="4"/>
  <c r="G27" i="4"/>
  <c r="G31" i="4"/>
  <c r="G35" i="4"/>
  <c r="G39" i="4"/>
  <c r="G16" i="4"/>
  <c r="G20" i="4"/>
  <c r="G24" i="4"/>
  <c r="G28" i="4"/>
  <c r="G12" i="4"/>
  <c r="G13" i="4"/>
  <c r="G14" i="4"/>
  <c r="C28" i="4"/>
  <c r="C24" i="4"/>
  <c r="C20" i="4"/>
  <c r="C16" i="4"/>
  <c r="C41" i="4" l="1"/>
  <c r="D40" i="4"/>
  <c r="C9" i="2"/>
  <c r="AM8" i="4"/>
  <c r="AQ8" i="4"/>
  <c r="AU8" i="4"/>
  <c r="AU11" i="4" l="1"/>
  <c r="AU12" i="4"/>
  <c r="AU15" i="4"/>
  <c r="AU16" i="4"/>
  <c r="AU19" i="4"/>
  <c r="AU20" i="4"/>
  <c r="AU23" i="4"/>
  <c r="AU24" i="4"/>
  <c r="AU26" i="4"/>
  <c r="AU28" i="4"/>
  <c r="AU30" i="4"/>
  <c r="AU32" i="4"/>
  <c r="AU34" i="4"/>
  <c r="AU36" i="4"/>
  <c r="AU38" i="4"/>
  <c r="AU10" i="4"/>
  <c r="AU13" i="4"/>
  <c r="AU14" i="4"/>
  <c r="AU17" i="4"/>
  <c r="AU18" i="4"/>
  <c r="AU25" i="4"/>
  <c r="AU29" i="4"/>
  <c r="AU33" i="4"/>
  <c r="AU37" i="4"/>
  <c r="AU22" i="4"/>
  <c r="AU27" i="4"/>
  <c r="AU35" i="4"/>
  <c r="AU21" i="4"/>
  <c r="AU31" i="4"/>
  <c r="AU39" i="4"/>
  <c r="AQ13" i="4"/>
  <c r="AQ14" i="4"/>
  <c r="AQ17" i="4"/>
  <c r="AQ18" i="4"/>
  <c r="AQ21" i="4"/>
  <c r="AQ22" i="4"/>
  <c r="AQ25" i="4"/>
  <c r="AQ27" i="4"/>
  <c r="AQ29" i="4"/>
  <c r="AQ31" i="4"/>
  <c r="AQ33" i="4"/>
  <c r="AQ35" i="4"/>
  <c r="AQ37" i="4"/>
  <c r="AQ39" i="4"/>
  <c r="AQ16" i="4"/>
  <c r="AQ34" i="4"/>
  <c r="AQ12" i="4"/>
  <c r="AQ19" i="4"/>
  <c r="AQ23" i="4"/>
  <c r="AQ28" i="4"/>
  <c r="AQ36" i="4"/>
  <c r="AQ11" i="4"/>
  <c r="AQ20" i="4"/>
  <c r="AQ26" i="4"/>
  <c r="AQ30" i="4"/>
  <c r="AQ38" i="4"/>
  <c r="AQ15" i="4"/>
  <c r="AQ24" i="4"/>
  <c r="AQ32" i="4"/>
  <c r="AQ10" i="4"/>
  <c r="AM13" i="4"/>
  <c r="AM17" i="4"/>
  <c r="AM21" i="4"/>
  <c r="AM25" i="4"/>
  <c r="AM27" i="4"/>
  <c r="AM29" i="4"/>
  <c r="AM31" i="4"/>
  <c r="AM33" i="4"/>
  <c r="AM35" i="4"/>
  <c r="AM37" i="4"/>
  <c r="AM39" i="4"/>
  <c r="AM15" i="4"/>
  <c r="AM11" i="4"/>
  <c r="AM19" i="4"/>
  <c r="AM26" i="4"/>
  <c r="AM30" i="4"/>
  <c r="AM34" i="4"/>
  <c r="AM38" i="4"/>
  <c r="AM32" i="4"/>
  <c r="AM23" i="4"/>
  <c r="AM28" i="4"/>
  <c r="AM36" i="4"/>
  <c r="AM10" i="4"/>
  <c r="AM24" i="4"/>
  <c r="AM20" i="4"/>
  <c r="AM16" i="4"/>
  <c r="AM12" i="4"/>
  <c r="AM22" i="4"/>
  <c r="AM18" i="4"/>
  <c r="AM14" i="4"/>
  <c r="C11" i="2"/>
  <c r="C8" i="2"/>
  <c r="C12" i="2"/>
</calcChain>
</file>

<file path=xl/sharedStrings.xml><?xml version="1.0" encoding="utf-8"?>
<sst xmlns="http://schemas.openxmlformats.org/spreadsheetml/2006/main" count="168" uniqueCount="72">
  <si>
    <t>Jour de l'an</t>
  </si>
  <si>
    <t>Lundi de Pâques</t>
  </si>
  <si>
    <t>Fête du Travail</t>
  </si>
  <si>
    <t>Jeudi de l'Ascension</t>
  </si>
  <si>
    <t>Lundi de Pentecôte</t>
  </si>
  <si>
    <t>Fête Nationale</t>
  </si>
  <si>
    <t>Assomption</t>
  </si>
  <si>
    <t>La Toussaint</t>
  </si>
  <si>
    <t>Armistice</t>
  </si>
  <si>
    <t>Noël</t>
  </si>
  <si>
    <t>Jour fériés en France</t>
  </si>
  <si>
    <t>8 Mai</t>
  </si>
  <si>
    <t>Année</t>
  </si>
  <si>
    <t>Pâques</t>
  </si>
  <si>
    <t>Légende</t>
  </si>
  <si>
    <t>Effectué/Réel</t>
  </si>
  <si>
    <t>Férié</t>
  </si>
  <si>
    <t>Heures effectives à faire</t>
  </si>
  <si>
    <t>Reste à réaliser</t>
  </si>
  <si>
    <t>PREVISIONNEL</t>
  </si>
  <si>
    <t xml:space="preserve">Réel </t>
  </si>
  <si>
    <t>Prévu</t>
  </si>
  <si>
    <t>fevrier</t>
  </si>
  <si>
    <t>mars</t>
  </si>
  <si>
    <t>avril</t>
  </si>
  <si>
    <t>mai</t>
  </si>
  <si>
    <t>juin</t>
  </si>
  <si>
    <t>juillet</t>
  </si>
  <si>
    <t>aout</t>
  </si>
  <si>
    <t>septembre</t>
  </si>
  <si>
    <t>octobre</t>
  </si>
  <si>
    <t>novembre</t>
  </si>
  <si>
    <t>décembre</t>
  </si>
  <si>
    <r>
      <t>1</t>
    </r>
    <r>
      <rPr>
        <b/>
        <vertAlign val="superscript"/>
        <sz val="12"/>
        <color theme="1"/>
        <rFont val="Myriad Pro"/>
        <family val="2"/>
      </rPr>
      <t>er</t>
    </r>
    <r>
      <rPr>
        <b/>
        <sz val="12"/>
        <color theme="1"/>
        <rFont val="Myriad Pro"/>
        <family val="2"/>
      </rPr>
      <t xml:space="preserve"> tableau exprimé en centièmes</t>
    </r>
  </si>
  <si>
    <t>5 jours</t>
  </si>
  <si>
    <r>
      <t>2</t>
    </r>
    <r>
      <rPr>
        <b/>
        <vertAlign val="superscript"/>
        <sz val="12"/>
        <color theme="1"/>
        <rFont val="Myriad Pro"/>
        <family val="2"/>
      </rPr>
      <t>nd</t>
    </r>
    <r>
      <rPr>
        <b/>
        <sz val="12"/>
        <color theme="1"/>
        <rFont val="Myriad Pro"/>
        <family val="2"/>
      </rPr>
      <t xml:space="preserve"> tableau exprimé en minutes</t>
    </r>
  </si>
  <si>
    <t>7h02mn</t>
  </si>
  <si>
    <t>7h45mn</t>
  </si>
  <si>
    <t>7h15mn</t>
  </si>
  <si>
    <t>8h00</t>
  </si>
  <si>
    <t>7h12mn</t>
  </si>
  <si>
    <t>7h36mn</t>
  </si>
  <si>
    <t>8h30mn</t>
  </si>
  <si>
    <t>4h10mn</t>
  </si>
  <si>
    <t>7h00mn</t>
  </si>
  <si>
    <t>4h00</t>
  </si>
  <si>
    <t>4h00mn</t>
  </si>
  <si>
    <t>35h10mn</t>
  </si>
  <si>
    <t>28h08mn</t>
  </si>
  <si>
    <t>36h00mn</t>
  </si>
  <si>
    <t>28h48mn</t>
  </si>
  <si>
    <t>38h00mn</t>
  </si>
  <si>
    <t>30h24mn</t>
  </si>
  <si>
    <t xml:space="preserve">ne rien toucher en rose </t>
  </si>
  <si>
    <t>MINUTES</t>
  </si>
  <si>
    <t>centièmes</t>
  </si>
  <si>
    <t>majoration des HS</t>
  </si>
  <si>
    <t xml:space="preserve">nbr Heures </t>
  </si>
  <si>
    <t>soit Récupération</t>
  </si>
  <si>
    <t>semaine jour</t>
  </si>
  <si>
    <t>centième</t>
  </si>
  <si>
    <t>semaine nuit</t>
  </si>
  <si>
    <t>dimanche et JF</t>
  </si>
  <si>
    <t>semaines</t>
  </si>
  <si>
    <t>Week-end</t>
  </si>
  <si>
    <t>38 h</t>
  </si>
  <si>
    <t xml:space="preserve">Durée journalière </t>
  </si>
  <si>
    <t>Congés : C = journée, DC = demie-journée</t>
  </si>
  <si>
    <t>Récupération : R = journée, DR = demie-journée</t>
  </si>
  <si>
    <t>Maladie : M = journée, DM = demie-journée</t>
  </si>
  <si>
    <t>Formation : F = journée, DF = demie-journée</t>
  </si>
  <si>
    <t>Nom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</si>
</sst>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d\ dd"/>
    <numFmt numFmtId="165" formatCode="[$-F800]dddd\,\ mmmm\ dd\,\ yyyy"/>
    <numFmt numFmtId="167" formatCode="0.0"/>
  </numFmts>
  <fonts count="41" x14ac:knownFonts="1">
    <font>
      <sz val="11"/>
      <color theme="1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b/>
      <sz val="18"/>
      <color theme="4" tint="-0.499984740745262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rgb="FF00B0F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25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0"/>
      <name val="Calibri"/>
      <family val="2"/>
      <scheme val="minor"/>
    </font>
    <font>
      <i/>
      <sz val="12"/>
      <color theme="0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i/>
      <sz val="11"/>
      <color theme="8" tint="-0.249977111117893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5" tint="0.39997558519241921"/>
      <name val="Calibri"/>
      <family val="2"/>
      <scheme val="minor"/>
    </font>
    <font>
      <b/>
      <sz val="12"/>
      <color theme="1"/>
      <name val="Myriad Pro"/>
      <family val="2"/>
    </font>
    <font>
      <b/>
      <vertAlign val="superscript"/>
      <sz val="12"/>
      <color theme="1"/>
      <name val="Myriad Pro"/>
      <family val="2"/>
    </font>
    <font>
      <b/>
      <sz val="12"/>
      <color rgb="FF000000"/>
      <name val="Myriad Pro"/>
      <family val="2"/>
    </font>
    <font>
      <sz val="12"/>
      <color rgb="FF000000"/>
      <name val="Myriad Pro"/>
      <family val="2"/>
    </font>
    <font>
      <b/>
      <sz val="12"/>
      <color rgb="FF1F497D"/>
      <name val="Myriad Pro"/>
      <family val="2"/>
    </font>
    <font>
      <b/>
      <sz val="12"/>
      <color rgb="FF7030A0"/>
      <name val="Myriad Pro"/>
      <family val="2"/>
    </font>
    <font>
      <sz val="12"/>
      <color theme="1"/>
      <name val="Myriad Pro"/>
      <family val="2"/>
    </font>
    <font>
      <b/>
      <sz val="11"/>
      <color rgb="FFC0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lightUp">
        <bgColor theme="0" tint="-4.9989318521683403E-2"/>
      </patternFill>
    </fill>
  </fills>
  <borders count="29">
    <border>
      <left/>
      <right/>
      <top/>
      <bottom/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4" tint="-0.499984740745262"/>
      </left>
      <right style="medium">
        <color theme="4" tint="-0.499984740745262"/>
      </right>
      <top style="medium">
        <color theme="4" tint="-0.499984740745262"/>
      </top>
      <bottom style="medium">
        <color theme="4" tint="-0.4999847407452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/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/>
    <xf numFmtId="0" fontId="5" fillId="3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left" vertical="center" indent="1"/>
    </xf>
    <xf numFmtId="15" fontId="7" fillId="4" borderId="1" xfId="0" quotePrefix="1" applyNumberFormat="1" applyFont="1" applyFill="1" applyBorder="1" applyAlignment="1">
      <alignment horizontal="left" vertical="center" indent="1"/>
    </xf>
    <xf numFmtId="165" fontId="0" fillId="0" borderId="1" xfId="0" applyNumberFormat="1" applyBorder="1" applyAlignment="1">
      <alignment horizontal="right" vertical="center" indent="1"/>
    </xf>
    <xf numFmtId="0" fontId="0" fillId="2" borderId="0" xfId="0" applyFill="1" applyProtection="1">
      <protection locked="0"/>
    </xf>
    <xf numFmtId="0" fontId="13" fillId="2" borderId="0" xfId="0" applyFont="1" applyFill="1" applyAlignment="1" applyProtection="1">
      <alignment vertical="center"/>
      <protection locked="0"/>
    </xf>
    <xf numFmtId="0" fontId="17" fillId="2" borderId="0" xfId="0" applyFont="1" applyFill="1" applyBorder="1" applyAlignment="1" applyProtection="1">
      <alignment vertical="center"/>
      <protection locked="0"/>
    </xf>
    <xf numFmtId="0" fontId="18" fillId="2" borderId="0" xfId="0" applyFont="1" applyFill="1" applyBorder="1" applyAlignment="1" applyProtection="1">
      <alignment vertical="center"/>
      <protection locked="0"/>
    </xf>
    <xf numFmtId="0" fontId="19" fillId="2" borderId="0" xfId="0" applyFont="1" applyFill="1" applyBorder="1" applyAlignment="1" applyProtection="1">
      <alignment vertical="center"/>
      <protection locked="0"/>
    </xf>
    <xf numFmtId="0" fontId="2" fillId="2" borderId="0" xfId="0" applyFont="1" applyFill="1" applyAlignment="1" applyProtection="1">
      <alignment vertical="center"/>
      <protection locked="0"/>
    </xf>
    <xf numFmtId="0" fontId="5" fillId="5" borderId="7" xfId="0" applyFont="1" applyFill="1" applyBorder="1" applyAlignment="1" applyProtection="1">
      <alignment horizontal="left" wrapText="1" indent="1"/>
      <protection locked="0"/>
    </xf>
    <xf numFmtId="0" fontId="1" fillId="2" borderId="0" xfId="0" applyFont="1" applyFill="1" applyBorder="1" applyAlignment="1" applyProtection="1">
      <alignment horizontal="center"/>
      <protection locked="0"/>
    </xf>
    <xf numFmtId="0" fontId="22" fillId="2" borderId="0" xfId="0" applyFont="1" applyFill="1" applyBorder="1" applyAlignment="1" applyProtection="1">
      <alignment vertical="center"/>
      <protection locked="0"/>
    </xf>
    <xf numFmtId="0" fontId="23" fillId="2" borderId="0" xfId="0" applyFont="1" applyFill="1" applyBorder="1" applyAlignment="1" applyProtection="1">
      <alignment vertical="center"/>
      <protection locked="0"/>
    </xf>
    <xf numFmtId="0" fontId="24" fillId="2" borderId="0" xfId="0" applyFont="1" applyFill="1" applyBorder="1" applyProtection="1">
      <protection locked="0"/>
    </xf>
    <xf numFmtId="0" fontId="9" fillId="6" borderId="7" xfId="0" applyFont="1" applyFill="1" applyBorder="1" applyAlignment="1" applyProtection="1">
      <alignment horizontal="center"/>
      <protection locked="0"/>
    </xf>
    <xf numFmtId="0" fontId="11" fillId="2" borderId="0" xfId="0" applyFont="1" applyFill="1" applyProtection="1">
      <protection locked="0"/>
    </xf>
    <xf numFmtId="16" fontId="0" fillId="2" borderId="0" xfId="0" applyNumberFormat="1" applyFill="1" applyProtection="1">
      <protection locked="0"/>
    </xf>
    <xf numFmtId="0" fontId="3" fillId="2" borderId="0" xfId="0" applyNumberFormat="1" applyFont="1" applyFill="1" applyAlignment="1" applyProtection="1">
      <alignment horizontal="center" vertical="center"/>
      <protection locked="0"/>
    </xf>
    <xf numFmtId="0" fontId="30" fillId="7" borderId="17" xfId="0" applyFont="1" applyFill="1" applyBorder="1" applyAlignment="1">
      <alignment horizontal="center" vertical="center"/>
    </xf>
    <xf numFmtId="0" fontId="30" fillId="3" borderId="18" xfId="0" applyFont="1" applyFill="1" applyBorder="1" applyAlignment="1">
      <alignment horizontal="center" vertical="center"/>
    </xf>
    <xf numFmtId="9" fontId="30" fillId="11" borderId="18" xfId="0" applyNumberFormat="1" applyFont="1" applyFill="1" applyBorder="1" applyAlignment="1">
      <alignment horizontal="center" vertical="center"/>
    </xf>
    <xf numFmtId="0" fontId="30" fillId="7" borderId="18" xfId="0" applyFont="1" applyFill="1" applyBorder="1" applyAlignment="1">
      <alignment horizontal="center" vertical="center"/>
    </xf>
    <xf numFmtId="0" fontId="31" fillId="12" borderId="10" xfId="0" applyFont="1" applyFill="1" applyBorder="1" applyAlignment="1">
      <alignment horizontal="center" vertical="center"/>
    </xf>
    <xf numFmtId="0" fontId="31" fillId="0" borderId="19" xfId="0" applyFont="1" applyBorder="1" applyAlignment="1">
      <alignment horizontal="center" vertical="center"/>
    </xf>
    <xf numFmtId="0" fontId="31" fillId="0" borderId="20" xfId="0" applyFont="1" applyBorder="1" applyAlignment="1">
      <alignment horizontal="center" vertical="center"/>
    </xf>
    <xf numFmtId="0" fontId="34" fillId="0" borderId="20" xfId="0" applyFont="1" applyBorder="1" applyAlignment="1">
      <alignment horizontal="center" vertical="center"/>
    </xf>
    <xf numFmtId="0" fontId="30" fillId="12" borderId="19" xfId="0" applyFont="1" applyFill="1" applyBorder="1" applyAlignment="1">
      <alignment horizontal="center" vertical="center"/>
    </xf>
    <xf numFmtId="0" fontId="30" fillId="12" borderId="20" xfId="0" applyFont="1" applyFill="1" applyBorder="1" applyAlignment="1">
      <alignment horizontal="center" vertical="center"/>
    </xf>
    <xf numFmtId="0" fontId="32" fillId="13" borderId="20" xfId="0" applyFont="1" applyFill="1" applyBorder="1" applyAlignment="1">
      <alignment horizontal="center" vertical="center"/>
    </xf>
    <xf numFmtId="0" fontId="33" fillId="14" borderId="20" xfId="0" applyFont="1" applyFill="1" applyBorder="1" applyAlignment="1">
      <alignment horizontal="center" vertical="center"/>
    </xf>
    <xf numFmtId="9" fontId="30" fillId="12" borderId="20" xfId="0" applyNumberFormat="1" applyFont="1" applyFill="1" applyBorder="1" applyAlignment="1">
      <alignment horizontal="center" vertical="center"/>
    </xf>
    <xf numFmtId="0" fontId="30" fillId="15" borderId="20" xfId="0" applyFont="1" applyFill="1" applyBorder="1" applyAlignment="1">
      <alignment horizontal="center" vertical="center"/>
    </xf>
    <xf numFmtId="9" fontId="30" fillId="15" borderId="20" xfId="0" applyNumberFormat="1" applyFont="1" applyFill="1" applyBorder="1" applyAlignment="1">
      <alignment horizontal="center" vertical="center"/>
    </xf>
    <xf numFmtId="0" fontId="30" fillId="14" borderId="20" xfId="0" applyFont="1" applyFill="1" applyBorder="1" applyAlignment="1">
      <alignment horizontal="center" vertical="center"/>
    </xf>
    <xf numFmtId="9" fontId="30" fillId="14" borderId="20" xfId="0" applyNumberFormat="1" applyFont="1" applyFill="1" applyBorder="1" applyAlignment="1">
      <alignment horizontal="center" vertical="center"/>
    </xf>
    <xf numFmtId="0" fontId="31" fillId="0" borderId="20" xfId="0" applyFont="1" applyBorder="1" applyAlignment="1">
      <alignment vertical="center"/>
    </xf>
    <xf numFmtId="0" fontId="31" fillId="12" borderId="19" xfId="0" applyFont="1" applyFill="1" applyBorder="1" applyAlignment="1">
      <alignment horizontal="center" vertical="center"/>
    </xf>
    <xf numFmtId="0" fontId="31" fillId="12" borderId="20" xfId="0" applyFont="1" applyFill="1" applyBorder="1" applyAlignment="1">
      <alignment horizontal="center" vertical="center"/>
    </xf>
    <xf numFmtId="0" fontId="31" fillId="13" borderId="20" xfId="0" applyFont="1" applyFill="1" applyBorder="1" applyAlignment="1">
      <alignment vertical="center"/>
    </xf>
    <xf numFmtId="0" fontId="31" fillId="14" borderId="20" xfId="0" applyFont="1" applyFill="1" applyBorder="1" applyAlignment="1">
      <alignment vertical="center"/>
    </xf>
    <xf numFmtId="0" fontId="3" fillId="16" borderId="0" xfId="0" applyFont="1" applyFill="1" applyAlignment="1">
      <alignment horizontal="center"/>
    </xf>
    <xf numFmtId="0" fontId="3" fillId="17" borderId="0" xfId="0" applyFont="1" applyFill="1" applyAlignment="1">
      <alignment horizontal="center"/>
    </xf>
    <xf numFmtId="2" fontId="0" fillId="17" borderId="0" xfId="0" applyNumberFormat="1" applyFill="1" applyAlignment="1">
      <alignment horizontal="center"/>
    </xf>
    <xf numFmtId="0" fontId="0" fillId="0" borderId="6" xfId="0" applyBorder="1"/>
    <xf numFmtId="0" fontId="0" fillId="17" borderId="6" xfId="0" applyFill="1" applyBorder="1"/>
    <xf numFmtId="2" fontId="0" fillId="17" borderId="6" xfId="0" applyNumberFormat="1" applyFill="1" applyBorder="1"/>
    <xf numFmtId="0" fontId="0" fillId="0" borderId="0" xfId="0" applyAlignment="1">
      <alignment wrapText="1"/>
    </xf>
    <xf numFmtId="2" fontId="0" fillId="0" borderId="0" xfId="0" applyNumberFormat="1"/>
    <xf numFmtId="0" fontId="3" fillId="0" borderId="0" xfId="0" applyFont="1"/>
    <xf numFmtId="0" fontId="0" fillId="0" borderId="0" xfId="0" applyAlignment="1">
      <alignment horizontal="right"/>
    </xf>
    <xf numFmtId="1" fontId="0" fillId="17" borderId="0" xfId="0" applyNumberFormat="1" applyFill="1"/>
    <xf numFmtId="164" fontId="0" fillId="2" borderId="0" xfId="0" applyNumberFormat="1" applyFill="1" applyAlignment="1" applyProtection="1">
      <alignment horizontal="center" vertical="center"/>
    </xf>
    <xf numFmtId="164" fontId="0" fillId="0" borderId="0" xfId="0" applyNumberFormat="1" applyFont="1" applyAlignment="1" applyProtection="1">
      <alignment horizontal="center"/>
    </xf>
    <xf numFmtId="0" fontId="0" fillId="2" borderId="0" xfId="0" applyFill="1" applyProtection="1"/>
    <xf numFmtId="0" fontId="27" fillId="2" borderId="2" xfId="0" applyNumberFormat="1" applyFont="1" applyFill="1" applyBorder="1" applyAlignment="1" applyProtection="1">
      <alignment horizontal="center" vertical="center"/>
    </xf>
    <xf numFmtId="2" fontId="9" fillId="2" borderId="2" xfId="0" applyNumberFormat="1" applyFont="1" applyFill="1" applyBorder="1" applyAlignment="1" applyProtection="1">
      <alignment horizontal="center" vertical="center"/>
    </xf>
    <xf numFmtId="2" fontId="12" fillId="2" borderId="2" xfId="0" applyNumberFormat="1" applyFont="1" applyFill="1" applyBorder="1" applyAlignment="1" applyProtection="1">
      <alignment horizontal="center" vertical="center"/>
    </xf>
    <xf numFmtId="0" fontId="0" fillId="3" borderId="6" xfId="0" applyFill="1" applyBorder="1" applyProtection="1"/>
    <xf numFmtId="0" fontId="10" fillId="7" borderId="6" xfId="0" applyFont="1" applyFill="1" applyBorder="1" applyProtection="1"/>
    <xf numFmtId="1" fontId="13" fillId="2" borderId="0" xfId="0" applyNumberFormat="1" applyFont="1" applyFill="1" applyAlignment="1" applyProtection="1">
      <alignment vertical="center"/>
    </xf>
    <xf numFmtId="0" fontId="32" fillId="13" borderId="10" xfId="0" applyFont="1" applyFill="1" applyBorder="1" applyAlignment="1">
      <alignment horizontal="center" vertical="center"/>
    </xf>
    <xf numFmtId="0" fontId="33" fillId="14" borderId="10" xfId="0" applyFont="1" applyFill="1" applyBorder="1" applyAlignment="1">
      <alignment horizontal="center" vertical="center"/>
    </xf>
    <xf numFmtId="0" fontId="38" fillId="2" borderId="6" xfId="0" applyFont="1" applyFill="1" applyBorder="1" applyAlignment="1" applyProtection="1">
      <alignment horizontal="center"/>
    </xf>
    <xf numFmtId="1" fontId="20" fillId="3" borderId="6" xfId="0" applyNumberFormat="1" applyFont="1" applyFill="1" applyBorder="1" applyAlignment="1" applyProtection="1">
      <alignment vertical="center"/>
    </xf>
    <xf numFmtId="1" fontId="9" fillId="19" borderId="6" xfId="0" applyNumberFormat="1" applyFont="1" applyFill="1" applyBorder="1" applyAlignment="1" applyProtection="1">
      <alignment vertical="center"/>
    </xf>
    <xf numFmtId="0" fontId="38" fillId="21" borderId="6" xfId="0" applyFont="1" applyFill="1" applyBorder="1" applyAlignment="1" applyProtection="1">
      <alignment horizontal="center"/>
    </xf>
    <xf numFmtId="0" fontId="0" fillId="3" borderId="6" xfId="0" applyFill="1" applyBorder="1" applyAlignment="1" applyProtection="1">
      <alignment horizontal="center"/>
    </xf>
    <xf numFmtId="0" fontId="10" fillId="7" borderId="6" xfId="0" applyFont="1" applyFill="1" applyBorder="1" applyAlignment="1" applyProtection="1">
      <alignment horizontal="center"/>
    </xf>
    <xf numFmtId="0" fontId="0" fillId="3" borderId="6" xfId="0" applyFill="1" applyBorder="1" applyAlignment="1" applyProtection="1">
      <alignment horizontal="center"/>
      <protection locked="0"/>
    </xf>
    <xf numFmtId="0" fontId="10" fillId="7" borderId="6" xfId="0" applyFont="1" applyFill="1" applyBorder="1" applyAlignment="1" applyProtection="1">
      <alignment horizontal="center"/>
      <protection locked="0"/>
    </xf>
    <xf numFmtId="0" fontId="0" fillId="3" borderId="16" xfId="0" applyFill="1" applyBorder="1" applyAlignment="1" applyProtection="1">
      <alignment horizontal="center"/>
    </xf>
    <xf numFmtId="0" fontId="10" fillId="7" borderId="16" xfId="0" applyFont="1" applyFill="1" applyBorder="1" applyAlignment="1" applyProtection="1">
      <alignment horizontal="center"/>
    </xf>
    <xf numFmtId="0" fontId="0" fillId="2" borderId="0" xfId="0" applyFill="1" applyAlignment="1" applyProtection="1">
      <alignment horizontal="center"/>
    </xf>
    <xf numFmtId="0" fontId="26" fillId="19" borderId="0" xfId="0" applyFont="1" applyFill="1" applyAlignment="1">
      <alignment horizontal="center"/>
    </xf>
    <xf numFmtId="0" fontId="26" fillId="19" borderId="0" xfId="0" applyFont="1" applyFill="1"/>
    <xf numFmtId="1" fontId="21" fillId="3" borderId="5" xfId="0" applyNumberFormat="1" applyFont="1" applyFill="1" applyBorder="1" applyAlignment="1" applyProtection="1">
      <alignment horizontal="center"/>
    </xf>
    <xf numFmtId="0" fontId="0" fillId="16" borderId="0" xfId="0" applyFill="1" applyAlignment="1" applyProtection="1">
      <alignment horizontal="center"/>
      <protection locked="0"/>
    </xf>
    <xf numFmtId="0" fontId="0" fillId="16" borderId="6" xfId="0" applyFill="1" applyBorder="1" applyProtection="1">
      <protection locked="0"/>
    </xf>
    <xf numFmtId="0" fontId="0" fillId="16" borderId="0" xfId="0" applyFill="1" applyAlignment="1" applyProtection="1">
      <alignment horizontal="right"/>
      <protection locked="0"/>
    </xf>
    <xf numFmtId="0" fontId="0" fillId="16" borderId="0" xfId="0" applyFill="1" applyProtection="1">
      <protection locked="0"/>
    </xf>
    <xf numFmtId="0" fontId="25" fillId="0" borderId="11" xfId="0" applyFont="1" applyBorder="1" applyAlignment="1" applyProtection="1">
      <alignment horizontal="center"/>
    </xf>
    <xf numFmtId="0" fontId="4" fillId="10" borderId="12" xfId="0" applyFont="1" applyFill="1" applyBorder="1" applyAlignment="1" applyProtection="1">
      <alignment horizontal="center"/>
    </xf>
    <xf numFmtId="0" fontId="4" fillId="10" borderId="11" xfId="0" applyFont="1" applyFill="1" applyBorder="1" applyAlignment="1" applyProtection="1">
      <alignment horizontal="center"/>
    </xf>
    <xf numFmtId="0" fontId="4" fillId="10" borderId="13" xfId="0" applyFont="1" applyFill="1" applyBorder="1" applyAlignment="1" applyProtection="1">
      <alignment horizontal="center"/>
    </xf>
    <xf numFmtId="0" fontId="4" fillId="10" borderId="14" xfId="0" applyFont="1" applyFill="1" applyBorder="1" applyAlignment="1" applyProtection="1">
      <alignment horizontal="center"/>
    </xf>
    <xf numFmtId="0" fontId="4" fillId="10" borderId="15" xfId="0" applyFont="1" applyFill="1" applyBorder="1" applyAlignment="1" applyProtection="1">
      <alignment horizontal="center"/>
    </xf>
    <xf numFmtId="0" fontId="14" fillId="2" borderId="8" xfId="0" applyFont="1" applyFill="1" applyBorder="1" applyAlignment="1" applyProtection="1">
      <alignment horizontal="center" vertical="center"/>
      <protection locked="0"/>
    </xf>
    <xf numFmtId="0" fontId="15" fillId="2" borderId="9" xfId="0" applyFont="1" applyFill="1" applyBorder="1" applyAlignment="1" applyProtection="1">
      <alignment horizontal="center" vertical="center"/>
      <protection locked="0"/>
    </xf>
    <xf numFmtId="0" fontId="15" fillId="2" borderId="10" xfId="0" applyFont="1" applyFill="1" applyBorder="1" applyAlignment="1" applyProtection="1">
      <alignment horizontal="center" vertical="center"/>
      <protection locked="0"/>
    </xf>
    <xf numFmtId="0" fontId="16" fillId="5" borderId="0" xfId="0" applyFont="1" applyFill="1" applyAlignment="1" applyProtection="1">
      <alignment horizontal="center" vertical="center"/>
      <protection locked="0"/>
    </xf>
    <xf numFmtId="0" fontId="0" fillId="2" borderId="23" xfId="0" applyFill="1" applyBorder="1" applyAlignment="1" applyProtection="1">
      <alignment horizontal="center"/>
      <protection locked="0"/>
    </xf>
    <xf numFmtId="0" fontId="0" fillId="2" borderId="24" xfId="0" applyFill="1" applyBorder="1" applyAlignment="1" applyProtection="1">
      <alignment horizont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3" fillId="8" borderId="26" xfId="0" applyFont="1" applyFill="1" applyBorder="1" applyAlignment="1" applyProtection="1">
      <alignment horizontal="center" vertical="center"/>
      <protection locked="0"/>
    </xf>
    <xf numFmtId="0" fontId="3" fillId="8" borderId="0" xfId="0" applyFont="1" applyFill="1" applyBorder="1" applyAlignment="1" applyProtection="1">
      <alignment horizontal="center" vertical="center"/>
      <protection locked="0"/>
    </xf>
    <xf numFmtId="0" fontId="3" fillId="8" borderId="27" xfId="0" applyFont="1" applyFill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/>
    </xf>
    <xf numFmtId="0" fontId="4" fillId="0" borderId="3" xfId="0" applyFont="1" applyBorder="1" applyAlignment="1" applyProtection="1">
      <alignment horizontal="center"/>
    </xf>
    <xf numFmtId="0" fontId="4" fillId="0" borderId="5" xfId="0" applyFont="1" applyBorder="1" applyAlignment="1" applyProtection="1">
      <alignment horizontal="center"/>
    </xf>
    <xf numFmtId="0" fontId="0" fillId="2" borderId="4" xfId="0" applyFill="1" applyBorder="1" applyAlignment="1" applyProtection="1">
      <alignment horizontal="center"/>
    </xf>
    <xf numFmtId="0" fontId="0" fillId="2" borderId="3" xfId="0" applyFill="1" applyBorder="1" applyAlignment="1" applyProtection="1">
      <alignment horizontal="center"/>
    </xf>
    <xf numFmtId="0" fontId="36" fillId="20" borderId="28" xfId="0" applyFont="1" applyFill="1" applyBorder="1" applyAlignment="1" applyProtection="1">
      <alignment horizontal="center" vertical="center"/>
      <protection locked="0"/>
    </xf>
    <xf numFmtId="0" fontId="36" fillId="20" borderId="21" xfId="0" applyFont="1" applyFill="1" applyBorder="1" applyAlignment="1" applyProtection="1">
      <alignment horizontal="center" vertical="center"/>
      <protection locked="0"/>
    </xf>
    <xf numFmtId="0" fontId="36" fillId="20" borderId="20" xfId="0" applyFont="1" applyFill="1" applyBorder="1" applyAlignment="1" applyProtection="1">
      <alignment horizontal="center" vertical="center"/>
      <protection locked="0"/>
    </xf>
    <xf numFmtId="0" fontId="22" fillId="9" borderId="0" xfId="0" applyFont="1" applyFill="1" applyAlignment="1" applyProtection="1">
      <alignment horizontal="center" vertical="center"/>
    </xf>
    <xf numFmtId="0" fontId="22" fillId="9" borderId="25" xfId="0" applyFont="1" applyFill="1" applyBorder="1" applyAlignment="1" applyProtection="1">
      <alignment horizontal="center" vertical="center"/>
    </xf>
    <xf numFmtId="0" fontId="0" fillId="2" borderId="5" xfId="0" applyFill="1" applyBorder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22" fillId="5" borderId="0" xfId="0" applyFont="1" applyFill="1" applyAlignment="1" applyProtection="1">
      <alignment horizontal="center"/>
    </xf>
    <xf numFmtId="0" fontId="37" fillId="18" borderId="0" xfId="0" applyFont="1" applyFill="1" applyAlignment="1" applyProtection="1">
      <alignment horizontal="center"/>
    </xf>
    <xf numFmtId="0" fontId="37" fillId="18" borderId="2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0" fontId="39" fillId="18" borderId="0" xfId="0" applyFont="1" applyFill="1" applyAlignment="1" applyProtection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35" fillId="3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8" fillId="0" borderId="8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8" fillId="0" borderId="22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30" fillId="12" borderId="8" xfId="0" applyFont="1" applyFill="1" applyBorder="1" applyAlignment="1">
      <alignment horizontal="center" vertical="center"/>
    </xf>
    <xf numFmtId="0" fontId="30" fillId="12" borderId="10" xfId="0" applyFont="1" applyFill="1" applyBorder="1" applyAlignment="1">
      <alignment horizontal="center" vertical="center"/>
    </xf>
    <xf numFmtId="0" fontId="32" fillId="13" borderId="8" xfId="0" applyFont="1" applyFill="1" applyBorder="1" applyAlignment="1">
      <alignment horizontal="center" vertical="center"/>
    </xf>
    <xf numFmtId="0" fontId="32" fillId="13" borderId="10" xfId="0" applyFont="1" applyFill="1" applyBorder="1" applyAlignment="1">
      <alignment horizontal="center" vertical="center"/>
    </xf>
    <xf numFmtId="0" fontId="33" fillId="14" borderId="8" xfId="0" applyFont="1" applyFill="1" applyBorder="1" applyAlignment="1">
      <alignment horizontal="center" vertical="center"/>
    </xf>
    <xf numFmtId="0" fontId="33" fillId="14" borderId="10" xfId="0" applyFont="1" applyFill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0" borderId="21" xfId="0" applyFont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4" fillId="0" borderId="21" xfId="0" applyFont="1" applyBorder="1" applyAlignment="1">
      <alignment horizontal="center" vertical="center"/>
    </xf>
    <xf numFmtId="167" fontId="3" fillId="2" borderId="0" xfId="0" applyNumberFormat="1" applyFont="1" applyFill="1" applyAlignment="1" applyProtection="1">
      <alignment horizontal="center" vertical="center"/>
      <protection locked="0"/>
    </xf>
    <xf numFmtId="0" fontId="0" fillId="2" borderId="0" xfId="0" applyFill="1" applyProtection="1">
      <protection locked="0" hidden="1"/>
    </xf>
    <xf numFmtId="167" fontId="21" fillId="3" borderId="5" xfId="0" applyNumberFormat="1" applyFont="1" applyFill="1" applyBorder="1" applyAlignment="1" applyProtection="1">
      <alignment horizontal="center"/>
    </xf>
    <xf numFmtId="0" fontId="39" fillId="18" borderId="25" xfId="0" applyFont="1" applyFill="1" applyBorder="1" applyAlignment="1" applyProtection="1">
      <alignment horizontal="center" vertical="center"/>
    </xf>
    <xf numFmtId="0" fontId="22" fillId="5" borderId="25" xfId="0" applyFont="1" applyFill="1" applyBorder="1" applyAlignment="1" applyProtection="1">
      <alignment horizontal="center"/>
    </xf>
    <xf numFmtId="0" fontId="40" fillId="7" borderId="6" xfId="0" applyFont="1" applyFill="1" applyBorder="1" applyProtection="1"/>
    <xf numFmtId="0" fontId="6" fillId="3" borderId="1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424">
    <dxf>
      <font>
        <b/>
        <i val="0"/>
      </font>
      <fill>
        <patternFill>
          <bgColor theme="9" tint="-0.24994659260841701"/>
        </patternFill>
      </fill>
    </dxf>
    <dxf>
      <font>
        <b/>
        <i val="0"/>
      </font>
      <fill>
        <patternFill>
          <bgColor theme="9" tint="-0.24994659260841701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theme="0" tint="-4.9989318521683403E-2"/>
      </font>
      <fill>
        <patternFill>
          <bgColor theme="9" tint="0.39994506668294322"/>
        </patternFill>
      </fill>
    </dxf>
    <dxf>
      <font>
        <b/>
        <i val="0"/>
        <color auto="1"/>
      </font>
      <fill>
        <patternFill>
          <bgColor theme="4" tint="0.59996337778862885"/>
        </patternFill>
      </fill>
    </dxf>
    <dxf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/>
        <horizontal/>
      </border>
    </dxf>
    <dxf>
      <font>
        <b/>
        <i val="0"/>
        <color theme="0" tint="-4.9989318521683403E-2"/>
      </font>
      <fill>
        <patternFill>
          <bgColor theme="4" tint="-0.499984740745262"/>
        </patternFill>
      </fill>
    </dxf>
    <dxf>
      <font>
        <b/>
        <i val="0"/>
        <color theme="0" tint="-4.9989318521683403E-2"/>
      </font>
      <fill>
        <patternFill>
          <bgColor theme="9" tint="0.39994506668294322"/>
        </patternFill>
      </fill>
    </dxf>
    <dxf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/>
        <horizontal/>
      </border>
    </dxf>
    <dxf>
      <font>
        <b/>
        <i val="0"/>
        <color theme="0" tint="-4.9989318521683403E-2"/>
      </font>
      <fill>
        <patternFill>
          <bgColor theme="4" tint="-0.499984740745262"/>
        </patternFill>
      </fill>
    </dxf>
    <dxf>
      <font>
        <b/>
        <i val="0"/>
      </font>
      <fill>
        <patternFill>
          <bgColor theme="9" tint="-0.24994659260841701"/>
        </patternFill>
      </fill>
    </dxf>
    <dxf>
      <font>
        <b/>
        <i val="0"/>
      </font>
      <fill>
        <patternFill>
          <bgColor theme="9" tint="-0.24994659260841701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theme="0" tint="-4.9989318521683403E-2"/>
      </font>
      <fill>
        <patternFill>
          <bgColor theme="9" tint="0.39994506668294322"/>
        </patternFill>
      </fill>
    </dxf>
    <dxf>
      <font>
        <b/>
        <i val="0"/>
        <color theme="0" tint="-4.9989318521683403E-2"/>
      </font>
      <fill>
        <patternFill>
          <bgColor theme="9" tint="0.39994506668294322"/>
        </patternFill>
      </fill>
    </dxf>
    <dxf>
      <font>
        <b/>
        <i val="0"/>
      </font>
      <fill>
        <patternFill>
          <bgColor theme="9" tint="-0.24994659260841701"/>
        </patternFill>
      </fill>
    </dxf>
    <dxf>
      <font>
        <b/>
        <i val="0"/>
      </font>
      <fill>
        <patternFill>
          <bgColor theme="9" tint="-0.24994659260841701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theme="0" tint="-4.9989318521683403E-2"/>
      </font>
      <fill>
        <patternFill>
          <bgColor theme="9" tint="0.39994506668294322"/>
        </patternFill>
      </fill>
    </dxf>
    <dxf>
      <font>
        <b/>
        <i val="0"/>
        <color theme="0" tint="-4.9989318521683403E-2"/>
      </font>
      <fill>
        <patternFill>
          <bgColor theme="9" tint="0.39994506668294322"/>
        </patternFill>
      </fill>
    </dxf>
    <dxf>
      <font>
        <b/>
        <i val="0"/>
      </font>
      <fill>
        <patternFill>
          <bgColor theme="9" tint="-0.24994659260841701"/>
        </patternFill>
      </fill>
    </dxf>
    <dxf>
      <font>
        <b/>
        <i val="0"/>
      </font>
      <fill>
        <patternFill>
          <bgColor theme="9" tint="-0.24994659260841701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theme="0" tint="-4.9989318521683403E-2"/>
      </font>
      <fill>
        <patternFill>
          <bgColor theme="9" tint="0.39994506668294322"/>
        </patternFill>
      </fill>
    </dxf>
    <dxf>
      <font>
        <b/>
        <i val="0"/>
        <color theme="0" tint="-4.9989318521683403E-2"/>
      </font>
      <fill>
        <patternFill>
          <bgColor theme="9" tint="0.39994506668294322"/>
        </patternFill>
      </fill>
    </dxf>
    <dxf>
      <font>
        <b/>
        <i val="0"/>
      </font>
      <fill>
        <patternFill>
          <bgColor theme="9" tint="-0.24994659260841701"/>
        </patternFill>
      </fill>
    </dxf>
    <dxf>
      <font>
        <b/>
        <i val="0"/>
      </font>
      <fill>
        <patternFill>
          <bgColor theme="9" tint="-0.24994659260841701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theme="0" tint="-4.9989318521683403E-2"/>
      </font>
      <fill>
        <patternFill>
          <bgColor theme="9" tint="0.39994506668294322"/>
        </patternFill>
      </fill>
    </dxf>
    <dxf>
      <font>
        <b/>
        <i val="0"/>
        <color theme="0" tint="-4.9989318521683403E-2"/>
      </font>
      <fill>
        <patternFill>
          <bgColor theme="9" tint="0.39994506668294322"/>
        </patternFill>
      </fill>
    </dxf>
    <dxf>
      <font>
        <b/>
        <i val="0"/>
      </font>
      <fill>
        <patternFill>
          <bgColor theme="9" tint="-0.24994659260841701"/>
        </patternFill>
      </fill>
    </dxf>
    <dxf>
      <font>
        <b/>
        <i val="0"/>
      </font>
      <fill>
        <patternFill>
          <bgColor theme="9" tint="-0.24994659260841701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theme="0" tint="-4.9989318521683403E-2"/>
      </font>
      <fill>
        <patternFill>
          <bgColor theme="9" tint="0.39994506668294322"/>
        </patternFill>
      </fill>
    </dxf>
    <dxf>
      <font>
        <b/>
        <i val="0"/>
        <color theme="0" tint="-4.9989318521683403E-2"/>
      </font>
      <fill>
        <patternFill>
          <bgColor theme="9" tint="0.39994506668294322"/>
        </patternFill>
      </fill>
    </dxf>
    <dxf>
      <font>
        <b/>
        <i val="0"/>
      </font>
      <fill>
        <patternFill>
          <bgColor theme="9" tint="-0.24994659260841701"/>
        </patternFill>
      </fill>
    </dxf>
    <dxf>
      <font>
        <b/>
        <i val="0"/>
      </font>
      <fill>
        <patternFill>
          <bgColor theme="9" tint="-0.24994659260841701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theme="0" tint="-4.9989318521683403E-2"/>
      </font>
      <fill>
        <patternFill>
          <bgColor theme="9" tint="0.39994506668294322"/>
        </patternFill>
      </fill>
    </dxf>
    <dxf>
      <font>
        <b/>
        <i val="0"/>
        <color theme="0" tint="-4.9989318521683403E-2"/>
      </font>
      <fill>
        <patternFill>
          <bgColor theme="9" tint="0.39994506668294322"/>
        </patternFill>
      </fill>
    </dxf>
    <dxf>
      <font>
        <b/>
        <i val="0"/>
      </font>
      <fill>
        <patternFill>
          <bgColor theme="9" tint="-0.24994659260841701"/>
        </patternFill>
      </fill>
    </dxf>
    <dxf>
      <font>
        <b/>
        <i val="0"/>
      </font>
      <fill>
        <patternFill>
          <bgColor theme="9" tint="-0.24994659260841701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theme="0" tint="-4.9989318521683403E-2"/>
      </font>
      <fill>
        <patternFill>
          <bgColor theme="9" tint="0.39994506668294322"/>
        </patternFill>
      </fill>
    </dxf>
    <dxf>
      <font>
        <b/>
        <i val="0"/>
        <color theme="0" tint="-4.9989318521683403E-2"/>
      </font>
      <fill>
        <patternFill>
          <bgColor theme="9" tint="0.39994506668294322"/>
        </patternFill>
      </fill>
    </dxf>
    <dxf>
      <font>
        <b/>
        <i val="0"/>
      </font>
      <fill>
        <patternFill>
          <bgColor theme="9" tint="-0.24994659260841701"/>
        </patternFill>
      </fill>
    </dxf>
    <dxf>
      <font>
        <b/>
        <i val="0"/>
      </font>
      <fill>
        <patternFill>
          <bgColor theme="9" tint="-0.24994659260841701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theme="0" tint="-4.9989318521683403E-2"/>
      </font>
      <fill>
        <patternFill>
          <bgColor theme="9" tint="0.39994506668294322"/>
        </patternFill>
      </fill>
    </dxf>
    <dxf>
      <font>
        <b/>
        <i val="0"/>
        <color theme="0" tint="-4.9989318521683403E-2"/>
      </font>
      <fill>
        <patternFill>
          <bgColor theme="9" tint="0.39994506668294322"/>
        </patternFill>
      </fill>
    </dxf>
    <dxf>
      <font>
        <b/>
        <i val="0"/>
      </font>
      <fill>
        <patternFill>
          <bgColor theme="9" tint="-0.24994659260841701"/>
        </patternFill>
      </fill>
    </dxf>
    <dxf>
      <font>
        <b/>
        <i val="0"/>
      </font>
      <fill>
        <patternFill>
          <bgColor theme="9" tint="-0.24994659260841701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theme="0" tint="-4.9989318521683403E-2"/>
      </font>
      <fill>
        <patternFill>
          <bgColor theme="9" tint="0.39994506668294322"/>
        </patternFill>
      </fill>
    </dxf>
    <dxf>
      <font>
        <b/>
        <i val="0"/>
        <color theme="0" tint="-4.9989318521683403E-2"/>
      </font>
      <fill>
        <patternFill>
          <bgColor theme="9" tint="0.39994506668294322"/>
        </patternFill>
      </fill>
    </dxf>
    <dxf>
      <font>
        <b/>
        <i val="0"/>
      </font>
      <fill>
        <patternFill>
          <bgColor theme="9" tint="-0.24994659260841701"/>
        </patternFill>
      </fill>
    </dxf>
    <dxf>
      <font>
        <b/>
        <i val="0"/>
      </font>
      <fill>
        <patternFill>
          <bgColor theme="9" tint="-0.24994659260841701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theme="0" tint="-4.9989318521683403E-2"/>
      </font>
      <fill>
        <patternFill>
          <bgColor theme="9" tint="0.39994506668294322"/>
        </patternFill>
      </fill>
    </dxf>
    <dxf>
      <font>
        <b/>
        <i val="0"/>
        <color theme="0" tint="-4.9989318521683403E-2"/>
      </font>
      <fill>
        <patternFill>
          <bgColor theme="9" tint="0.39994506668294322"/>
        </patternFill>
      </fill>
    </dxf>
    <dxf>
      <font>
        <b/>
        <i val="0"/>
      </font>
      <fill>
        <patternFill>
          <bgColor theme="9" tint="-0.24994659260841701"/>
        </patternFill>
      </fill>
    </dxf>
    <dxf>
      <font>
        <b/>
        <i val="0"/>
      </font>
      <fill>
        <patternFill>
          <bgColor theme="9" tint="-0.24994659260841701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theme="0" tint="-4.9989318521683403E-2"/>
      </font>
      <fill>
        <patternFill>
          <bgColor theme="9" tint="0.39994506668294322"/>
        </patternFill>
      </fill>
    </dxf>
    <dxf>
      <font>
        <b/>
        <i val="0"/>
        <color theme="0" tint="-4.9989318521683403E-2"/>
      </font>
      <fill>
        <patternFill>
          <bgColor theme="9" tint="0.39994506668294322"/>
        </patternFill>
      </fill>
    </dxf>
    <dxf>
      <font>
        <b/>
        <i val="0"/>
      </font>
      <fill>
        <patternFill>
          <bgColor theme="9" tint="-0.24994659260841701"/>
        </patternFill>
      </fill>
    </dxf>
    <dxf>
      <font>
        <b/>
        <i val="0"/>
      </font>
      <fill>
        <patternFill>
          <bgColor theme="9" tint="-0.24994659260841701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theme="0" tint="-4.9989318521683403E-2"/>
      </font>
      <fill>
        <patternFill>
          <bgColor theme="9" tint="0.39994506668294322"/>
        </patternFill>
      </fill>
    </dxf>
    <dxf>
      <font>
        <b/>
        <i val="0"/>
        <color theme="0" tint="-4.9989318521683403E-2"/>
      </font>
      <fill>
        <patternFill>
          <bgColor theme="9" tint="0.39994506668294322"/>
        </patternFill>
      </fill>
    </dxf>
    <dxf>
      <font>
        <b/>
        <i val="0"/>
      </font>
      <fill>
        <patternFill>
          <bgColor theme="9" tint="-0.24994659260841701"/>
        </patternFill>
      </fill>
    </dxf>
    <dxf>
      <font>
        <b/>
        <i val="0"/>
      </font>
      <fill>
        <patternFill>
          <bgColor theme="9" tint="-0.24994659260841701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theme="0" tint="-4.9989318521683403E-2"/>
      </font>
      <fill>
        <patternFill>
          <bgColor theme="9" tint="0.39994506668294322"/>
        </patternFill>
      </fill>
    </dxf>
    <dxf>
      <font>
        <b/>
        <i val="0"/>
        <color theme="0" tint="-4.9989318521683403E-2"/>
      </font>
      <fill>
        <patternFill>
          <bgColor theme="9" tint="0.39994506668294322"/>
        </patternFill>
      </fill>
    </dxf>
    <dxf>
      <font>
        <b/>
        <i val="0"/>
      </font>
      <fill>
        <patternFill>
          <bgColor theme="9" tint="-0.24994659260841701"/>
        </patternFill>
      </fill>
    </dxf>
    <dxf>
      <font>
        <b/>
        <i val="0"/>
      </font>
      <fill>
        <patternFill>
          <bgColor theme="9" tint="-0.24994659260841701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theme="0" tint="-4.9989318521683403E-2"/>
      </font>
      <fill>
        <patternFill>
          <bgColor theme="9" tint="0.39994506668294322"/>
        </patternFill>
      </fill>
    </dxf>
    <dxf>
      <font>
        <b/>
        <i val="0"/>
        <color theme="0" tint="-4.9989318521683403E-2"/>
      </font>
      <fill>
        <patternFill>
          <bgColor theme="9" tint="0.39994506668294322"/>
        </patternFill>
      </fill>
    </dxf>
    <dxf>
      <font>
        <b/>
        <i val="0"/>
      </font>
      <fill>
        <patternFill>
          <bgColor theme="9" tint="-0.24994659260841701"/>
        </patternFill>
      </fill>
    </dxf>
    <dxf>
      <font>
        <b/>
        <i val="0"/>
      </font>
      <fill>
        <patternFill>
          <bgColor theme="9" tint="-0.24994659260841701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theme="0" tint="-4.9989318521683403E-2"/>
      </font>
      <fill>
        <patternFill>
          <bgColor theme="9" tint="0.39994506668294322"/>
        </patternFill>
      </fill>
    </dxf>
    <dxf>
      <font>
        <b/>
        <i val="0"/>
        <color theme="0" tint="-4.9989318521683403E-2"/>
      </font>
      <fill>
        <patternFill>
          <bgColor theme="9" tint="0.39994506668294322"/>
        </patternFill>
      </fill>
    </dxf>
    <dxf>
      <font>
        <b/>
        <i val="0"/>
      </font>
      <fill>
        <patternFill>
          <bgColor theme="9" tint="-0.24994659260841701"/>
        </patternFill>
      </fill>
    </dxf>
    <dxf>
      <font>
        <b/>
        <i val="0"/>
      </font>
      <fill>
        <patternFill>
          <bgColor theme="9" tint="-0.24994659260841701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theme="0" tint="-4.9989318521683403E-2"/>
      </font>
      <fill>
        <patternFill>
          <bgColor theme="9" tint="0.39994506668294322"/>
        </patternFill>
      </fill>
    </dxf>
    <dxf>
      <font>
        <b/>
        <i val="0"/>
        <color theme="0" tint="-4.9989318521683403E-2"/>
      </font>
      <fill>
        <patternFill>
          <bgColor theme="9" tint="0.39994506668294322"/>
        </patternFill>
      </fill>
    </dxf>
    <dxf>
      <font>
        <b/>
        <i val="0"/>
      </font>
      <fill>
        <patternFill>
          <bgColor theme="9" tint="-0.24994659260841701"/>
        </patternFill>
      </fill>
    </dxf>
    <dxf>
      <font>
        <b/>
        <i val="0"/>
      </font>
      <fill>
        <patternFill>
          <bgColor theme="9" tint="-0.24994659260841701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theme="0" tint="-4.9989318521683403E-2"/>
      </font>
      <fill>
        <patternFill>
          <bgColor theme="9" tint="0.39994506668294322"/>
        </patternFill>
      </fill>
    </dxf>
    <dxf>
      <font>
        <b/>
        <i val="0"/>
        <color theme="0" tint="-4.9989318521683403E-2"/>
      </font>
      <fill>
        <patternFill>
          <bgColor theme="9" tint="0.39994506668294322"/>
        </patternFill>
      </fill>
    </dxf>
    <dxf>
      <font>
        <b/>
        <i val="0"/>
      </font>
      <fill>
        <patternFill>
          <bgColor theme="9" tint="-0.24994659260841701"/>
        </patternFill>
      </fill>
    </dxf>
    <dxf>
      <font>
        <b/>
        <i val="0"/>
      </font>
      <fill>
        <patternFill>
          <bgColor theme="9" tint="-0.24994659260841701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theme="0" tint="-4.9989318521683403E-2"/>
      </font>
      <fill>
        <patternFill>
          <bgColor theme="9" tint="0.39994506668294322"/>
        </patternFill>
      </fill>
    </dxf>
    <dxf>
      <font>
        <b/>
        <i val="0"/>
        <color theme="0" tint="-4.9989318521683403E-2"/>
      </font>
      <fill>
        <patternFill>
          <bgColor theme="9" tint="0.39994506668294322"/>
        </patternFill>
      </fill>
    </dxf>
    <dxf>
      <font>
        <b/>
        <i val="0"/>
      </font>
      <fill>
        <patternFill>
          <bgColor theme="9" tint="-0.24994659260841701"/>
        </patternFill>
      </fill>
    </dxf>
    <dxf>
      <font>
        <b/>
        <i val="0"/>
      </font>
      <fill>
        <patternFill>
          <bgColor theme="9" tint="-0.24994659260841701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theme="0" tint="-4.9989318521683403E-2"/>
      </font>
      <fill>
        <patternFill>
          <bgColor theme="9" tint="0.39994506668294322"/>
        </patternFill>
      </fill>
    </dxf>
    <dxf>
      <font>
        <b/>
        <i val="0"/>
        <color theme="0" tint="-4.9989318521683403E-2"/>
      </font>
      <fill>
        <patternFill>
          <bgColor theme="9" tint="0.39994506668294322"/>
        </patternFill>
      </fill>
    </dxf>
    <dxf>
      <font>
        <b/>
        <i val="0"/>
      </font>
      <fill>
        <patternFill>
          <bgColor theme="9" tint="-0.24994659260841701"/>
        </patternFill>
      </fill>
    </dxf>
    <dxf>
      <font>
        <b/>
        <i val="0"/>
      </font>
      <fill>
        <patternFill>
          <bgColor theme="9" tint="-0.24994659260841701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theme="0" tint="-4.9989318521683403E-2"/>
      </font>
      <fill>
        <patternFill>
          <bgColor theme="9" tint="0.39994506668294322"/>
        </patternFill>
      </fill>
    </dxf>
    <dxf>
      <font>
        <b/>
        <i val="0"/>
        <color theme="0" tint="-4.9989318521683403E-2"/>
      </font>
      <fill>
        <patternFill>
          <bgColor theme="9" tint="0.39994506668294322"/>
        </patternFill>
      </fill>
    </dxf>
    <dxf>
      <font>
        <b/>
        <i val="0"/>
      </font>
      <fill>
        <patternFill>
          <bgColor theme="9" tint="-0.24994659260841701"/>
        </patternFill>
      </fill>
    </dxf>
    <dxf>
      <font>
        <b/>
        <i val="0"/>
      </font>
      <fill>
        <patternFill>
          <bgColor theme="9" tint="-0.24994659260841701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theme="0" tint="-4.9989318521683403E-2"/>
      </font>
      <fill>
        <patternFill>
          <bgColor theme="9" tint="0.39994506668294322"/>
        </patternFill>
      </fill>
    </dxf>
    <dxf>
      <font>
        <b/>
        <i val="0"/>
        <color theme="0" tint="-4.9989318521683403E-2"/>
      </font>
      <fill>
        <patternFill>
          <bgColor theme="9" tint="0.39994506668294322"/>
        </patternFill>
      </fill>
    </dxf>
    <dxf>
      <font>
        <b/>
        <i val="0"/>
      </font>
      <fill>
        <patternFill>
          <bgColor theme="9" tint="-0.24994659260841701"/>
        </patternFill>
      </fill>
    </dxf>
    <dxf>
      <font>
        <b/>
        <i val="0"/>
      </font>
      <fill>
        <patternFill>
          <bgColor theme="9" tint="-0.24994659260841701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theme="0" tint="-4.9989318521683403E-2"/>
      </font>
      <fill>
        <patternFill>
          <bgColor theme="9" tint="0.39994506668294322"/>
        </patternFill>
      </fill>
    </dxf>
    <dxf>
      <font>
        <b/>
        <i val="0"/>
        <color theme="0" tint="-4.9989318521683403E-2"/>
      </font>
      <fill>
        <patternFill>
          <bgColor theme="9" tint="0.39994506668294322"/>
        </patternFill>
      </fill>
    </dxf>
    <dxf>
      <font>
        <b/>
        <i val="0"/>
      </font>
      <fill>
        <patternFill>
          <bgColor theme="9" tint="-0.24994659260841701"/>
        </patternFill>
      </fill>
    </dxf>
    <dxf>
      <font>
        <b/>
        <i val="0"/>
      </font>
      <fill>
        <patternFill>
          <bgColor theme="9" tint="-0.24994659260841701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theme="0" tint="-4.9989318521683403E-2"/>
      </font>
      <fill>
        <patternFill>
          <bgColor theme="9" tint="0.39994506668294322"/>
        </patternFill>
      </fill>
    </dxf>
    <dxf>
      <font>
        <b/>
        <i val="0"/>
        <color theme="0" tint="-4.9989318521683403E-2"/>
      </font>
      <fill>
        <patternFill>
          <bgColor theme="9" tint="0.39994506668294322"/>
        </patternFill>
      </fill>
    </dxf>
    <dxf>
      <font>
        <b/>
        <i val="0"/>
        <color theme="0" tint="-4.9989318521683403E-2"/>
      </font>
      <fill>
        <patternFill>
          <bgColor theme="9" tint="0.39994506668294322"/>
        </patternFill>
      </fill>
    </dxf>
    <dxf>
      <font>
        <b/>
        <i val="0"/>
        <color theme="0" tint="-4.9989318521683403E-2"/>
      </font>
      <fill>
        <patternFill>
          <bgColor theme="9" tint="0.39994506668294322"/>
        </patternFill>
      </fill>
    </dxf>
    <dxf>
      <font>
        <b/>
        <i val="0"/>
        <color theme="0" tint="-4.9989318521683403E-2"/>
      </font>
      <fill>
        <patternFill>
          <bgColor theme="9" tint="0.39994506668294322"/>
        </patternFill>
      </fill>
    </dxf>
    <dxf>
      <font>
        <b/>
        <i val="0"/>
        <color theme="0" tint="-4.9989318521683403E-2"/>
      </font>
      <fill>
        <patternFill>
          <bgColor theme="9" tint="0.39994506668294322"/>
        </patternFill>
      </fill>
    </dxf>
    <dxf>
      <font>
        <b/>
        <i val="0"/>
        <color theme="0" tint="-4.9989318521683403E-2"/>
      </font>
      <fill>
        <patternFill>
          <bgColor theme="9" tint="0.39994506668294322"/>
        </patternFill>
      </fill>
    </dxf>
    <dxf>
      <font>
        <b/>
        <i val="0"/>
        <color theme="0" tint="-4.9989318521683403E-2"/>
      </font>
      <fill>
        <patternFill>
          <bgColor theme="9" tint="0.39994506668294322"/>
        </patternFill>
      </fill>
    </dxf>
    <dxf>
      <font>
        <b/>
        <i val="0"/>
        <color theme="0" tint="-4.9989318521683403E-2"/>
      </font>
      <fill>
        <patternFill patternType="solid">
          <fgColor indexed="64"/>
          <bgColor theme="9" tint="0.39994506668294322"/>
        </patternFill>
      </fill>
    </dxf>
    <dxf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/>
        <horizontal/>
      </border>
    </dxf>
    <dxf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font>
        <b/>
        <i val="0"/>
        <strike val="0"/>
      </font>
      <fill>
        <patternFill>
          <fgColor theme="4" tint="0.79998168889431442"/>
        </patternFill>
      </fill>
    </dxf>
    <dxf>
      <font>
        <b/>
        <i val="0"/>
        <color theme="4" tint="-0.24994659260841701"/>
      </font>
      <fill>
        <patternFill>
          <fgColor theme="4" tint="0.59996337778862885"/>
        </patternFill>
      </fill>
    </dxf>
    <dxf>
      <font>
        <b/>
        <i val="0"/>
        <color theme="4" tint="-0.499984740745262"/>
      </font>
      <fill>
        <patternFill>
          <fgColor theme="4" tint="0.39994506668294322"/>
          <bgColor theme="4" tint="0.59996337778862885"/>
        </patternFill>
      </fill>
    </dxf>
    <dxf>
      <font>
        <b/>
        <i val="0"/>
      </font>
      <fill>
        <patternFill>
          <bgColor theme="8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8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8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4" tint="0.59996337778862885"/>
        </patternFill>
      </fill>
    </dxf>
    <dxf>
      <font>
        <b/>
        <i val="0"/>
        <color theme="0"/>
      </font>
      <fill>
        <patternFill>
          <bgColor theme="9" tint="-0.24994659260841701"/>
        </patternFill>
      </fill>
    </dxf>
    <dxf>
      <font>
        <b/>
        <i val="0"/>
        <color auto="1"/>
      </font>
      <fill>
        <patternFill>
          <bgColor theme="4" tint="0.59996337778862885"/>
        </patternFill>
      </fill>
    </dxf>
    <dxf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/>
        <horizontal/>
      </border>
    </dxf>
    <dxf>
      <font>
        <b/>
        <i val="0"/>
        <color theme="0" tint="-4.9989318521683403E-2"/>
      </font>
      <fill>
        <patternFill>
          <bgColor theme="4" tint="-0.499984740745262"/>
        </patternFill>
      </fill>
    </dxf>
    <dxf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/>
        <horizontal/>
      </border>
    </dxf>
    <dxf>
      <font>
        <b/>
        <i val="0"/>
        <color theme="0" tint="-4.9989318521683403E-2"/>
      </font>
      <fill>
        <patternFill>
          <bgColor theme="4" tint="-0.499984740745262"/>
        </patternFill>
      </fill>
    </dxf>
    <dxf>
      <font>
        <b/>
        <i val="0"/>
        <color theme="0"/>
      </font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4" tint="0.59996337778862885"/>
        </patternFill>
      </fill>
    </dxf>
    <dxf>
      <font>
        <b/>
        <i val="0"/>
        <color theme="0"/>
      </font>
      <fill>
        <patternFill>
          <bgColor theme="9" tint="-0.24994659260841701"/>
        </patternFill>
      </fill>
    </dxf>
    <dxf>
      <font>
        <b/>
        <i val="0"/>
        <color auto="1"/>
      </font>
      <fill>
        <patternFill>
          <bgColor theme="4" tint="0.59996337778862885"/>
        </patternFill>
      </fill>
    </dxf>
    <dxf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/>
        <horizontal/>
      </border>
    </dxf>
    <dxf>
      <font>
        <b/>
        <i val="0"/>
        <color theme="0" tint="-4.9989318521683403E-2"/>
      </font>
      <fill>
        <patternFill>
          <bgColor theme="4" tint="-0.499984740745262"/>
        </patternFill>
      </fill>
    </dxf>
    <dxf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/>
        <horizontal/>
      </border>
    </dxf>
    <dxf>
      <font>
        <b/>
        <i val="0"/>
        <color theme="0" tint="-4.9989318521683403E-2"/>
      </font>
      <fill>
        <patternFill>
          <bgColor theme="4" tint="-0.499984740745262"/>
        </patternFill>
      </fill>
    </dxf>
    <dxf>
      <font>
        <b/>
        <i val="0"/>
        <color theme="0"/>
      </font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4" tint="0.59996337778862885"/>
        </patternFill>
      </fill>
    </dxf>
    <dxf>
      <font>
        <b/>
        <i val="0"/>
        <color theme="0"/>
      </font>
      <fill>
        <patternFill>
          <bgColor theme="9" tint="-0.24994659260841701"/>
        </patternFill>
      </fill>
    </dxf>
    <dxf>
      <font>
        <b/>
        <i val="0"/>
        <color auto="1"/>
      </font>
      <fill>
        <patternFill>
          <bgColor theme="4" tint="0.59996337778862885"/>
        </patternFill>
      </fill>
    </dxf>
    <dxf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/>
        <horizontal/>
      </border>
    </dxf>
    <dxf>
      <font>
        <b/>
        <i val="0"/>
        <color theme="0" tint="-4.9989318521683403E-2"/>
      </font>
      <fill>
        <patternFill>
          <bgColor theme="4" tint="-0.499984740745262"/>
        </patternFill>
      </fill>
    </dxf>
    <dxf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/>
        <horizontal/>
      </border>
    </dxf>
    <dxf>
      <font>
        <b/>
        <i val="0"/>
        <color theme="0" tint="-4.9989318521683403E-2"/>
      </font>
      <fill>
        <patternFill>
          <bgColor theme="4" tint="-0.499984740745262"/>
        </patternFill>
      </fill>
    </dxf>
    <dxf>
      <font>
        <b/>
        <i val="0"/>
        <color theme="0"/>
      </font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4" tint="0.59996337778862885"/>
        </patternFill>
      </fill>
    </dxf>
    <dxf>
      <font>
        <b/>
        <i val="0"/>
        <color theme="0"/>
      </font>
      <fill>
        <patternFill>
          <bgColor theme="9" tint="-0.24994659260841701"/>
        </patternFill>
      </fill>
    </dxf>
    <dxf>
      <font>
        <b/>
        <i val="0"/>
        <color auto="1"/>
      </font>
      <fill>
        <patternFill>
          <bgColor theme="4" tint="0.59996337778862885"/>
        </patternFill>
      </fill>
    </dxf>
    <dxf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/>
        <horizontal/>
      </border>
    </dxf>
    <dxf>
      <font>
        <b/>
        <i val="0"/>
        <color theme="0" tint="-4.9989318521683403E-2"/>
      </font>
      <fill>
        <patternFill>
          <bgColor theme="4" tint="-0.499984740745262"/>
        </patternFill>
      </fill>
    </dxf>
    <dxf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/>
        <horizontal/>
      </border>
    </dxf>
    <dxf>
      <font>
        <b/>
        <i val="0"/>
        <color theme="0" tint="-4.9989318521683403E-2"/>
      </font>
      <fill>
        <patternFill>
          <bgColor theme="4" tint="-0.499984740745262"/>
        </patternFill>
      </fill>
    </dxf>
    <dxf>
      <font>
        <b/>
        <i val="0"/>
        <color theme="0"/>
      </font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4" tint="0.59996337778862885"/>
        </patternFill>
      </fill>
    </dxf>
    <dxf>
      <font>
        <b/>
        <i val="0"/>
        <color theme="0"/>
      </font>
      <fill>
        <patternFill>
          <bgColor theme="9" tint="-0.24994659260841701"/>
        </patternFill>
      </fill>
    </dxf>
    <dxf>
      <font>
        <b/>
        <i val="0"/>
        <color auto="1"/>
      </font>
      <fill>
        <patternFill>
          <bgColor theme="4" tint="0.59996337778862885"/>
        </patternFill>
      </fill>
    </dxf>
    <dxf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/>
        <horizontal/>
      </border>
    </dxf>
    <dxf>
      <font>
        <b/>
        <i val="0"/>
        <color theme="0" tint="-4.9989318521683403E-2"/>
      </font>
      <fill>
        <patternFill>
          <bgColor theme="4" tint="-0.499984740745262"/>
        </patternFill>
      </fill>
    </dxf>
    <dxf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/>
        <horizontal/>
      </border>
    </dxf>
    <dxf>
      <font>
        <b/>
        <i val="0"/>
        <color theme="0" tint="-4.9989318521683403E-2"/>
      </font>
      <fill>
        <patternFill>
          <bgColor theme="4" tint="-0.499984740745262"/>
        </patternFill>
      </fill>
    </dxf>
    <dxf>
      <font>
        <b/>
        <i val="0"/>
        <color theme="0"/>
      </font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4" tint="0.59996337778862885"/>
        </patternFill>
      </fill>
    </dxf>
    <dxf>
      <font>
        <b/>
        <i val="0"/>
        <color theme="0"/>
      </font>
      <fill>
        <patternFill>
          <bgColor theme="9" tint="-0.24994659260841701"/>
        </patternFill>
      </fill>
    </dxf>
    <dxf>
      <font>
        <b/>
        <i val="0"/>
        <color auto="1"/>
      </font>
      <fill>
        <patternFill>
          <bgColor theme="4" tint="0.59996337778862885"/>
        </patternFill>
      </fill>
    </dxf>
    <dxf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/>
        <horizontal/>
      </border>
    </dxf>
    <dxf>
      <font>
        <b/>
        <i val="0"/>
        <color theme="0" tint="-4.9989318521683403E-2"/>
      </font>
      <fill>
        <patternFill>
          <bgColor theme="4" tint="-0.499984740745262"/>
        </patternFill>
      </fill>
    </dxf>
    <dxf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/>
        <horizontal/>
      </border>
    </dxf>
    <dxf>
      <font>
        <b/>
        <i val="0"/>
        <color theme="0" tint="-4.9989318521683403E-2"/>
      </font>
      <fill>
        <patternFill>
          <bgColor theme="4" tint="-0.499984740745262"/>
        </patternFill>
      </fill>
    </dxf>
    <dxf>
      <font>
        <b/>
        <i val="0"/>
        <color theme="0"/>
      </font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4" tint="0.59996337778862885"/>
        </patternFill>
      </fill>
    </dxf>
    <dxf>
      <font>
        <b/>
        <i val="0"/>
        <color theme="0"/>
      </font>
      <fill>
        <patternFill>
          <bgColor theme="9" tint="-0.24994659260841701"/>
        </patternFill>
      </fill>
    </dxf>
    <dxf>
      <font>
        <b/>
        <i val="0"/>
        <color auto="1"/>
      </font>
      <fill>
        <patternFill>
          <bgColor theme="4" tint="0.59996337778862885"/>
        </patternFill>
      </fill>
    </dxf>
    <dxf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/>
        <horizontal/>
      </border>
    </dxf>
    <dxf>
      <font>
        <b/>
        <i val="0"/>
        <color theme="0" tint="-4.9989318521683403E-2"/>
      </font>
      <fill>
        <patternFill>
          <bgColor theme="4" tint="-0.499984740745262"/>
        </patternFill>
      </fill>
    </dxf>
    <dxf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/>
        <horizontal/>
      </border>
    </dxf>
    <dxf>
      <font>
        <b/>
        <i val="0"/>
        <color theme="0" tint="-4.9989318521683403E-2"/>
      </font>
      <fill>
        <patternFill>
          <bgColor theme="4" tint="-0.499984740745262"/>
        </patternFill>
      </fill>
    </dxf>
    <dxf>
      <font>
        <b/>
        <i val="0"/>
        <color theme="0"/>
      </font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4" tint="0.59996337778862885"/>
        </patternFill>
      </fill>
    </dxf>
    <dxf>
      <font>
        <b/>
        <i val="0"/>
        <color theme="0"/>
      </font>
      <fill>
        <patternFill>
          <bgColor theme="9" tint="-0.24994659260841701"/>
        </patternFill>
      </fill>
    </dxf>
    <dxf>
      <font>
        <b/>
        <i val="0"/>
        <color auto="1"/>
      </font>
      <fill>
        <patternFill>
          <bgColor theme="4" tint="0.59996337778862885"/>
        </patternFill>
      </fill>
    </dxf>
    <dxf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/>
        <horizontal/>
      </border>
    </dxf>
    <dxf>
      <font>
        <b/>
        <i val="0"/>
        <color theme="0" tint="-4.9989318521683403E-2"/>
      </font>
      <fill>
        <patternFill>
          <bgColor theme="4" tint="-0.499984740745262"/>
        </patternFill>
      </fill>
    </dxf>
    <dxf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/>
        <horizontal/>
      </border>
    </dxf>
    <dxf>
      <font>
        <b/>
        <i val="0"/>
        <color theme="0" tint="-4.9989318521683403E-2"/>
      </font>
      <fill>
        <patternFill>
          <bgColor theme="4" tint="-0.499984740745262"/>
        </patternFill>
      </fill>
    </dxf>
    <dxf>
      <font>
        <b/>
        <i val="0"/>
        <color theme="0"/>
      </font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4" tint="0.59996337778862885"/>
        </patternFill>
      </fill>
    </dxf>
    <dxf>
      <font>
        <b/>
        <i val="0"/>
        <color theme="0"/>
      </font>
      <fill>
        <patternFill>
          <bgColor theme="9" tint="-0.24994659260841701"/>
        </patternFill>
      </fill>
    </dxf>
    <dxf>
      <font>
        <b/>
        <i val="0"/>
        <color auto="1"/>
      </font>
      <fill>
        <patternFill>
          <bgColor theme="4" tint="0.59996337778862885"/>
        </patternFill>
      </fill>
    </dxf>
    <dxf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/>
        <horizontal/>
      </border>
    </dxf>
    <dxf>
      <font>
        <b/>
        <i val="0"/>
        <color theme="0" tint="-4.9989318521683403E-2"/>
      </font>
      <fill>
        <patternFill>
          <bgColor theme="4" tint="-0.499984740745262"/>
        </patternFill>
      </fill>
    </dxf>
    <dxf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/>
        <horizontal/>
      </border>
    </dxf>
    <dxf>
      <font>
        <b/>
        <i val="0"/>
        <color theme="0" tint="-4.9989318521683403E-2"/>
      </font>
      <fill>
        <patternFill>
          <bgColor theme="4" tint="-0.499984740745262"/>
        </patternFill>
      </fill>
    </dxf>
    <dxf>
      <font>
        <b/>
        <i val="0"/>
        <color theme="0"/>
      </font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4" tint="0.59996337778862885"/>
        </patternFill>
      </fill>
    </dxf>
    <dxf>
      <font>
        <b/>
        <i val="0"/>
        <color theme="0"/>
      </font>
      <fill>
        <patternFill>
          <bgColor theme="9" tint="-0.24994659260841701"/>
        </patternFill>
      </fill>
    </dxf>
    <dxf>
      <font>
        <b/>
        <i val="0"/>
        <color auto="1"/>
      </font>
      <fill>
        <patternFill>
          <bgColor theme="4" tint="0.59996337778862885"/>
        </patternFill>
      </fill>
    </dxf>
    <dxf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/>
        <horizontal/>
      </border>
    </dxf>
    <dxf>
      <font>
        <b/>
        <i val="0"/>
        <color theme="0" tint="-4.9989318521683403E-2"/>
      </font>
      <fill>
        <patternFill>
          <bgColor theme="4" tint="-0.499984740745262"/>
        </patternFill>
      </fill>
    </dxf>
    <dxf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/>
        <horizontal/>
      </border>
    </dxf>
    <dxf>
      <font>
        <b/>
        <i val="0"/>
        <color theme="0" tint="-4.9989318521683403E-2"/>
      </font>
      <fill>
        <patternFill>
          <bgColor theme="4" tint="-0.499984740745262"/>
        </patternFill>
      </fill>
    </dxf>
    <dxf>
      <font>
        <b/>
        <i val="0"/>
        <color theme="0"/>
      </font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4" tint="0.59996337778862885"/>
        </patternFill>
      </fill>
    </dxf>
    <dxf>
      <font>
        <b/>
        <i val="0"/>
        <color theme="0"/>
      </font>
      <fill>
        <patternFill>
          <bgColor theme="9" tint="-0.24994659260841701"/>
        </patternFill>
      </fill>
    </dxf>
    <dxf>
      <font>
        <b/>
        <i val="0"/>
        <color auto="1"/>
      </font>
      <fill>
        <patternFill>
          <bgColor theme="4" tint="0.59996337778862885"/>
        </patternFill>
      </fill>
    </dxf>
    <dxf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/>
        <horizontal/>
      </border>
    </dxf>
    <dxf>
      <font>
        <b/>
        <i val="0"/>
        <color theme="0" tint="-4.9989318521683403E-2"/>
      </font>
      <fill>
        <patternFill>
          <bgColor theme="4" tint="-0.499984740745262"/>
        </patternFill>
      </fill>
    </dxf>
    <dxf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/>
        <horizontal/>
      </border>
    </dxf>
    <dxf>
      <font>
        <b/>
        <i val="0"/>
        <color theme="0" tint="-4.9989318521683403E-2"/>
      </font>
      <fill>
        <patternFill>
          <bgColor theme="4" tint="-0.499984740745262"/>
        </patternFill>
      </fill>
    </dxf>
    <dxf>
      <font>
        <b/>
        <i val="0"/>
        <color theme="0"/>
      </font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4" tint="0.59996337778862885"/>
        </patternFill>
      </fill>
    </dxf>
    <dxf>
      <font>
        <b/>
        <i val="0"/>
        <color theme="0"/>
      </font>
      <fill>
        <patternFill>
          <bgColor theme="9" tint="-0.24994659260841701"/>
        </patternFill>
      </fill>
    </dxf>
    <dxf>
      <font>
        <b/>
        <i val="0"/>
        <color auto="1"/>
      </font>
      <fill>
        <patternFill>
          <bgColor theme="4" tint="0.59996337778862885"/>
        </patternFill>
      </fill>
    </dxf>
    <dxf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/>
        <horizontal/>
      </border>
    </dxf>
    <dxf>
      <font>
        <b/>
        <i val="0"/>
        <color theme="0" tint="-4.9989318521683403E-2"/>
      </font>
      <fill>
        <patternFill>
          <bgColor theme="4" tint="-0.499984740745262"/>
        </patternFill>
      </fill>
    </dxf>
    <dxf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/>
        <horizontal/>
      </border>
    </dxf>
    <dxf>
      <font>
        <b/>
        <i val="0"/>
        <color theme="0" tint="-4.9989318521683403E-2"/>
      </font>
      <fill>
        <patternFill>
          <bgColor theme="4" tint="-0.499984740745262"/>
        </patternFill>
      </fill>
    </dxf>
    <dxf>
      <font>
        <b/>
        <i val="0"/>
        <color theme="0"/>
      </font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4" tint="0.59996337778862885"/>
        </patternFill>
      </fill>
    </dxf>
    <dxf>
      <font>
        <b/>
        <i val="0"/>
        <color theme="0"/>
      </font>
      <fill>
        <patternFill>
          <bgColor theme="9" tint="-0.24994659260841701"/>
        </patternFill>
      </fill>
    </dxf>
    <dxf>
      <font>
        <b/>
        <i val="0"/>
        <color auto="1"/>
      </font>
      <fill>
        <patternFill>
          <bgColor theme="4" tint="0.59996337778862885"/>
        </patternFill>
      </fill>
    </dxf>
    <dxf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/>
        <horizontal/>
      </border>
    </dxf>
    <dxf>
      <font>
        <b/>
        <i val="0"/>
        <color theme="0" tint="-4.9989318521683403E-2"/>
      </font>
      <fill>
        <patternFill>
          <bgColor theme="4" tint="-0.499984740745262"/>
        </patternFill>
      </fill>
    </dxf>
    <dxf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/>
        <horizontal/>
      </border>
    </dxf>
    <dxf>
      <font>
        <b/>
        <i val="0"/>
        <color theme="0" tint="-4.9989318521683403E-2"/>
      </font>
      <fill>
        <patternFill>
          <bgColor theme="4" tint="-0.499984740745262"/>
        </patternFill>
      </fill>
    </dxf>
    <dxf>
      <font>
        <b/>
        <i val="0"/>
        <color theme="0"/>
      </font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4" tint="0.59996337778862885"/>
        </patternFill>
      </fill>
    </dxf>
    <dxf>
      <font>
        <b/>
        <i val="0"/>
        <color theme="0"/>
      </font>
      <fill>
        <patternFill>
          <bgColor theme="9" tint="-0.24994659260841701"/>
        </patternFill>
      </fill>
    </dxf>
    <dxf>
      <font>
        <b/>
        <i val="0"/>
        <color auto="1"/>
      </font>
      <fill>
        <patternFill>
          <bgColor theme="4" tint="0.59996337778862885"/>
        </patternFill>
      </fill>
    </dxf>
    <dxf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/>
        <horizontal/>
      </border>
    </dxf>
    <dxf>
      <font>
        <b/>
        <i val="0"/>
        <color theme="0" tint="-4.9989318521683403E-2"/>
      </font>
      <fill>
        <patternFill>
          <bgColor theme="4" tint="-0.499984740745262"/>
        </patternFill>
      </fill>
    </dxf>
    <dxf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/>
        <horizontal/>
      </border>
    </dxf>
    <dxf>
      <font>
        <b/>
        <i val="0"/>
        <color theme="0" tint="-4.9989318521683403E-2"/>
      </font>
      <fill>
        <patternFill>
          <bgColor theme="4" tint="-0.499984740745262"/>
        </patternFill>
      </fill>
    </dxf>
    <dxf>
      <font>
        <b/>
        <i val="0"/>
        <color theme="0"/>
      </font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4" tint="0.59996337778862885"/>
        </patternFill>
      </fill>
    </dxf>
    <dxf>
      <font>
        <b/>
        <i val="0"/>
        <color theme="0"/>
      </font>
      <fill>
        <patternFill>
          <bgColor theme="9" tint="-0.24994659260841701"/>
        </patternFill>
      </fill>
    </dxf>
    <dxf>
      <font>
        <b/>
        <i val="0"/>
        <color auto="1"/>
      </font>
      <fill>
        <patternFill>
          <bgColor theme="4" tint="0.59996337778862885"/>
        </patternFill>
      </fill>
    </dxf>
    <dxf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/>
        <horizontal/>
      </border>
    </dxf>
    <dxf>
      <font>
        <b/>
        <i val="0"/>
        <color theme="0" tint="-4.9989318521683403E-2"/>
      </font>
      <fill>
        <patternFill>
          <bgColor theme="4" tint="-0.499984740745262"/>
        </patternFill>
      </fill>
    </dxf>
    <dxf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/>
        <horizontal/>
      </border>
    </dxf>
    <dxf>
      <font>
        <b/>
        <i val="0"/>
        <color theme="0" tint="-4.9989318521683403E-2"/>
      </font>
      <fill>
        <patternFill>
          <bgColor theme="4" tint="-0.499984740745262"/>
        </patternFill>
      </fill>
    </dxf>
    <dxf>
      <font>
        <b/>
        <i val="0"/>
        <color theme="0"/>
      </font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4" tint="0.59996337778862885"/>
        </patternFill>
      </fill>
    </dxf>
    <dxf>
      <font>
        <b/>
        <i val="0"/>
        <color theme="0"/>
      </font>
      <fill>
        <patternFill>
          <bgColor theme="9" tint="-0.24994659260841701"/>
        </patternFill>
      </fill>
    </dxf>
    <dxf>
      <font>
        <b/>
        <i val="0"/>
        <color auto="1"/>
      </font>
      <fill>
        <patternFill>
          <bgColor theme="4" tint="0.59996337778862885"/>
        </patternFill>
      </fill>
    </dxf>
    <dxf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/>
        <horizontal/>
      </border>
    </dxf>
    <dxf>
      <font>
        <b/>
        <i val="0"/>
        <color theme="0" tint="-4.9989318521683403E-2"/>
      </font>
      <fill>
        <patternFill>
          <bgColor theme="4" tint="-0.499984740745262"/>
        </patternFill>
      </fill>
    </dxf>
    <dxf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/>
        <horizontal/>
      </border>
    </dxf>
    <dxf>
      <font>
        <b/>
        <i val="0"/>
        <color theme="0" tint="-4.9989318521683403E-2"/>
      </font>
      <fill>
        <patternFill>
          <bgColor theme="4" tint="-0.499984740745262"/>
        </patternFill>
      </fill>
    </dxf>
    <dxf>
      <font>
        <b/>
        <i val="0"/>
        <color theme="0"/>
      </font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4" tint="0.59996337778862885"/>
        </patternFill>
      </fill>
    </dxf>
    <dxf>
      <font>
        <b/>
        <i val="0"/>
        <color theme="0"/>
      </font>
      <fill>
        <patternFill>
          <bgColor theme="9" tint="-0.24994659260841701"/>
        </patternFill>
      </fill>
    </dxf>
    <dxf>
      <font>
        <b/>
        <i val="0"/>
        <color auto="1"/>
      </font>
      <fill>
        <patternFill>
          <bgColor theme="4" tint="0.59996337778862885"/>
        </patternFill>
      </fill>
    </dxf>
    <dxf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/>
        <horizontal/>
      </border>
    </dxf>
    <dxf>
      <font>
        <b/>
        <i val="0"/>
        <color theme="0" tint="-4.9989318521683403E-2"/>
      </font>
      <fill>
        <patternFill>
          <bgColor theme="4" tint="-0.499984740745262"/>
        </patternFill>
      </fill>
    </dxf>
    <dxf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/>
        <horizontal/>
      </border>
    </dxf>
    <dxf>
      <font>
        <b/>
        <i val="0"/>
        <color theme="0" tint="-4.9989318521683403E-2"/>
      </font>
      <fill>
        <patternFill>
          <bgColor theme="4" tint="-0.499984740745262"/>
        </patternFill>
      </fill>
    </dxf>
    <dxf>
      <font>
        <b/>
        <i val="0"/>
        <color theme="0"/>
      </font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4" tint="0.59996337778862885"/>
        </patternFill>
      </fill>
    </dxf>
    <dxf>
      <font>
        <b/>
        <i val="0"/>
        <color theme="0"/>
      </font>
      <fill>
        <patternFill>
          <bgColor theme="9" tint="-0.24994659260841701"/>
        </patternFill>
      </fill>
    </dxf>
    <dxf>
      <font>
        <b/>
        <i val="0"/>
        <color auto="1"/>
      </font>
      <fill>
        <patternFill>
          <bgColor theme="4" tint="0.59996337778862885"/>
        </patternFill>
      </fill>
    </dxf>
    <dxf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/>
        <horizontal/>
      </border>
    </dxf>
    <dxf>
      <font>
        <b/>
        <i val="0"/>
        <color theme="0" tint="-4.9989318521683403E-2"/>
      </font>
      <fill>
        <patternFill>
          <bgColor theme="4" tint="-0.499984740745262"/>
        </patternFill>
      </fill>
    </dxf>
    <dxf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/>
        <horizontal/>
      </border>
    </dxf>
    <dxf>
      <font>
        <b/>
        <i val="0"/>
        <color theme="0" tint="-4.9989318521683403E-2"/>
      </font>
      <fill>
        <patternFill>
          <bgColor theme="4" tint="-0.499984740745262"/>
        </patternFill>
      </fill>
    </dxf>
    <dxf>
      <font>
        <b/>
        <i val="0"/>
        <color theme="0"/>
      </font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4" tint="0.59996337778862885"/>
        </patternFill>
      </fill>
    </dxf>
    <dxf>
      <font>
        <b/>
        <i val="0"/>
        <color theme="0"/>
      </font>
      <fill>
        <patternFill>
          <bgColor theme="9" tint="-0.24994659260841701"/>
        </patternFill>
      </fill>
    </dxf>
    <dxf>
      <font>
        <b/>
        <i val="0"/>
        <color auto="1"/>
      </font>
      <fill>
        <patternFill>
          <bgColor theme="4" tint="0.59996337778862885"/>
        </patternFill>
      </fill>
    </dxf>
    <dxf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/>
        <horizontal/>
      </border>
    </dxf>
    <dxf>
      <font>
        <b/>
        <i val="0"/>
        <color theme="0" tint="-4.9989318521683403E-2"/>
      </font>
      <fill>
        <patternFill>
          <bgColor theme="4" tint="-0.499984740745262"/>
        </patternFill>
      </fill>
    </dxf>
    <dxf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/>
        <horizontal/>
      </border>
    </dxf>
    <dxf>
      <font>
        <b/>
        <i val="0"/>
        <color theme="0" tint="-4.9989318521683403E-2"/>
      </font>
      <fill>
        <patternFill>
          <bgColor theme="4" tint="-0.499984740745262"/>
        </patternFill>
      </fill>
    </dxf>
    <dxf>
      <font>
        <b/>
        <i val="0"/>
        <color theme="0"/>
      </font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4" tint="0.59996337778862885"/>
        </patternFill>
      </fill>
    </dxf>
    <dxf>
      <font>
        <b/>
        <i val="0"/>
        <color theme="0"/>
      </font>
      <fill>
        <patternFill>
          <bgColor theme="9" tint="-0.24994659260841701"/>
        </patternFill>
      </fill>
    </dxf>
    <dxf>
      <font>
        <b/>
        <i val="0"/>
        <color auto="1"/>
      </font>
      <fill>
        <patternFill>
          <bgColor theme="4" tint="0.59996337778862885"/>
        </patternFill>
      </fill>
    </dxf>
    <dxf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/>
        <horizontal/>
      </border>
    </dxf>
    <dxf>
      <font>
        <b/>
        <i val="0"/>
        <color theme="0" tint="-4.9989318521683403E-2"/>
      </font>
      <fill>
        <patternFill>
          <bgColor theme="4" tint="-0.499984740745262"/>
        </patternFill>
      </fill>
    </dxf>
    <dxf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/>
        <horizontal/>
      </border>
    </dxf>
    <dxf>
      <font>
        <b/>
        <i val="0"/>
        <color theme="0" tint="-4.9989318521683403E-2"/>
      </font>
      <fill>
        <patternFill>
          <bgColor theme="4" tint="-0.499984740745262"/>
        </patternFill>
      </fill>
    </dxf>
    <dxf>
      <font>
        <b/>
        <i val="0"/>
        <color theme="0"/>
      </font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4" tint="0.59996337778862885"/>
        </patternFill>
      </fill>
    </dxf>
    <dxf>
      <font>
        <b/>
        <i val="0"/>
        <color theme="0"/>
      </font>
      <fill>
        <patternFill>
          <bgColor theme="9" tint="-0.24994659260841701"/>
        </patternFill>
      </fill>
    </dxf>
    <dxf>
      <font>
        <b/>
        <i val="0"/>
        <color auto="1"/>
      </font>
      <fill>
        <patternFill>
          <bgColor theme="4" tint="0.59996337778862885"/>
        </patternFill>
      </fill>
    </dxf>
    <dxf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/>
        <horizontal/>
      </border>
    </dxf>
    <dxf>
      <font>
        <b/>
        <i val="0"/>
        <color theme="0" tint="-4.9989318521683403E-2"/>
      </font>
      <fill>
        <patternFill>
          <bgColor theme="4" tint="-0.499984740745262"/>
        </patternFill>
      </fill>
    </dxf>
    <dxf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/>
        <horizontal/>
      </border>
    </dxf>
    <dxf>
      <font>
        <b/>
        <i val="0"/>
        <color theme="0" tint="-4.9989318521683403E-2"/>
      </font>
      <fill>
        <patternFill>
          <bgColor theme="4" tint="-0.499984740745262"/>
        </patternFill>
      </fill>
    </dxf>
    <dxf>
      <font>
        <b/>
        <i val="0"/>
        <color theme="0"/>
      </font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4" tint="0.59996337778862885"/>
        </patternFill>
      </fill>
    </dxf>
    <dxf>
      <font>
        <b/>
        <i val="0"/>
        <color theme="0"/>
      </font>
      <fill>
        <patternFill>
          <bgColor theme="9" tint="-0.24994659260841701"/>
        </patternFill>
      </fill>
    </dxf>
    <dxf>
      <font>
        <b/>
        <i val="0"/>
        <color auto="1"/>
      </font>
      <fill>
        <patternFill>
          <bgColor theme="4" tint="0.59996337778862885"/>
        </patternFill>
      </fill>
    </dxf>
    <dxf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/>
        <horizontal/>
      </border>
    </dxf>
    <dxf>
      <font>
        <b/>
        <i val="0"/>
        <color theme="0" tint="-4.9989318521683403E-2"/>
      </font>
      <fill>
        <patternFill>
          <bgColor theme="4" tint="-0.499984740745262"/>
        </patternFill>
      </fill>
    </dxf>
    <dxf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/>
        <horizontal/>
      </border>
    </dxf>
    <dxf>
      <font>
        <b/>
        <i val="0"/>
        <color theme="0" tint="-4.9989318521683403E-2"/>
      </font>
      <fill>
        <patternFill>
          <bgColor theme="4" tint="-0.499984740745262"/>
        </patternFill>
      </fill>
    </dxf>
    <dxf>
      <font>
        <b/>
        <i val="0"/>
        <color theme="0"/>
      </font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4" tint="0.59996337778862885"/>
        </patternFill>
      </fill>
    </dxf>
    <dxf>
      <font>
        <b/>
        <i val="0"/>
        <color theme="0"/>
      </font>
      <fill>
        <patternFill>
          <bgColor theme="9" tint="-0.24994659260841701"/>
        </patternFill>
      </fill>
    </dxf>
    <dxf>
      <font>
        <b/>
        <i val="0"/>
        <color auto="1"/>
      </font>
      <fill>
        <patternFill>
          <bgColor theme="4" tint="0.59996337778862885"/>
        </patternFill>
      </fill>
    </dxf>
    <dxf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/>
        <horizontal/>
      </border>
    </dxf>
    <dxf>
      <font>
        <b/>
        <i val="0"/>
        <color theme="0" tint="-4.9989318521683403E-2"/>
      </font>
      <fill>
        <patternFill>
          <bgColor theme="4" tint="-0.499984740745262"/>
        </patternFill>
      </fill>
    </dxf>
    <dxf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/>
        <horizontal/>
      </border>
    </dxf>
    <dxf>
      <font>
        <b/>
        <i val="0"/>
        <color theme="0" tint="-4.9989318521683403E-2"/>
      </font>
      <fill>
        <patternFill>
          <bgColor theme="4" tint="-0.499984740745262"/>
        </patternFill>
      </fill>
    </dxf>
    <dxf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/>
        <horizontal/>
      </border>
    </dxf>
    <dxf>
      <font>
        <b/>
        <i val="0"/>
        <color theme="0" tint="-4.9989318521683403E-2"/>
      </font>
      <fill>
        <patternFill>
          <bgColor theme="4" tint="-0.499984740745262"/>
        </patternFill>
      </fill>
    </dxf>
    <dxf>
      <font>
        <b/>
        <i val="0"/>
        <color theme="0"/>
      </font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4" tint="0.59996337778862885"/>
        </patternFill>
      </fill>
    </dxf>
    <dxf>
      <font>
        <b/>
        <i val="0"/>
        <color theme="0"/>
      </font>
      <fill>
        <patternFill>
          <bgColor theme="9" tint="-0.24994659260841701"/>
        </patternFill>
      </fill>
    </dxf>
    <dxf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/>
        <horizontal/>
      </border>
    </dxf>
    <dxf>
      <font>
        <b/>
        <i val="0"/>
        <color theme="0" tint="-4.9989318521683403E-2"/>
      </font>
      <fill>
        <patternFill>
          <bgColor theme="4" tint="-0.499984740745262"/>
        </patternFill>
      </fill>
    </dxf>
    <dxf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/>
        <horizontal/>
      </border>
    </dxf>
    <dxf>
      <font>
        <b/>
        <i val="0"/>
        <color theme="0" tint="-4.9989318521683403E-2"/>
      </font>
      <fill>
        <patternFill>
          <bgColor theme="4" tint="-0.499984740745262"/>
        </patternFill>
      </fill>
    </dxf>
    <dxf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/>
        <horizontal/>
      </border>
    </dxf>
    <dxf>
      <font>
        <b/>
        <i val="0"/>
        <color theme="0" tint="-4.9989318521683403E-2"/>
      </font>
      <fill>
        <patternFill>
          <bgColor theme="4" tint="-0.499984740745262"/>
        </patternFill>
      </fill>
    </dxf>
    <dxf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/>
        <horizontal/>
      </border>
    </dxf>
    <dxf>
      <font>
        <b/>
        <i val="0"/>
        <color theme="0" tint="-4.9989318521683403E-2"/>
      </font>
      <fill>
        <patternFill>
          <bgColor theme="4" tint="-0.499984740745262"/>
        </patternFill>
      </fill>
    </dxf>
    <dxf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/>
        <horizontal/>
      </border>
    </dxf>
    <dxf>
      <font>
        <b/>
        <i val="0"/>
        <color theme="0" tint="-4.9989318521683403E-2"/>
      </font>
      <fill>
        <patternFill>
          <bgColor theme="4" tint="-0.499984740745262"/>
        </patternFill>
      </fill>
    </dxf>
    <dxf>
      <fill>
        <patternFill patternType="lightUp">
          <fgColor theme="4" tint="-0.24994659260841701"/>
          <bgColor auto="1"/>
        </patternFill>
      </fill>
    </dxf>
    <dxf>
      <font>
        <b/>
        <i val="0"/>
        <color theme="0" tint="-4.9989318521683403E-2"/>
      </font>
      <fill>
        <patternFill>
          <bgColor theme="4" tint="-0.499984740745262"/>
        </patternFill>
      </fill>
    </dxf>
    <dxf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/>
        <horizontal/>
      </border>
    </dxf>
    <dxf>
      <font>
        <b/>
        <i val="0"/>
        <strike val="0"/>
      </font>
      <fill>
        <patternFill>
          <fgColor theme="4" tint="0.79998168889431442"/>
        </patternFill>
      </fill>
    </dxf>
    <dxf>
      <font>
        <b/>
        <i val="0"/>
        <color theme="4" tint="-0.24994659260841701"/>
      </font>
      <fill>
        <patternFill>
          <fgColor theme="4" tint="0.59996337778862885"/>
        </patternFill>
      </fill>
    </dxf>
    <dxf>
      <font>
        <b/>
        <i val="0"/>
        <color theme="4" tint="-0.499984740745262"/>
      </font>
      <fill>
        <patternFill>
          <fgColor theme="4" tint="0.39994506668294322"/>
          <bgColor theme="4" tint="0.59996337778862885"/>
        </patternFill>
      </fill>
    </dxf>
    <dxf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</dxfs>
  <tableStyles count="0" defaultTableStyle="TableStyleMedium2" defaultPivotStyle="PivotStyleLight16"/>
  <colors>
    <mruColors>
      <color rgb="FFFA7A9F"/>
      <color rgb="FFFEE6ED"/>
      <color rgb="FFFCEBE8"/>
      <color rgb="FFFBEBE9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0</xdr:row>
      <xdr:rowOff>0</xdr:rowOff>
    </xdr:from>
    <xdr:ext cx="4286249" cy="4428705"/>
    <xdr:pic>
      <xdr:nvPicPr>
        <xdr:cNvPr id="2" name="Image 1" descr="RÃ©sultat de recherche d'images pour &quot;horaires en centiÃ¨mes&quot;">
          <a:extLst>
            <a:ext uri="{FF2B5EF4-FFF2-40B4-BE49-F238E27FC236}">
              <a16:creationId xmlns:a16="http://schemas.microsoft.com/office/drawing/2014/main" id="{321283EF-D12C-492A-BB02-E69F88577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0"/>
          <a:ext cx="4286249" cy="44287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0</xdr:row>
      <xdr:rowOff>0</xdr:rowOff>
    </xdr:from>
    <xdr:ext cx="4286249" cy="4428705"/>
    <xdr:pic>
      <xdr:nvPicPr>
        <xdr:cNvPr id="3" name="Image 2" descr="RÃ©sultat de recherche d'images pour &quot;horaires en centiÃ¨mes&quot;">
          <a:extLst>
            <a:ext uri="{FF2B5EF4-FFF2-40B4-BE49-F238E27FC236}">
              <a16:creationId xmlns:a16="http://schemas.microsoft.com/office/drawing/2014/main" id="{4C79C48B-668D-49FC-A8DD-20403F9606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0"/>
          <a:ext cx="4286249" cy="44287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0</xdr:row>
      <xdr:rowOff>0</xdr:rowOff>
    </xdr:from>
    <xdr:ext cx="4286249" cy="4428705"/>
    <xdr:pic>
      <xdr:nvPicPr>
        <xdr:cNvPr id="4" name="Image 3" descr="RÃ©sultat de recherche d'images pour &quot;horaires en centiÃ¨mes&quot;">
          <a:extLst>
            <a:ext uri="{FF2B5EF4-FFF2-40B4-BE49-F238E27FC236}">
              <a16:creationId xmlns:a16="http://schemas.microsoft.com/office/drawing/2014/main" id="{311878B0-1F96-4961-AB5B-13B13937B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0"/>
          <a:ext cx="4286249" cy="44287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2">
    <pageSetUpPr fitToPage="1"/>
  </sheetPr>
  <dimension ref="B1:AX42"/>
  <sheetViews>
    <sheetView tabSelected="1" zoomScaleNormal="100" workbookViewId="0">
      <selection activeCell="D11" sqref="D11"/>
    </sheetView>
  </sheetViews>
  <sheetFormatPr baseColWidth="10" defaultColWidth="11" defaultRowHeight="15" x14ac:dyDescent="0.25"/>
  <cols>
    <col min="1" max="1" width="2.85546875" style="2" customWidth="1"/>
    <col min="2" max="2" width="10.7109375" style="2" hidden="1" customWidth="1"/>
    <col min="3" max="3" width="10.7109375" style="2" customWidth="1"/>
    <col min="4" max="6" width="7.7109375" style="2" customWidth="1"/>
    <col min="7" max="7" width="9.7109375" style="2" customWidth="1"/>
    <col min="8" max="9" width="7.7109375" style="2" customWidth="1"/>
    <col min="10" max="10" width="8.28515625" style="2" customWidth="1"/>
    <col min="11" max="11" width="9.7109375" style="2" customWidth="1"/>
    <col min="12" max="14" width="7.7109375" style="2" customWidth="1"/>
    <col min="15" max="15" width="9.7109375" style="2" customWidth="1"/>
    <col min="16" max="18" width="7.7109375" style="2" customWidth="1"/>
    <col min="19" max="19" width="9.7109375" style="2" customWidth="1"/>
    <col min="20" max="22" width="7.7109375" style="2" customWidth="1"/>
    <col min="23" max="23" width="9.7109375" style="2" customWidth="1"/>
    <col min="24" max="26" width="7.7109375" style="2" customWidth="1"/>
    <col min="27" max="27" width="9.7109375" style="2" customWidth="1"/>
    <col min="28" max="30" width="7.7109375" style="2" customWidth="1"/>
    <col min="31" max="31" width="9.7109375" style="2" customWidth="1"/>
    <col min="32" max="34" width="7.7109375" style="2" customWidth="1"/>
    <col min="35" max="35" width="9.7109375" style="2" customWidth="1"/>
    <col min="36" max="38" width="7.7109375" style="2" customWidth="1"/>
    <col min="39" max="39" width="9.7109375" style="2" customWidth="1"/>
    <col min="40" max="42" width="7.7109375" style="2" customWidth="1"/>
    <col min="43" max="43" width="9.7109375" style="2" customWidth="1"/>
    <col min="44" max="46" width="7.7109375" style="2" customWidth="1"/>
    <col min="47" max="47" width="9.7109375" style="2" customWidth="1"/>
    <col min="48" max="50" width="7.7109375" style="2" customWidth="1"/>
    <col min="51" max="16384" width="11" style="2"/>
  </cols>
  <sheetData>
    <row r="1" spans="2:50" ht="15.75" thickBot="1" x14ac:dyDescent="0.3">
      <c r="AH1" s="61" t="s">
        <v>20</v>
      </c>
      <c r="AI1" s="62" t="s">
        <v>21</v>
      </c>
    </row>
    <row r="2" spans="2:50" ht="15" customHeight="1" thickBot="1" x14ac:dyDescent="0.3">
      <c r="C2" s="7"/>
      <c r="D2" s="7"/>
      <c r="E2" s="7"/>
      <c r="F2" s="7"/>
      <c r="G2" s="7"/>
      <c r="H2" s="7"/>
      <c r="I2" s="7"/>
      <c r="J2" s="7"/>
      <c r="K2" s="7"/>
      <c r="L2" s="90" t="s">
        <v>71</v>
      </c>
      <c r="M2" s="91"/>
      <c r="N2" s="91"/>
      <c r="O2" s="91"/>
      <c r="P2" s="91"/>
      <c r="Q2" s="92"/>
      <c r="R2" s="7"/>
      <c r="S2" s="93" t="s">
        <v>65</v>
      </c>
      <c r="T2" s="93"/>
      <c r="U2" s="93"/>
      <c r="V2" s="93"/>
      <c r="W2" s="93"/>
      <c r="X2" s="93"/>
      <c r="Y2" s="137"/>
      <c r="Z2" s="94" t="s">
        <v>14</v>
      </c>
      <c r="AA2" s="95"/>
      <c r="AB2" s="96"/>
      <c r="AD2" s="113" t="s">
        <v>67</v>
      </c>
      <c r="AE2" s="113"/>
      <c r="AF2" s="113"/>
      <c r="AG2" s="114"/>
      <c r="AH2" s="66">
        <f>COUNTIF($E$9:$E$39,"c")+COUNTIF($I$9:$I$39,"C")+COUNTIF($M$9:$M$39,"c")+COUNTIF($Q$9:$Q$39,"c")+COUNTIF($U$9:$U$39,"c")+COUNTIF($Y$9:$Y$39,"c")+COUNTIF($AC$9:$AC$39,"c")+COUNTIF($AG$9:$AG$39,"c")+COUNTIF($AK$9:$AK$39,"c")+COUNTIF($AO$9:$AO$39,"c")+COUNTIF($AS$9:$AS$39,"c")+COUNTIF($AW$9:$AW$39,"c")+(COUNTIF($E$9:$E$39,"dc")+COUNTIF($I$9:$I$39,"dC")+COUNTIF($M$9:$M$39,"dc")+COUNTIF($Q$9:$Q$39,"dc")+COUNTIF($U$9:$U$39,"dc")+COUNTIF($Y$9:$Y$39,"dc")+COUNTIF($AC$9:$AC$39,"dc")+COUNTIF($AG$9:$AG$39,"dc")+COUNTIF($AK$9:$AK$39,"dc")+COUNTIF($AO$9:$AO$39,"dc")+COUNTIF($AS$9:$AS$39,"dc")+COUNTIF($AW$9:$AW$39,"dc"))/2</f>
        <v>0</v>
      </c>
      <c r="AI2" s="66">
        <f>COUNTIF($F$9:$F$39,"c")+COUNTIF($J$9:$J$39,"C")+COUNTIF($N$9:$N$39,"c")+COUNTIF($R$9:$R$39,"c")+COUNTIF($V$9:$V$39,"c")+COUNTIF($Z$9:$Z$39,"c")+COUNTIF($AD$9:$AD$39,"c")+COUNTIF($AH$9:$AH$39,"c")+COUNTIF($AL$9:$AL$39,"c")+COUNTIF($AP$9:$AP$39,"c")+COUNTIF($AT$9:$AT$39,"c")+COUNTIF($AX$9:$AX$39,"c")+(COUNTIF($F$9:$F$39,"dc")+COUNTIF($J$9:$J$39,"dC")+COUNTIF($N$9:$N$39,"dc")+COUNTIF($R$9:$R$39,"dc")+COUNTIF($V$9:$V$39,"dc")+COUNTIF($Z$9:$Z$39,"dc")+COUNTIF($AD$9:$AD$39,"dc")+COUNTIF($AH$9:$AH$39,"dc")+COUNTIF($AL$9:$AL$39,"dc")+COUNTIF($AP$9:$AP$39,"dc")+COUNTIF($AT$9:$AT$39,"dc")+COUNTIF($AX$9:$AX$39,"dc"))/2</f>
        <v>0</v>
      </c>
      <c r="AU2" s="7"/>
      <c r="AV2" s="7"/>
      <c r="AW2" s="7"/>
      <c r="AX2" s="7"/>
    </row>
    <row r="3" spans="2:50" ht="16.5" customHeight="1" thickBot="1" x14ac:dyDescent="0.3">
      <c r="C3" s="7"/>
      <c r="D3" s="7"/>
      <c r="E3" s="7"/>
      <c r="F3" s="103" t="s">
        <v>66</v>
      </c>
      <c r="G3" s="104"/>
      <c r="H3" s="104"/>
      <c r="I3" s="104"/>
      <c r="J3" s="138">
        <v>7.6</v>
      </c>
      <c r="K3" s="8"/>
      <c r="L3" s="9"/>
      <c r="M3" s="10"/>
      <c r="N3" s="10"/>
      <c r="O3" s="10"/>
      <c r="P3" s="10"/>
      <c r="Q3" s="11"/>
      <c r="R3" s="12"/>
      <c r="S3" s="93"/>
      <c r="T3" s="93"/>
      <c r="U3" s="93"/>
      <c r="V3" s="93"/>
      <c r="W3" s="93"/>
      <c r="X3" s="93"/>
      <c r="Y3" s="12"/>
      <c r="Z3" s="97" t="s">
        <v>16</v>
      </c>
      <c r="AA3" s="98"/>
      <c r="AB3" s="99"/>
      <c r="AC3" s="7"/>
      <c r="AD3" s="118" t="s">
        <v>68</v>
      </c>
      <c r="AE3" s="118"/>
      <c r="AF3" s="118"/>
      <c r="AG3" s="139"/>
      <c r="AH3" s="66">
        <f>COUNTIF($E$9:$E$39,"r")+COUNTIF($I$9:$I$39,"r")+COUNTIF($M$9:$M$39,"r")+COUNTIF($Q$9:$Q$39,"r")+COUNTIF($U$9:$U$39,"r")+COUNTIF($Y$9:$Y$39,"r")+COUNTIF($AC$9:$AC$39,"r")+COUNTIF($AG$9:$AG$39,"r")+COUNTIF($AK$9:$AK$39,"r")+COUNTIF($AO$9:$AO$39,"r")+COUNTIF($AS$9:$AS$39,"r")+COUNTIF($AW$9:$AW$39,"r")+(COUNTIF($E$9:$E$39,"dr")+COUNTIF($I$9:$I$39,"dr")+COUNTIF($M$9:$M$39,"dr")+COUNTIF($Q$9:$Q$39,"dr")+COUNTIF($U$9:$U$39,"dr")+COUNTIF($Y$9:$Y$39,"dr")+COUNTIF($AC$9:$AC$39,"dr")+COUNTIF($AG$9:$AG$39,"dr")+COUNTIF($AK$9:$AK$39,"dr")+COUNTIF($AO$9:$AO$39,"dr")+COUNTIF($AS$9:$AS$39,"dr")+COUNTIF($AW$9:$AW$39,"dr"))/2</f>
        <v>0</v>
      </c>
      <c r="AI3" s="66">
        <f>COUNTIF($F$9:$F$39,"r")+COUNTIF($J$9:$J$39,"r")+COUNTIF($N$9:$N$39,"r")+COUNTIF($R$9:$R$39,"r")+COUNTIF($V$9:$V$39,"r")+COUNTIF($Z$9:$Z$39,"r")+COUNTIF($AD$9:$AD$39,"r")+COUNTIF($AH$9:$AH$39,"r")+COUNTIF($AL$9:$AL$39,"r")+COUNTIF($AP$9:$AP$39,"r")+COUNTIF($AT$9:$AT$39,"r")+COUNTIF($AX$9:$AX$39,"r")+(COUNTIF($F$9:$F$39,"dr")+COUNTIF($J$9:$J$39,"dr")+COUNTIF($N$9:$N$39,"dr")+COUNTIF($R$9:$R$39,"dr")+COUNTIF($V$9:$V$39,"dr")+COUNTIF($Z$9:$Z$39,"dr")+COUNTIF($AD$9:$AD$39,"dr")+COUNTIF($AH$9:$AH$39,"dr")+COUNTIF($AL$9:$AL$39,"dr")+COUNTIF($AP$9:$AP$39,"dr")+COUNTIF($AT$9:$AT$39,"dr")+COUNTIF($AX$9:$AX$39,"dr"))/2</f>
        <v>0</v>
      </c>
      <c r="AJ3" s="7"/>
      <c r="AK3" s="115" t="s">
        <v>15</v>
      </c>
      <c r="AL3" s="116"/>
      <c r="AM3" s="117"/>
      <c r="AN3" s="67">
        <f>E40+I40+M40+Q40+U40+Y40+AC40+AG40+AK40+AO40+AS40+AW40</f>
        <v>0</v>
      </c>
      <c r="AU3" s="7"/>
      <c r="AV3" s="7"/>
      <c r="AW3" s="7"/>
      <c r="AX3" s="7"/>
    </row>
    <row r="4" spans="2:50" ht="16.5" customHeight="1" thickBot="1" x14ac:dyDescent="0.3">
      <c r="C4" s="13" t="s">
        <v>12</v>
      </c>
      <c r="D4" s="14"/>
      <c r="E4" s="14"/>
      <c r="F4" s="103" t="s">
        <v>17</v>
      </c>
      <c r="G4" s="104"/>
      <c r="H4" s="104"/>
      <c r="I4" s="104"/>
      <c r="J4" s="79">
        <v>1607</v>
      </c>
      <c r="K4" s="63"/>
      <c r="L4" s="15"/>
      <c r="M4" s="16"/>
      <c r="N4" s="16"/>
      <c r="O4" s="16"/>
      <c r="P4" s="16"/>
      <c r="Q4" s="17"/>
      <c r="R4" s="12"/>
      <c r="S4" s="93"/>
      <c r="T4" s="93"/>
      <c r="U4" s="93"/>
      <c r="V4" s="93"/>
      <c r="W4" s="93"/>
      <c r="X4" s="93"/>
      <c r="Y4" s="12"/>
      <c r="Z4" s="105" t="s">
        <v>64</v>
      </c>
      <c r="AA4" s="106"/>
      <c r="AB4" s="107"/>
      <c r="AC4" s="12"/>
      <c r="AD4" s="108" t="s">
        <v>69</v>
      </c>
      <c r="AE4" s="108"/>
      <c r="AF4" s="108"/>
      <c r="AG4" s="109"/>
      <c r="AH4" s="66">
        <f>COUNTIF($E$9:$E$39,"m")+COUNTIF($I$9:$I$39,"m")+COUNTIF($M$9:$M$39,"m")+COUNTIF($Q$9:$Q$39,"m")+COUNTIF($U$9:$U$39,"m")+COUNTIF($Y$9:$Y$39,"m")+COUNTIF($AC$9:$AC$39,"m")+COUNTIF($AG$9:$AG$39,"m")+COUNTIF($AK$9:$AK$39,"m")+COUNTIF($AO$9:$AO$39,"m")+COUNTIF($AS$9:$AS$39,"m")+COUNTIF($AW$9:$AW$39,"m")+(COUNTIF($E$9:$E$39,"dm")+COUNTIF($I$9:$I$39,"dm")+COUNTIF($M$9:$M$39,"dm")+COUNTIF($Q$9:$Q$39,"dm")+COUNTIF($U$9:$U$39,"dm")+COUNTIF($Y$9:$Y$39,"dm")+COUNTIF($AC$9:$AC$39,"dm")+COUNTIF($AG$9:$AG$39,"dm")+COUNTIF($AK$9:$AK$39,"dm")+COUNTIF($AO$9:$AO$39,"dm")+COUNTIF($AS$9:$AS$39,"dm")+COUNTIF($AW$9:$AW$39,"dm"))/2</f>
        <v>0</v>
      </c>
      <c r="AI4" s="69"/>
      <c r="AJ4" s="7"/>
      <c r="AK4" s="115" t="s">
        <v>18</v>
      </c>
      <c r="AL4" s="116"/>
      <c r="AM4" s="117"/>
      <c r="AN4" s="68">
        <f>$J$4-$AN$3</f>
        <v>1607</v>
      </c>
      <c r="AU4" s="7"/>
      <c r="AV4" s="7"/>
      <c r="AW4" s="7"/>
      <c r="AX4" s="7"/>
    </row>
    <row r="5" spans="2:50" ht="16.5" customHeight="1" thickBot="1" x14ac:dyDescent="0.35">
      <c r="C5" s="18">
        <v>2022</v>
      </c>
      <c r="D5" s="7"/>
      <c r="E5" s="7"/>
      <c r="F5" s="7"/>
      <c r="G5" s="7"/>
      <c r="H5" s="7"/>
      <c r="I5" s="7"/>
      <c r="J5" s="7"/>
      <c r="K5" s="7"/>
      <c r="L5" s="19"/>
      <c r="M5" s="19"/>
      <c r="N5" s="19"/>
      <c r="O5" s="19"/>
      <c r="P5" s="19"/>
      <c r="Q5" s="19"/>
      <c r="R5" s="7"/>
      <c r="S5" s="7"/>
      <c r="T5" s="7"/>
      <c r="U5" s="7"/>
      <c r="V5" s="7"/>
      <c r="W5" s="7"/>
      <c r="X5" s="7"/>
      <c r="Y5" s="7"/>
      <c r="AC5" s="12"/>
      <c r="AD5" s="112" t="s">
        <v>70</v>
      </c>
      <c r="AE5" s="112"/>
      <c r="AF5" s="112"/>
      <c r="AG5" s="140"/>
      <c r="AH5" s="66">
        <f>COUNTIF($E$9:$E$39,"f")+COUNTIF($I$9:$I$39,"f")+COUNTIF($M$9:$M$39,"f")+COUNTIF($Q$9:$Q$39,"f")+COUNTIF($U$9:$U$39,"f")+COUNTIF($Y$9:$Y$39,"f")+COUNTIF($AC$9:$AC$39,"f")+COUNTIF($AG$9:$AG$39,"f")+COUNTIF($AK$9:$AK$39,"f")+COUNTIF($AO$9:$AO$39,"f")+COUNTIF($AS$9:$AS$39,"f")+COUNTIF($AW$9:$AW$39,"f")+(COUNTIF($E$9:$E$39,"df")+COUNTIF($I$9:$I$39,"df")+COUNTIF($M$9:$M$39,"df")+COUNTIF($Q$9:$Q$39,"df")+COUNTIF($U$9:$U$39,"df")+COUNTIF($Y$9:$Y$39,"df")+COUNTIF($AC$9:$AC$39,"df")+COUNTIF($AG$9:$AG$39,"df")+COUNTIF($AK$9:$AK$39,"df")+COUNTIF($AO$9:$AO$39,"df")+COUNTIF($AS$9:$AS$39,"df")+COUNTIF($AW$9:$AW$39,"df"))/2</f>
        <v>0</v>
      </c>
      <c r="AI5" s="66">
        <f>COUNTIF($F$9:$F$39,"f")+COUNTIF($J$9:$J$39,"f")+COUNTIF($N$9:$N$39,"f")+COUNTIF($R$9:$R$39,"f")+COUNTIF($V$9:$V$39,"f")+COUNTIF($Z$9:$Z$39,"f")+COUNTIF($AD$9:$AD$39,"f")+COUNTIF($AH$9:$AH$39,"f")+COUNTIF($AL$9:$AL$39,"f")+COUNTIF($AP$9:$AP$39,"f")+COUNTIF($AT$9:$AT$39,"f")+COUNTIF($AX$9:$AX$39,"f")+(COUNTIF($F$9:$F$39,"df")+COUNTIF($J$9:$J$39,"df")+COUNTIF($N$9:$N$39,"df")+COUNTIF($R$9:$R$39,"df")+COUNTIF($V$9:$V$39,"df")+COUNTIF($Z$9:$Z$39,"df")+COUNTIF($AD$9:$AD$39,"df")+COUNTIF($AH$9:$AH$39,"df")+COUNTIF($AL$9:$AL$39,"df")+COUNTIF($AP$9:$AP$39,"df")+COUNTIF($AT$9:$AT$39,"df")+COUNTIF($AX$9:$AX$39,"df"))/2</f>
        <v>0</v>
      </c>
      <c r="AJ5" s="7"/>
      <c r="AK5" s="103" t="s">
        <v>19</v>
      </c>
      <c r="AL5" s="104"/>
      <c r="AM5" s="110"/>
      <c r="AN5" s="141">
        <f>$F$40+$J$40+$N$40+$R$40+$V$40+$Z$40+$AD$40+$AH$40+$AL$40+$AP$40+$AT$40+$AX$40</f>
        <v>0</v>
      </c>
      <c r="AU5" s="7"/>
      <c r="AV5" s="7"/>
      <c r="AW5" s="7"/>
      <c r="AX5" s="7"/>
    </row>
    <row r="6" spans="2:50" ht="16.5" customHeight="1" x14ac:dyDescent="0.25">
      <c r="C6" s="7"/>
      <c r="D6" s="7"/>
      <c r="E6" s="70" t="s">
        <v>20</v>
      </c>
      <c r="F6" s="71" t="s">
        <v>21</v>
      </c>
      <c r="G6" s="57"/>
      <c r="H6" s="57"/>
      <c r="I6" s="70" t="s">
        <v>20</v>
      </c>
      <c r="J6" s="71" t="s">
        <v>21</v>
      </c>
      <c r="K6" s="57"/>
      <c r="L6" s="57"/>
      <c r="M6" s="70" t="s">
        <v>20</v>
      </c>
      <c r="N6" s="71" t="s">
        <v>21</v>
      </c>
      <c r="O6" s="57"/>
      <c r="P6" s="57"/>
      <c r="Q6" s="70" t="s">
        <v>20</v>
      </c>
      <c r="R6" s="71" t="s">
        <v>21</v>
      </c>
      <c r="S6" s="57"/>
      <c r="T6" s="57"/>
      <c r="U6" s="70" t="s">
        <v>20</v>
      </c>
      <c r="V6" s="71" t="s">
        <v>21</v>
      </c>
      <c r="W6" s="57"/>
      <c r="X6" s="57"/>
      <c r="Y6" s="70" t="s">
        <v>20</v>
      </c>
      <c r="Z6" s="71" t="s">
        <v>21</v>
      </c>
      <c r="AA6" s="7"/>
      <c r="AB6" s="7"/>
      <c r="AC6" s="70" t="s">
        <v>20</v>
      </c>
      <c r="AD6" s="71" t="s">
        <v>21</v>
      </c>
      <c r="AG6" s="70" t="s">
        <v>20</v>
      </c>
      <c r="AH6" s="71" t="s">
        <v>21</v>
      </c>
      <c r="AJ6" s="7"/>
      <c r="AK6" s="70" t="s">
        <v>20</v>
      </c>
      <c r="AL6" s="71" t="s">
        <v>21</v>
      </c>
      <c r="AO6" s="70" t="s">
        <v>20</v>
      </c>
      <c r="AP6" s="71" t="s">
        <v>21</v>
      </c>
      <c r="AQ6" s="7"/>
      <c r="AR6" s="7"/>
      <c r="AS6" s="72" t="s">
        <v>20</v>
      </c>
      <c r="AT6" s="73" t="s">
        <v>21</v>
      </c>
      <c r="AU6" s="7"/>
      <c r="AV6" s="7"/>
      <c r="AW6" s="72" t="s">
        <v>20</v>
      </c>
      <c r="AX6" s="73" t="s">
        <v>21</v>
      </c>
    </row>
    <row r="7" spans="2:50" ht="9.9499999999999993" hidden="1" customHeight="1" x14ac:dyDescent="0.25">
      <c r="C7" s="20">
        <v>43101</v>
      </c>
      <c r="D7" s="20"/>
      <c r="E7" s="20"/>
      <c r="F7" s="20"/>
      <c r="G7" s="20">
        <v>43132</v>
      </c>
      <c r="H7" s="20"/>
      <c r="I7" s="20"/>
      <c r="J7" s="20"/>
      <c r="K7" s="20">
        <v>43160</v>
      </c>
      <c r="L7" s="20"/>
      <c r="M7" s="20"/>
      <c r="N7" s="20"/>
      <c r="O7" s="20">
        <v>43191</v>
      </c>
      <c r="P7" s="20"/>
      <c r="Q7" s="20"/>
      <c r="R7" s="20"/>
      <c r="S7" s="20">
        <v>43221</v>
      </c>
      <c r="T7" s="20"/>
      <c r="U7" s="20"/>
      <c r="V7" s="20"/>
      <c r="W7" s="20">
        <v>43252</v>
      </c>
      <c r="X7" s="20"/>
      <c r="Y7" s="20"/>
      <c r="Z7" s="20"/>
      <c r="AA7" s="20">
        <v>43282</v>
      </c>
      <c r="AB7" s="20"/>
      <c r="AC7" s="20"/>
      <c r="AD7" s="20"/>
      <c r="AE7" s="20">
        <v>43313</v>
      </c>
      <c r="AF7" s="20"/>
      <c r="AG7" s="20"/>
      <c r="AH7" s="20"/>
      <c r="AI7" s="20">
        <v>43344</v>
      </c>
      <c r="AJ7" s="20"/>
      <c r="AK7" s="20"/>
      <c r="AL7" s="20"/>
      <c r="AM7" s="20">
        <v>43374</v>
      </c>
      <c r="AN7" s="20"/>
      <c r="AO7" s="20"/>
      <c r="AP7" s="20"/>
      <c r="AQ7" s="20">
        <v>43405</v>
      </c>
      <c r="AR7" s="20"/>
      <c r="AS7" s="20"/>
      <c r="AT7" s="20"/>
      <c r="AU7" s="20">
        <v>43435</v>
      </c>
      <c r="AV7" s="20"/>
      <c r="AW7" s="20"/>
      <c r="AX7" s="20"/>
    </row>
    <row r="8" spans="2:50" ht="16.5" customHeight="1" x14ac:dyDescent="0.25">
      <c r="C8" s="100" t="str">
        <f>IF($C$5&lt;&gt;"",PROPER(TEXT(C7,"mmmm")),"")</f>
        <v>Janvier</v>
      </c>
      <c r="D8" s="101"/>
      <c r="E8" s="101"/>
      <c r="F8" s="102"/>
      <c r="G8" s="100" t="str">
        <f>IF($C$5&lt;&gt;"",PROPER(TEXT(G7,"mmmm")),"")</f>
        <v>Février</v>
      </c>
      <c r="H8" s="101"/>
      <c r="I8" s="101"/>
      <c r="J8" s="102"/>
      <c r="K8" s="100" t="str">
        <f>IF($C$5&lt;&gt;"",PROPER(TEXT(K7,"mmmm")),"")</f>
        <v>Mars</v>
      </c>
      <c r="L8" s="101"/>
      <c r="M8" s="101"/>
      <c r="N8" s="102"/>
      <c r="O8" s="100" t="str">
        <f>IF($C$5&lt;&gt;"",PROPER(TEXT(O7,"mmmm")),"")</f>
        <v>Avril</v>
      </c>
      <c r="P8" s="101"/>
      <c r="Q8" s="101"/>
      <c r="R8" s="102"/>
      <c r="S8" s="100" t="str">
        <f>IF($C$5&lt;&gt;"",PROPER(TEXT(S7,"mmmm")),"")</f>
        <v>Mai</v>
      </c>
      <c r="T8" s="101"/>
      <c r="U8" s="101"/>
      <c r="V8" s="102"/>
      <c r="W8" s="100" t="str">
        <f>IF($C$5&lt;&gt;"",PROPER(TEXT(W7,"mmmm")),"")</f>
        <v>Juin</v>
      </c>
      <c r="X8" s="101"/>
      <c r="Y8" s="101"/>
      <c r="Z8" s="102"/>
      <c r="AA8" s="100" t="str">
        <f>IF($C$5&lt;&gt;"",PROPER(TEXT(AA7,"mmmm")),"")</f>
        <v>Juillet</v>
      </c>
      <c r="AB8" s="101"/>
      <c r="AC8" s="101"/>
      <c r="AD8" s="102"/>
      <c r="AE8" s="100" t="str">
        <f>IF($C$5&lt;&gt;"",PROPER(TEXT(AE7,"mmmm")),"")</f>
        <v>Août</v>
      </c>
      <c r="AF8" s="101"/>
      <c r="AG8" s="101"/>
      <c r="AH8" s="102"/>
      <c r="AI8" s="100" t="str">
        <f>IF($C$5&lt;&gt;"",PROPER(TEXT(AI7,"mmmm")),"")</f>
        <v>Septembre</v>
      </c>
      <c r="AJ8" s="101"/>
      <c r="AK8" s="101"/>
      <c r="AL8" s="102"/>
      <c r="AM8" s="100" t="str">
        <f>IF($C$5&lt;&gt;"",PROPER(TEXT(AM7,"mmmm")),"")</f>
        <v>Octobre</v>
      </c>
      <c r="AN8" s="101"/>
      <c r="AO8" s="101"/>
      <c r="AP8" s="102"/>
      <c r="AQ8" s="100" t="str">
        <f>IF($C$5&lt;&gt;"",PROPER(TEXT(AQ7,"mmmm")),"")</f>
        <v>Novembre</v>
      </c>
      <c r="AR8" s="101"/>
      <c r="AS8" s="101"/>
      <c r="AT8" s="102"/>
      <c r="AU8" s="111" t="str">
        <f>IF($C$5&lt;&gt;"",PROPER(TEXT(AU7,"mmmm")),"")</f>
        <v>Décembre</v>
      </c>
      <c r="AV8" s="111"/>
      <c r="AW8" s="111"/>
      <c r="AX8" s="111"/>
    </row>
    <row r="9" spans="2:50" x14ac:dyDescent="0.25">
      <c r="B9" s="2">
        <v>1</v>
      </c>
      <c r="C9" s="55">
        <f>IF($C$5&lt;&gt;"", DATE($C$5, MONTH(C7), $B$9),"")</f>
        <v>44562</v>
      </c>
      <c r="D9" s="136"/>
      <c r="E9" s="21"/>
      <c r="F9" s="21"/>
      <c r="G9" s="55">
        <f>IF($C$5&lt;&gt;"", DATE($C$5, MONTH(G7), $B$9),"")</f>
        <v>44593</v>
      </c>
      <c r="H9" s="21"/>
      <c r="I9" s="21"/>
      <c r="J9" s="21"/>
      <c r="K9" s="55">
        <f>IF($C$5&lt;&gt;"", DATE($C$5, MONTH(K7), $B$9),"")</f>
        <v>44621</v>
      </c>
      <c r="L9" s="21"/>
      <c r="M9" s="21"/>
      <c r="N9" s="21"/>
      <c r="O9" s="55">
        <f>IF($C$5&lt;&gt;"", DATE($C$5, MONTH(O7), $B$9),"")</f>
        <v>44652</v>
      </c>
      <c r="P9" s="21"/>
      <c r="Q9" s="21"/>
      <c r="R9" s="21"/>
      <c r="S9" s="55">
        <f>IF($C$5&lt;&gt;"", DATE($C$5, MONTH(S7), $B$9),"")</f>
        <v>44682</v>
      </c>
      <c r="T9" s="21"/>
      <c r="U9" s="21"/>
      <c r="V9" s="21"/>
      <c r="W9" s="55">
        <f>IF($C$5&lt;&gt;"", DATE($C$5, MONTH(W7), $B$9),"")</f>
        <v>44713</v>
      </c>
      <c r="X9" s="21"/>
      <c r="Y9" s="21"/>
      <c r="Z9" s="21"/>
      <c r="AA9" s="55">
        <f>IF($C$5&lt;&gt;"", DATE($C$5, MONTH(AA7), $B$9),"")</f>
        <v>44743</v>
      </c>
      <c r="AB9" s="21"/>
      <c r="AC9" s="21"/>
      <c r="AD9" s="21"/>
      <c r="AE9" s="55">
        <f>IF($C$5&lt;&gt;"", DATE($C$5, MONTH(AE7), $B$9),"")</f>
        <v>44774</v>
      </c>
      <c r="AF9" s="21"/>
      <c r="AG9" s="21"/>
      <c r="AH9" s="21"/>
      <c r="AI9" s="55">
        <f>IF($C$5&lt;&gt;"", DATE($C$5, MONTH(AI7), $B$9),"")</f>
        <v>44805</v>
      </c>
      <c r="AJ9" s="21"/>
      <c r="AK9" s="21"/>
      <c r="AL9" s="21"/>
      <c r="AM9" s="55">
        <f>IF($C$5&lt;&gt;"", DATE($C$5, MONTH(AM7), $B$9),"")</f>
        <v>44835</v>
      </c>
      <c r="AN9" s="21"/>
      <c r="AO9" s="21"/>
      <c r="AP9" s="21"/>
      <c r="AQ9" s="55">
        <f>IF($C$5&lt;&gt;"", DATE($C$5, MONTH(AQ7), $B$9),"")</f>
        <v>44866</v>
      </c>
      <c r="AR9" s="21"/>
      <c r="AS9" s="21"/>
      <c r="AT9" s="21"/>
      <c r="AU9" s="55">
        <f>IF($C$5&lt;&gt;"", DATE($C$5, MONTH(AU7), $B$9),"")</f>
        <v>44896</v>
      </c>
      <c r="AV9" s="21"/>
      <c r="AW9" s="21"/>
      <c r="AX9" s="21"/>
    </row>
    <row r="10" spans="2:50" x14ac:dyDescent="0.25">
      <c r="B10" s="2">
        <v>2</v>
      </c>
      <c r="C10" s="56">
        <f t="shared" ref="C10:C39" si="0">IF(C$8&lt;&gt;"", IF(MONTH(DATE($C$5,MONTH(C$7),$B10))=MONTH(C$9), DATE($C$5,MONTH(C$7),$B10),""),"")</f>
        <v>44563</v>
      </c>
      <c r="D10" s="136"/>
      <c r="E10" s="21"/>
      <c r="F10" s="21"/>
      <c r="G10" s="56">
        <f t="shared" ref="G10:G39" si="1">IF(G$8&lt;&gt;"", IF(MONTH(DATE($C$5,MONTH(G$7),$B10))=MONTH(G$9), DATE($C$5,MONTH(G$7),$B10),""),"")</f>
        <v>44594</v>
      </c>
      <c r="H10" s="21"/>
      <c r="I10" s="21"/>
      <c r="J10" s="21"/>
      <c r="K10" s="56">
        <f t="shared" ref="K10:K39" si="2">IF(K$8&lt;&gt;"", IF(MONTH(DATE($C$5,MONTH(K$7),$B10))=MONTH(K$9), DATE($C$5,MONTH(K$7),$B10),""),"")</f>
        <v>44622</v>
      </c>
      <c r="L10" s="21"/>
      <c r="M10" s="21"/>
      <c r="N10" s="21"/>
      <c r="O10" s="56">
        <f t="shared" ref="O10:O39" si="3">IF(O$8&lt;&gt;"", IF(MONTH(DATE($C$5,MONTH(O$7),$B10))=MONTH(O$9), DATE($C$5,MONTH(O$7),$B10),""),"")</f>
        <v>44653</v>
      </c>
      <c r="P10" s="21"/>
      <c r="Q10" s="21"/>
      <c r="R10" s="21"/>
      <c r="S10" s="56">
        <f t="shared" ref="S10:S39" si="4">IF(S$8&lt;&gt;"", IF(MONTH(DATE($C$5,MONTH(S$7),$B10))=MONTH(S$9), DATE($C$5,MONTH(S$7),$B10),""),"")</f>
        <v>44683</v>
      </c>
      <c r="T10" s="21"/>
      <c r="U10" s="21"/>
      <c r="V10" s="21"/>
      <c r="W10" s="56">
        <f t="shared" ref="W10:W39" si="5">IF(W$8&lt;&gt;"", IF(MONTH(DATE($C$5,MONTH(W$7),$B10))=MONTH(W$9), DATE($C$5,MONTH(W$7),$B10),""),"")</f>
        <v>44714</v>
      </c>
      <c r="X10" s="21"/>
      <c r="Y10" s="21"/>
      <c r="Z10" s="21"/>
      <c r="AA10" s="56">
        <f t="shared" ref="AA10:AA39" si="6">IF(AA$8&lt;&gt;"", IF(MONTH(DATE($C$5,MONTH(AA$7),$B10))=MONTH(AA$9), DATE($C$5,MONTH(AA$7),$B10),""),"")</f>
        <v>44744</v>
      </c>
      <c r="AB10" s="21"/>
      <c r="AC10" s="21"/>
      <c r="AD10" s="21"/>
      <c r="AE10" s="56">
        <f t="shared" ref="AE10:AE39" si="7">IF(AE$8&lt;&gt;"", IF(MONTH(DATE($C$5,MONTH(AE$7),$B10))=MONTH(AE$9), DATE($C$5,MONTH(AE$7),$B10),""),"")</f>
        <v>44775</v>
      </c>
      <c r="AF10" s="21"/>
      <c r="AG10" s="21"/>
      <c r="AH10" s="21"/>
      <c r="AI10" s="56">
        <f t="shared" ref="AI10:AI39" si="8">IF(AI$8&lt;&gt;"", IF(MONTH(DATE($C$5,MONTH(AI$7),$B10))=MONTH(AI$9), DATE($C$5,MONTH(AI$7),$B10),""),"")</f>
        <v>44806</v>
      </c>
      <c r="AJ10" s="21"/>
      <c r="AK10" s="21"/>
      <c r="AL10" s="21"/>
      <c r="AM10" s="56">
        <f t="shared" ref="AM10:AM39" si="9">IF(AM$8&lt;&gt;"", IF(MONTH(DATE($C$5,MONTH(AM$7),$B10))=MONTH(AM$9), DATE($C$5,MONTH(AM$7),$B10),""),"")</f>
        <v>44836</v>
      </c>
      <c r="AN10" s="21"/>
      <c r="AO10" s="21"/>
      <c r="AP10" s="21"/>
      <c r="AQ10" s="56">
        <f t="shared" ref="AQ10:AQ39" si="10">IF(AQ$8&lt;&gt;"", IF(MONTH(DATE($C$5,MONTH(AQ$7),$B10))=MONTH(AQ$9), DATE($C$5,MONTH(AQ$7),$B10),""),"")</f>
        <v>44867</v>
      </c>
      <c r="AR10" s="21"/>
      <c r="AS10" s="21"/>
      <c r="AT10" s="21"/>
      <c r="AU10" s="56">
        <f t="shared" ref="AU10:AU39" si="11">IF(AU$8&lt;&gt;"", IF(MONTH(DATE($C$5,MONTH(AU$7),$B10))=MONTH(AU$9), DATE($C$5,MONTH(AU$7),$B10),""),"")</f>
        <v>44897</v>
      </c>
      <c r="AV10" s="21"/>
      <c r="AW10" s="21"/>
      <c r="AX10" s="21"/>
    </row>
    <row r="11" spans="2:50" x14ac:dyDescent="0.25">
      <c r="B11" s="2">
        <v>3</v>
      </c>
      <c r="C11" s="56">
        <f t="shared" si="0"/>
        <v>44564</v>
      </c>
      <c r="D11" s="136">
        <f>IF(OR(WEEKDAY(C11,2)&gt;5),"",$J$3)</f>
        <v>7.6</v>
      </c>
      <c r="E11" s="21"/>
      <c r="F11" s="21"/>
      <c r="G11" s="56">
        <f t="shared" si="1"/>
        <v>44595</v>
      </c>
      <c r="H11" s="21"/>
      <c r="I11" s="21"/>
      <c r="J11" s="21"/>
      <c r="K11" s="56">
        <f t="shared" si="2"/>
        <v>44623</v>
      </c>
      <c r="L11" s="21"/>
      <c r="M11" s="21"/>
      <c r="N11" s="21"/>
      <c r="O11" s="56">
        <f t="shared" si="3"/>
        <v>44654</v>
      </c>
      <c r="P11" s="21"/>
      <c r="Q11" s="21"/>
      <c r="R11" s="21"/>
      <c r="S11" s="56">
        <f t="shared" si="4"/>
        <v>44684</v>
      </c>
      <c r="T11" s="21"/>
      <c r="U11" s="21"/>
      <c r="V11" s="21"/>
      <c r="W11" s="56">
        <f t="shared" si="5"/>
        <v>44715</v>
      </c>
      <c r="X11" s="21"/>
      <c r="Y11" s="21"/>
      <c r="Z11" s="21"/>
      <c r="AA11" s="56">
        <f t="shared" si="6"/>
        <v>44745</v>
      </c>
      <c r="AB11" s="21"/>
      <c r="AC11" s="21"/>
      <c r="AD11" s="21"/>
      <c r="AE11" s="56">
        <f t="shared" si="7"/>
        <v>44776</v>
      </c>
      <c r="AF11" s="21"/>
      <c r="AG11" s="21"/>
      <c r="AH11" s="21"/>
      <c r="AI11" s="56">
        <f t="shared" si="8"/>
        <v>44807</v>
      </c>
      <c r="AJ11" s="21"/>
      <c r="AK11" s="21"/>
      <c r="AL11" s="21"/>
      <c r="AM11" s="56">
        <f t="shared" si="9"/>
        <v>44837</v>
      </c>
      <c r="AN11" s="21"/>
      <c r="AO11" s="21"/>
      <c r="AP11" s="21"/>
      <c r="AQ11" s="56">
        <f t="shared" si="10"/>
        <v>44868</v>
      </c>
      <c r="AR11" s="21"/>
      <c r="AS11" s="21"/>
      <c r="AT11" s="21"/>
      <c r="AU11" s="56">
        <f t="shared" si="11"/>
        <v>44898</v>
      </c>
      <c r="AV11" s="21"/>
      <c r="AW11" s="21"/>
      <c r="AX11" s="21"/>
    </row>
    <row r="12" spans="2:50" x14ac:dyDescent="0.25">
      <c r="B12" s="2">
        <v>4</v>
      </c>
      <c r="C12" s="56">
        <f t="shared" si="0"/>
        <v>44565</v>
      </c>
      <c r="D12" s="136"/>
      <c r="E12" s="21"/>
      <c r="F12" s="21"/>
      <c r="G12" s="56">
        <f t="shared" si="1"/>
        <v>44596</v>
      </c>
      <c r="H12" s="21"/>
      <c r="I12" s="21"/>
      <c r="J12" s="21"/>
      <c r="K12" s="56">
        <f t="shared" si="2"/>
        <v>44624</v>
      </c>
      <c r="L12" s="21"/>
      <c r="M12" s="21"/>
      <c r="N12" s="21"/>
      <c r="O12" s="56">
        <f t="shared" si="3"/>
        <v>44655</v>
      </c>
      <c r="P12" s="21"/>
      <c r="Q12" s="21"/>
      <c r="R12" s="21"/>
      <c r="S12" s="56">
        <f t="shared" si="4"/>
        <v>44685</v>
      </c>
      <c r="T12" s="21"/>
      <c r="U12" s="21"/>
      <c r="V12" s="21"/>
      <c r="W12" s="56">
        <f t="shared" si="5"/>
        <v>44716</v>
      </c>
      <c r="X12" s="21"/>
      <c r="Y12" s="21"/>
      <c r="Z12" s="21"/>
      <c r="AA12" s="56">
        <f t="shared" si="6"/>
        <v>44746</v>
      </c>
      <c r="AB12" s="21"/>
      <c r="AC12" s="21"/>
      <c r="AD12" s="21"/>
      <c r="AE12" s="56">
        <f t="shared" si="7"/>
        <v>44777</v>
      </c>
      <c r="AF12" s="21"/>
      <c r="AG12" s="21"/>
      <c r="AH12" s="21"/>
      <c r="AI12" s="56">
        <f t="shared" si="8"/>
        <v>44808</v>
      </c>
      <c r="AJ12" s="21"/>
      <c r="AK12" s="21"/>
      <c r="AL12" s="21"/>
      <c r="AM12" s="56">
        <f t="shared" si="9"/>
        <v>44838</v>
      </c>
      <c r="AN12" s="21"/>
      <c r="AO12" s="21"/>
      <c r="AP12" s="21"/>
      <c r="AQ12" s="56">
        <f t="shared" si="10"/>
        <v>44869</v>
      </c>
      <c r="AR12" s="21"/>
      <c r="AS12" s="21"/>
      <c r="AT12" s="21"/>
      <c r="AU12" s="56">
        <f t="shared" si="11"/>
        <v>44899</v>
      </c>
      <c r="AV12" s="21"/>
      <c r="AW12" s="21"/>
      <c r="AX12" s="21"/>
    </row>
    <row r="13" spans="2:50" x14ac:dyDescent="0.25">
      <c r="B13" s="2">
        <v>5</v>
      </c>
      <c r="C13" s="56">
        <f t="shared" si="0"/>
        <v>44566</v>
      </c>
      <c r="D13" s="136"/>
      <c r="E13" s="21"/>
      <c r="F13" s="21"/>
      <c r="G13" s="56">
        <f t="shared" si="1"/>
        <v>44597</v>
      </c>
      <c r="H13" s="21"/>
      <c r="I13" s="21"/>
      <c r="J13" s="21"/>
      <c r="K13" s="56">
        <f t="shared" si="2"/>
        <v>44625</v>
      </c>
      <c r="L13" s="21"/>
      <c r="M13" s="21"/>
      <c r="N13" s="21"/>
      <c r="O13" s="56">
        <f t="shared" si="3"/>
        <v>44656</v>
      </c>
      <c r="P13" s="21"/>
      <c r="Q13" s="21"/>
      <c r="R13" s="21"/>
      <c r="S13" s="56">
        <f t="shared" si="4"/>
        <v>44686</v>
      </c>
      <c r="T13" s="21"/>
      <c r="U13" s="21"/>
      <c r="V13" s="21"/>
      <c r="W13" s="56">
        <f t="shared" si="5"/>
        <v>44717</v>
      </c>
      <c r="X13" s="21"/>
      <c r="Y13" s="21"/>
      <c r="Z13" s="21"/>
      <c r="AA13" s="56">
        <f t="shared" si="6"/>
        <v>44747</v>
      </c>
      <c r="AB13" s="21"/>
      <c r="AC13" s="21"/>
      <c r="AD13" s="21"/>
      <c r="AE13" s="56">
        <f t="shared" si="7"/>
        <v>44778</v>
      </c>
      <c r="AF13" s="21"/>
      <c r="AG13" s="21"/>
      <c r="AH13" s="21"/>
      <c r="AI13" s="56">
        <f t="shared" si="8"/>
        <v>44809</v>
      </c>
      <c r="AJ13" s="21"/>
      <c r="AK13" s="21"/>
      <c r="AL13" s="21"/>
      <c r="AM13" s="56">
        <f t="shared" si="9"/>
        <v>44839</v>
      </c>
      <c r="AN13" s="21"/>
      <c r="AO13" s="21"/>
      <c r="AP13" s="21"/>
      <c r="AQ13" s="56">
        <f t="shared" si="10"/>
        <v>44870</v>
      </c>
      <c r="AR13" s="21"/>
      <c r="AS13" s="21"/>
      <c r="AT13" s="21"/>
      <c r="AU13" s="56">
        <f t="shared" si="11"/>
        <v>44900</v>
      </c>
      <c r="AV13" s="21"/>
      <c r="AW13" s="21"/>
      <c r="AX13" s="21"/>
    </row>
    <row r="14" spans="2:50" x14ac:dyDescent="0.25">
      <c r="B14" s="2">
        <v>6</v>
      </c>
      <c r="C14" s="56">
        <f t="shared" si="0"/>
        <v>44567</v>
      </c>
      <c r="D14" s="136"/>
      <c r="E14" s="21"/>
      <c r="F14" s="21"/>
      <c r="G14" s="56">
        <f t="shared" si="1"/>
        <v>44598</v>
      </c>
      <c r="H14" s="21"/>
      <c r="I14" s="21"/>
      <c r="J14" s="21"/>
      <c r="K14" s="56">
        <f t="shared" si="2"/>
        <v>44626</v>
      </c>
      <c r="L14" s="21"/>
      <c r="M14" s="21"/>
      <c r="N14" s="21"/>
      <c r="O14" s="56">
        <f t="shared" si="3"/>
        <v>44657</v>
      </c>
      <c r="P14" s="21"/>
      <c r="Q14" s="21"/>
      <c r="R14" s="21"/>
      <c r="S14" s="56">
        <f t="shared" si="4"/>
        <v>44687</v>
      </c>
      <c r="T14" s="21"/>
      <c r="U14" s="21"/>
      <c r="V14" s="21"/>
      <c r="W14" s="56">
        <f t="shared" si="5"/>
        <v>44718</v>
      </c>
      <c r="X14" s="21"/>
      <c r="Y14" s="21"/>
      <c r="Z14" s="21"/>
      <c r="AA14" s="56">
        <f t="shared" si="6"/>
        <v>44748</v>
      </c>
      <c r="AB14" s="21"/>
      <c r="AC14" s="21"/>
      <c r="AD14" s="21"/>
      <c r="AE14" s="56">
        <f t="shared" si="7"/>
        <v>44779</v>
      </c>
      <c r="AF14" s="21"/>
      <c r="AG14" s="21"/>
      <c r="AH14" s="21"/>
      <c r="AI14" s="56">
        <f t="shared" si="8"/>
        <v>44810</v>
      </c>
      <c r="AJ14" s="21"/>
      <c r="AK14" s="21"/>
      <c r="AL14" s="21"/>
      <c r="AM14" s="56">
        <f t="shared" si="9"/>
        <v>44840</v>
      </c>
      <c r="AN14" s="21"/>
      <c r="AO14" s="21"/>
      <c r="AP14" s="21"/>
      <c r="AQ14" s="56">
        <f t="shared" si="10"/>
        <v>44871</v>
      </c>
      <c r="AR14" s="21"/>
      <c r="AS14" s="21"/>
      <c r="AT14" s="21"/>
      <c r="AU14" s="56">
        <f t="shared" si="11"/>
        <v>44901</v>
      </c>
      <c r="AV14" s="21"/>
      <c r="AW14" s="21"/>
      <c r="AX14" s="21"/>
    </row>
    <row r="15" spans="2:50" x14ac:dyDescent="0.25">
      <c r="B15" s="2">
        <v>7</v>
      </c>
      <c r="C15" s="56">
        <f t="shared" si="0"/>
        <v>44568</v>
      </c>
      <c r="D15" s="136"/>
      <c r="E15" s="21"/>
      <c r="F15" s="21"/>
      <c r="G15" s="56">
        <f t="shared" si="1"/>
        <v>44599</v>
      </c>
      <c r="H15" s="21"/>
      <c r="I15" s="21"/>
      <c r="J15" s="21"/>
      <c r="K15" s="56">
        <f t="shared" si="2"/>
        <v>44627</v>
      </c>
      <c r="L15" s="21"/>
      <c r="M15" s="21"/>
      <c r="N15" s="21"/>
      <c r="O15" s="56">
        <f t="shared" si="3"/>
        <v>44658</v>
      </c>
      <c r="P15" s="21"/>
      <c r="Q15" s="21"/>
      <c r="R15" s="21"/>
      <c r="S15" s="56">
        <f t="shared" si="4"/>
        <v>44688</v>
      </c>
      <c r="T15" s="21"/>
      <c r="U15" s="21"/>
      <c r="V15" s="21"/>
      <c r="W15" s="56">
        <f t="shared" si="5"/>
        <v>44719</v>
      </c>
      <c r="X15" s="21"/>
      <c r="Y15" s="21"/>
      <c r="Z15" s="21"/>
      <c r="AA15" s="56">
        <f t="shared" si="6"/>
        <v>44749</v>
      </c>
      <c r="AB15" s="21"/>
      <c r="AC15" s="21"/>
      <c r="AD15" s="21"/>
      <c r="AE15" s="56">
        <f t="shared" si="7"/>
        <v>44780</v>
      </c>
      <c r="AF15" s="21"/>
      <c r="AG15" s="21"/>
      <c r="AH15" s="21"/>
      <c r="AI15" s="56">
        <f t="shared" si="8"/>
        <v>44811</v>
      </c>
      <c r="AJ15" s="21"/>
      <c r="AK15" s="21"/>
      <c r="AL15" s="21"/>
      <c r="AM15" s="56">
        <f t="shared" si="9"/>
        <v>44841</v>
      </c>
      <c r="AN15" s="21"/>
      <c r="AO15" s="21"/>
      <c r="AP15" s="21"/>
      <c r="AQ15" s="56">
        <f t="shared" si="10"/>
        <v>44872</v>
      </c>
      <c r="AR15" s="21"/>
      <c r="AS15" s="21"/>
      <c r="AT15" s="21"/>
      <c r="AU15" s="56">
        <f t="shared" si="11"/>
        <v>44902</v>
      </c>
      <c r="AV15" s="21"/>
      <c r="AW15" s="21"/>
      <c r="AX15" s="21"/>
    </row>
    <row r="16" spans="2:50" x14ac:dyDescent="0.25">
      <c r="B16" s="2">
        <v>8</v>
      </c>
      <c r="C16" s="56">
        <f t="shared" si="0"/>
        <v>44569</v>
      </c>
      <c r="D16" s="136"/>
      <c r="E16" s="21"/>
      <c r="F16" s="21"/>
      <c r="G16" s="56">
        <f t="shared" si="1"/>
        <v>44600</v>
      </c>
      <c r="H16" s="21"/>
      <c r="I16" s="21"/>
      <c r="J16" s="21"/>
      <c r="K16" s="56">
        <f t="shared" si="2"/>
        <v>44628</v>
      </c>
      <c r="L16" s="21"/>
      <c r="M16" s="21"/>
      <c r="N16" s="21"/>
      <c r="O16" s="56">
        <f t="shared" si="3"/>
        <v>44659</v>
      </c>
      <c r="P16" s="21"/>
      <c r="Q16" s="21"/>
      <c r="R16" s="21"/>
      <c r="S16" s="56">
        <f t="shared" si="4"/>
        <v>44689</v>
      </c>
      <c r="T16" s="21"/>
      <c r="U16" s="21"/>
      <c r="V16" s="21"/>
      <c r="W16" s="56">
        <f t="shared" si="5"/>
        <v>44720</v>
      </c>
      <c r="X16" s="21"/>
      <c r="Y16" s="21"/>
      <c r="Z16" s="21"/>
      <c r="AA16" s="56">
        <f t="shared" si="6"/>
        <v>44750</v>
      </c>
      <c r="AB16" s="21"/>
      <c r="AC16" s="21"/>
      <c r="AD16" s="21"/>
      <c r="AE16" s="56">
        <f t="shared" si="7"/>
        <v>44781</v>
      </c>
      <c r="AF16" s="21"/>
      <c r="AG16" s="21"/>
      <c r="AH16" s="21"/>
      <c r="AI16" s="56">
        <f t="shared" si="8"/>
        <v>44812</v>
      </c>
      <c r="AJ16" s="21"/>
      <c r="AK16" s="21"/>
      <c r="AL16" s="21"/>
      <c r="AM16" s="56">
        <f t="shared" si="9"/>
        <v>44842</v>
      </c>
      <c r="AN16" s="21"/>
      <c r="AO16" s="21"/>
      <c r="AP16" s="21"/>
      <c r="AQ16" s="56">
        <f t="shared" si="10"/>
        <v>44873</v>
      </c>
      <c r="AR16" s="21"/>
      <c r="AS16" s="21"/>
      <c r="AT16" s="21"/>
      <c r="AU16" s="56">
        <f t="shared" si="11"/>
        <v>44903</v>
      </c>
      <c r="AV16" s="21"/>
      <c r="AW16" s="21"/>
      <c r="AX16" s="21"/>
    </row>
    <row r="17" spans="2:50" x14ac:dyDescent="0.25">
      <c r="B17" s="2">
        <v>9</v>
      </c>
      <c r="C17" s="56">
        <f t="shared" si="0"/>
        <v>44570</v>
      </c>
      <c r="D17" s="136"/>
      <c r="E17" s="21"/>
      <c r="F17" s="21"/>
      <c r="G17" s="56">
        <f t="shared" si="1"/>
        <v>44601</v>
      </c>
      <c r="H17" s="21"/>
      <c r="I17" s="21"/>
      <c r="J17" s="21"/>
      <c r="K17" s="56">
        <f t="shared" si="2"/>
        <v>44629</v>
      </c>
      <c r="L17" s="21"/>
      <c r="M17" s="21"/>
      <c r="N17" s="21"/>
      <c r="O17" s="56">
        <f t="shared" si="3"/>
        <v>44660</v>
      </c>
      <c r="P17" s="21"/>
      <c r="Q17" s="21"/>
      <c r="R17" s="21"/>
      <c r="S17" s="56">
        <f t="shared" si="4"/>
        <v>44690</v>
      </c>
      <c r="T17" s="21"/>
      <c r="U17" s="21"/>
      <c r="V17" s="21"/>
      <c r="W17" s="56">
        <f t="shared" si="5"/>
        <v>44721</v>
      </c>
      <c r="X17" s="21"/>
      <c r="Y17" s="21"/>
      <c r="Z17" s="21"/>
      <c r="AA17" s="56">
        <f t="shared" si="6"/>
        <v>44751</v>
      </c>
      <c r="AB17" s="21"/>
      <c r="AC17" s="21"/>
      <c r="AD17" s="21"/>
      <c r="AE17" s="56">
        <f t="shared" si="7"/>
        <v>44782</v>
      </c>
      <c r="AF17" s="21"/>
      <c r="AG17" s="21"/>
      <c r="AH17" s="21"/>
      <c r="AI17" s="56">
        <f t="shared" si="8"/>
        <v>44813</v>
      </c>
      <c r="AJ17" s="21"/>
      <c r="AK17" s="21"/>
      <c r="AL17" s="21"/>
      <c r="AM17" s="56">
        <f t="shared" si="9"/>
        <v>44843</v>
      </c>
      <c r="AN17" s="21"/>
      <c r="AO17" s="21"/>
      <c r="AP17" s="21"/>
      <c r="AQ17" s="56">
        <f t="shared" si="10"/>
        <v>44874</v>
      </c>
      <c r="AR17" s="21"/>
      <c r="AS17" s="21"/>
      <c r="AT17" s="21"/>
      <c r="AU17" s="56">
        <f t="shared" si="11"/>
        <v>44904</v>
      </c>
      <c r="AV17" s="21"/>
      <c r="AW17" s="21"/>
      <c r="AX17" s="21"/>
    </row>
    <row r="18" spans="2:50" x14ac:dyDescent="0.25">
      <c r="B18" s="2">
        <v>10</v>
      </c>
      <c r="C18" s="56">
        <f t="shared" si="0"/>
        <v>44571</v>
      </c>
      <c r="D18" s="136"/>
      <c r="E18" s="21"/>
      <c r="F18" s="21"/>
      <c r="G18" s="56">
        <f t="shared" si="1"/>
        <v>44602</v>
      </c>
      <c r="H18" s="21"/>
      <c r="I18" s="21"/>
      <c r="J18" s="21"/>
      <c r="K18" s="56">
        <f t="shared" si="2"/>
        <v>44630</v>
      </c>
      <c r="L18" s="21"/>
      <c r="M18" s="21"/>
      <c r="N18" s="21"/>
      <c r="O18" s="56">
        <f t="shared" si="3"/>
        <v>44661</v>
      </c>
      <c r="P18" s="21"/>
      <c r="Q18" s="21"/>
      <c r="R18" s="21"/>
      <c r="S18" s="56">
        <f t="shared" si="4"/>
        <v>44691</v>
      </c>
      <c r="T18" s="21"/>
      <c r="U18" s="21"/>
      <c r="V18" s="21"/>
      <c r="W18" s="56">
        <f t="shared" si="5"/>
        <v>44722</v>
      </c>
      <c r="X18" s="21"/>
      <c r="Y18" s="21"/>
      <c r="Z18" s="21"/>
      <c r="AA18" s="56">
        <f t="shared" si="6"/>
        <v>44752</v>
      </c>
      <c r="AB18" s="21"/>
      <c r="AC18" s="21"/>
      <c r="AD18" s="21"/>
      <c r="AE18" s="56">
        <f t="shared" si="7"/>
        <v>44783</v>
      </c>
      <c r="AF18" s="21"/>
      <c r="AG18" s="21"/>
      <c r="AH18" s="21"/>
      <c r="AI18" s="56">
        <f t="shared" si="8"/>
        <v>44814</v>
      </c>
      <c r="AJ18" s="21"/>
      <c r="AK18" s="21"/>
      <c r="AL18" s="21"/>
      <c r="AM18" s="56">
        <f t="shared" si="9"/>
        <v>44844</v>
      </c>
      <c r="AN18" s="21"/>
      <c r="AO18" s="21"/>
      <c r="AP18" s="21"/>
      <c r="AQ18" s="56">
        <f t="shared" si="10"/>
        <v>44875</v>
      </c>
      <c r="AR18" s="21"/>
      <c r="AS18" s="21"/>
      <c r="AT18" s="21"/>
      <c r="AU18" s="56">
        <f t="shared" si="11"/>
        <v>44905</v>
      </c>
      <c r="AV18" s="21"/>
      <c r="AW18" s="21"/>
      <c r="AX18" s="21"/>
    </row>
    <row r="19" spans="2:50" x14ac:dyDescent="0.25">
      <c r="B19" s="2">
        <v>11</v>
      </c>
      <c r="C19" s="56">
        <f t="shared" si="0"/>
        <v>44572</v>
      </c>
      <c r="D19" s="136"/>
      <c r="E19" s="21"/>
      <c r="F19" s="21"/>
      <c r="G19" s="56">
        <f t="shared" si="1"/>
        <v>44603</v>
      </c>
      <c r="H19" s="21"/>
      <c r="I19" s="21"/>
      <c r="J19" s="21"/>
      <c r="K19" s="56">
        <f t="shared" si="2"/>
        <v>44631</v>
      </c>
      <c r="L19" s="21"/>
      <c r="M19" s="21"/>
      <c r="N19" s="21"/>
      <c r="O19" s="56">
        <f t="shared" si="3"/>
        <v>44662</v>
      </c>
      <c r="P19" s="21"/>
      <c r="Q19" s="21"/>
      <c r="R19" s="21"/>
      <c r="S19" s="56">
        <f t="shared" si="4"/>
        <v>44692</v>
      </c>
      <c r="T19" s="21"/>
      <c r="U19" s="21"/>
      <c r="V19" s="21"/>
      <c r="W19" s="56">
        <f t="shared" si="5"/>
        <v>44723</v>
      </c>
      <c r="X19" s="21"/>
      <c r="Y19" s="21"/>
      <c r="Z19" s="21"/>
      <c r="AA19" s="56">
        <f t="shared" si="6"/>
        <v>44753</v>
      </c>
      <c r="AB19" s="21"/>
      <c r="AC19" s="21"/>
      <c r="AD19" s="21"/>
      <c r="AE19" s="56">
        <f t="shared" si="7"/>
        <v>44784</v>
      </c>
      <c r="AF19" s="21"/>
      <c r="AG19" s="21"/>
      <c r="AH19" s="21"/>
      <c r="AI19" s="56">
        <f t="shared" si="8"/>
        <v>44815</v>
      </c>
      <c r="AJ19" s="21"/>
      <c r="AK19" s="21"/>
      <c r="AL19" s="21"/>
      <c r="AM19" s="56">
        <f t="shared" si="9"/>
        <v>44845</v>
      </c>
      <c r="AN19" s="21"/>
      <c r="AO19" s="21"/>
      <c r="AP19" s="21"/>
      <c r="AQ19" s="56">
        <f t="shared" si="10"/>
        <v>44876</v>
      </c>
      <c r="AR19" s="21"/>
      <c r="AS19" s="21"/>
      <c r="AT19" s="21"/>
      <c r="AU19" s="56">
        <f t="shared" si="11"/>
        <v>44906</v>
      </c>
      <c r="AV19" s="21"/>
      <c r="AW19" s="21"/>
      <c r="AX19" s="21"/>
    </row>
    <row r="20" spans="2:50" x14ac:dyDescent="0.25">
      <c r="B20" s="2">
        <v>12</v>
      </c>
      <c r="C20" s="56">
        <f t="shared" si="0"/>
        <v>44573</v>
      </c>
      <c r="D20" s="136"/>
      <c r="E20" s="21"/>
      <c r="F20" s="21"/>
      <c r="G20" s="56">
        <f t="shared" si="1"/>
        <v>44604</v>
      </c>
      <c r="H20" s="21"/>
      <c r="I20" s="21"/>
      <c r="J20" s="21"/>
      <c r="K20" s="56">
        <f t="shared" si="2"/>
        <v>44632</v>
      </c>
      <c r="L20" s="21"/>
      <c r="M20" s="21"/>
      <c r="N20" s="21"/>
      <c r="O20" s="56">
        <f t="shared" si="3"/>
        <v>44663</v>
      </c>
      <c r="P20" s="21"/>
      <c r="Q20" s="21"/>
      <c r="R20" s="21"/>
      <c r="S20" s="56">
        <f t="shared" si="4"/>
        <v>44693</v>
      </c>
      <c r="T20" s="21"/>
      <c r="U20" s="21"/>
      <c r="V20" s="21"/>
      <c r="W20" s="56">
        <f t="shared" si="5"/>
        <v>44724</v>
      </c>
      <c r="X20" s="21"/>
      <c r="Y20" s="21"/>
      <c r="Z20" s="21"/>
      <c r="AA20" s="56">
        <f t="shared" si="6"/>
        <v>44754</v>
      </c>
      <c r="AB20" s="21"/>
      <c r="AC20" s="21"/>
      <c r="AD20" s="21"/>
      <c r="AE20" s="56">
        <f t="shared" si="7"/>
        <v>44785</v>
      </c>
      <c r="AF20" s="21"/>
      <c r="AG20" s="21"/>
      <c r="AH20" s="21"/>
      <c r="AI20" s="56">
        <f t="shared" si="8"/>
        <v>44816</v>
      </c>
      <c r="AJ20" s="21"/>
      <c r="AK20" s="21"/>
      <c r="AL20" s="21"/>
      <c r="AM20" s="56">
        <f t="shared" si="9"/>
        <v>44846</v>
      </c>
      <c r="AN20" s="21"/>
      <c r="AO20" s="21"/>
      <c r="AP20" s="21"/>
      <c r="AQ20" s="56">
        <f t="shared" si="10"/>
        <v>44877</v>
      </c>
      <c r="AR20" s="21"/>
      <c r="AS20" s="21"/>
      <c r="AT20" s="21"/>
      <c r="AU20" s="56">
        <f t="shared" si="11"/>
        <v>44907</v>
      </c>
      <c r="AV20" s="21"/>
      <c r="AW20" s="21"/>
      <c r="AX20" s="21"/>
    </row>
    <row r="21" spans="2:50" x14ac:dyDescent="0.25">
      <c r="B21" s="2">
        <v>13</v>
      </c>
      <c r="C21" s="56">
        <f t="shared" si="0"/>
        <v>44574</v>
      </c>
      <c r="D21" s="136"/>
      <c r="E21" s="21"/>
      <c r="F21" s="21"/>
      <c r="G21" s="56">
        <f t="shared" si="1"/>
        <v>44605</v>
      </c>
      <c r="H21" s="21"/>
      <c r="I21" s="21"/>
      <c r="J21" s="21"/>
      <c r="K21" s="56">
        <f t="shared" si="2"/>
        <v>44633</v>
      </c>
      <c r="L21" s="21"/>
      <c r="M21" s="21"/>
      <c r="N21" s="21"/>
      <c r="O21" s="56">
        <f t="shared" si="3"/>
        <v>44664</v>
      </c>
      <c r="P21" s="21"/>
      <c r="Q21" s="21"/>
      <c r="R21" s="21"/>
      <c r="S21" s="56">
        <f t="shared" si="4"/>
        <v>44694</v>
      </c>
      <c r="T21" s="21"/>
      <c r="U21" s="21"/>
      <c r="V21" s="21"/>
      <c r="W21" s="56">
        <f t="shared" si="5"/>
        <v>44725</v>
      </c>
      <c r="X21" s="21"/>
      <c r="Y21" s="21"/>
      <c r="Z21" s="21"/>
      <c r="AA21" s="56">
        <f t="shared" si="6"/>
        <v>44755</v>
      </c>
      <c r="AB21" s="21"/>
      <c r="AC21" s="21"/>
      <c r="AD21" s="21"/>
      <c r="AE21" s="56">
        <f t="shared" si="7"/>
        <v>44786</v>
      </c>
      <c r="AF21" s="21"/>
      <c r="AG21" s="21"/>
      <c r="AH21" s="21"/>
      <c r="AI21" s="56">
        <f t="shared" si="8"/>
        <v>44817</v>
      </c>
      <c r="AJ21" s="21"/>
      <c r="AK21" s="21"/>
      <c r="AL21" s="21"/>
      <c r="AM21" s="56">
        <f t="shared" si="9"/>
        <v>44847</v>
      </c>
      <c r="AN21" s="21"/>
      <c r="AO21" s="21"/>
      <c r="AP21" s="21"/>
      <c r="AQ21" s="56">
        <f t="shared" si="10"/>
        <v>44878</v>
      </c>
      <c r="AR21" s="21"/>
      <c r="AS21" s="21"/>
      <c r="AT21" s="21"/>
      <c r="AU21" s="56">
        <f t="shared" si="11"/>
        <v>44908</v>
      </c>
      <c r="AV21" s="21"/>
      <c r="AW21" s="21"/>
      <c r="AX21" s="21"/>
    </row>
    <row r="22" spans="2:50" x14ac:dyDescent="0.25">
      <c r="B22" s="2">
        <v>14</v>
      </c>
      <c r="C22" s="56">
        <f t="shared" si="0"/>
        <v>44575</v>
      </c>
      <c r="D22" s="136"/>
      <c r="E22" s="21"/>
      <c r="F22" s="21"/>
      <c r="G22" s="56">
        <f t="shared" si="1"/>
        <v>44606</v>
      </c>
      <c r="H22" s="21"/>
      <c r="I22" s="21"/>
      <c r="J22" s="21"/>
      <c r="K22" s="56">
        <f t="shared" si="2"/>
        <v>44634</v>
      </c>
      <c r="L22" s="21"/>
      <c r="M22" s="21"/>
      <c r="N22" s="21"/>
      <c r="O22" s="56">
        <f t="shared" si="3"/>
        <v>44665</v>
      </c>
      <c r="P22" s="21"/>
      <c r="Q22" s="21"/>
      <c r="R22" s="21"/>
      <c r="S22" s="56">
        <f t="shared" si="4"/>
        <v>44695</v>
      </c>
      <c r="T22" s="21"/>
      <c r="U22" s="21"/>
      <c r="V22" s="21"/>
      <c r="W22" s="56">
        <f t="shared" si="5"/>
        <v>44726</v>
      </c>
      <c r="X22" s="21"/>
      <c r="Y22" s="21"/>
      <c r="Z22" s="21"/>
      <c r="AA22" s="56">
        <f t="shared" si="6"/>
        <v>44756</v>
      </c>
      <c r="AB22" s="21"/>
      <c r="AC22" s="21"/>
      <c r="AD22" s="21"/>
      <c r="AE22" s="56">
        <f t="shared" si="7"/>
        <v>44787</v>
      </c>
      <c r="AF22" s="21"/>
      <c r="AG22" s="21"/>
      <c r="AH22" s="21"/>
      <c r="AI22" s="56">
        <f t="shared" si="8"/>
        <v>44818</v>
      </c>
      <c r="AJ22" s="21"/>
      <c r="AK22" s="21"/>
      <c r="AL22" s="21"/>
      <c r="AM22" s="56">
        <f t="shared" si="9"/>
        <v>44848</v>
      </c>
      <c r="AN22" s="21"/>
      <c r="AO22" s="21"/>
      <c r="AP22" s="21"/>
      <c r="AQ22" s="56">
        <f t="shared" si="10"/>
        <v>44879</v>
      </c>
      <c r="AR22" s="21"/>
      <c r="AS22" s="21"/>
      <c r="AT22" s="21"/>
      <c r="AU22" s="56">
        <f t="shared" si="11"/>
        <v>44909</v>
      </c>
      <c r="AV22" s="21"/>
      <c r="AW22" s="21"/>
      <c r="AX22" s="21"/>
    </row>
    <row r="23" spans="2:50" x14ac:dyDescent="0.25">
      <c r="B23" s="2">
        <v>15</v>
      </c>
      <c r="C23" s="56">
        <f t="shared" si="0"/>
        <v>44576</v>
      </c>
      <c r="D23" s="136"/>
      <c r="E23" s="21"/>
      <c r="F23" s="21"/>
      <c r="G23" s="56">
        <f t="shared" si="1"/>
        <v>44607</v>
      </c>
      <c r="H23" s="21"/>
      <c r="I23" s="21"/>
      <c r="J23" s="21"/>
      <c r="K23" s="56">
        <f t="shared" si="2"/>
        <v>44635</v>
      </c>
      <c r="L23" s="21"/>
      <c r="M23" s="21"/>
      <c r="N23" s="21"/>
      <c r="O23" s="56">
        <f t="shared" si="3"/>
        <v>44666</v>
      </c>
      <c r="P23" s="21"/>
      <c r="Q23" s="21"/>
      <c r="R23" s="21"/>
      <c r="S23" s="56">
        <f t="shared" si="4"/>
        <v>44696</v>
      </c>
      <c r="T23" s="21"/>
      <c r="U23" s="21"/>
      <c r="V23" s="21"/>
      <c r="W23" s="56">
        <f t="shared" si="5"/>
        <v>44727</v>
      </c>
      <c r="X23" s="21"/>
      <c r="Y23" s="21"/>
      <c r="Z23" s="21"/>
      <c r="AA23" s="56">
        <f t="shared" si="6"/>
        <v>44757</v>
      </c>
      <c r="AB23" s="21"/>
      <c r="AC23" s="21"/>
      <c r="AD23" s="21"/>
      <c r="AE23" s="56">
        <f t="shared" si="7"/>
        <v>44788</v>
      </c>
      <c r="AF23" s="21"/>
      <c r="AG23" s="21"/>
      <c r="AH23" s="21"/>
      <c r="AI23" s="56">
        <f t="shared" si="8"/>
        <v>44819</v>
      </c>
      <c r="AJ23" s="21"/>
      <c r="AK23" s="21"/>
      <c r="AL23" s="21"/>
      <c r="AM23" s="56">
        <f t="shared" si="9"/>
        <v>44849</v>
      </c>
      <c r="AN23" s="21"/>
      <c r="AO23" s="21"/>
      <c r="AP23" s="21"/>
      <c r="AQ23" s="56">
        <f t="shared" si="10"/>
        <v>44880</v>
      </c>
      <c r="AR23" s="21"/>
      <c r="AS23" s="21"/>
      <c r="AT23" s="21"/>
      <c r="AU23" s="56">
        <f t="shared" si="11"/>
        <v>44910</v>
      </c>
      <c r="AV23" s="21"/>
      <c r="AW23" s="21"/>
      <c r="AX23" s="21"/>
    </row>
    <row r="24" spans="2:50" x14ac:dyDescent="0.25">
      <c r="B24" s="2">
        <v>16</v>
      </c>
      <c r="C24" s="56">
        <f t="shared" si="0"/>
        <v>44577</v>
      </c>
      <c r="D24" s="136"/>
      <c r="E24" s="21"/>
      <c r="F24" s="21"/>
      <c r="G24" s="56">
        <f t="shared" si="1"/>
        <v>44608</v>
      </c>
      <c r="H24" s="21"/>
      <c r="I24" s="21"/>
      <c r="J24" s="21"/>
      <c r="K24" s="56">
        <f t="shared" si="2"/>
        <v>44636</v>
      </c>
      <c r="L24" s="21"/>
      <c r="M24" s="21"/>
      <c r="N24" s="21"/>
      <c r="O24" s="56">
        <f t="shared" si="3"/>
        <v>44667</v>
      </c>
      <c r="P24" s="21"/>
      <c r="Q24" s="21"/>
      <c r="R24" s="21"/>
      <c r="S24" s="56">
        <f t="shared" si="4"/>
        <v>44697</v>
      </c>
      <c r="T24" s="21"/>
      <c r="U24" s="21"/>
      <c r="V24" s="21"/>
      <c r="W24" s="56">
        <f t="shared" si="5"/>
        <v>44728</v>
      </c>
      <c r="X24" s="21"/>
      <c r="Y24" s="21"/>
      <c r="Z24" s="21"/>
      <c r="AA24" s="56">
        <f t="shared" si="6"/>
        <v>44758</v>
      </c>
      <c r="AB24" s="21"/>
      <c r="AC24" s="21"/>
      <c r="AD24" s="21"/>
      <c r="AE24" s="56">
        <f t="shared" si="7"/>
        <v>44789</v>
      </c>
      <c r="AF24" s="21"/>
      <c r="AG24" s="21"/>
      <c r="AH24" s="21"/>
      <c r="AI24" s="56">
        <f t="shared" si="8"/>
        <v>44820</v>
      </c>
      <c r="AJ24" s="21"/>
      <c r="AK24" s="21"/>
      <c r="AL24" s="21"/>
      <c r="AM24" s="56">
        <f t="shared" si="9"/>
        <v>44850</v>
      </c>
      <c r="AN24" s="21"/>
      <c r="AO24" s="21"/>
      <c r="AP24" s="21"/>
      <c r="AQ24" s="56">
        <f t="shared" si="10"/>
        <v>44881</v>
      </c>
      <c r="AR24" s="21"/>
      <c r="AS24" s="21"/>
      <c r="AT24" s="21"/>
      <c r="AU24" s="56">
        <f t="shared" si="11"/>
        <v>44911</v>
      </c>
      <c r="AV24" s="21"/>
      <c r="AW24" s="21"/>
      <c r="AX24" s="21"/>
    </row>
    <row r="25" spans="2:50" x14ac:dyDescent="0.25">
      <c r="B25" s="2">
        <v>17</v>
      </c>
      <c r="C25" s="56">
        <f t="shared" si="0"/>
        <v>44578</v>
      </c>
      <c r="D25" s="136"/>
      <c r="E25" s="21"/>
      <c r="F25" s="21"/>
      <c r="G25" s="56">
        <f t="shared" si="1"/>
        <v>44609</v>
      </c>
      <c r="H25" s="21"/>
      <c r="I25" s="21"/>
      <c r="J25" s="21"/>
      <c r="K25" s="56">
        <f t="shared" si="2"/>
        <v>44637</v>
      </c>
      <c r="L25" s="21"/>
      <c r="M25" s="21"/>
      <c r="N25" s="21"/>
      <c r="O25" s="56">
        <f t="shared" si="3"/>
        <v>44668</v>
      </c>
      <c r="P25" s="21"/>
      <c r="Q25" s="21"/>
      <c r="R25" s="21"/>
      <c r="S25" s="56">
        <f t="shared" si="4"/>
        <v>44698</v>
      </c>
      <c r="T25" s="21"/>
      <c r="U25" s="21"/>
      <c r="V25" s="21"/>
      <c r="W25" s="56">
        <f t="shared" si="5"/>
        <v>44729</v>
      </c>
      <c r="X25" s="21"/>
      <c r="Y25" s="21"/>
      <c r="Z25" s="21"/>
      <c r="AA25" s="56">
        <f t="shared" si="6"/>
        <v>44759</v>
      </c>
      <c r="AB25" s="21"/>
      <c r="AC25" s="21"/>
      <c r="AD25" s="21"/>
      <c r="AE25" s="56">
        <f t="shared" si="7"/>
        <v>44790</v>
      </c>
      <c r="AF25" s="21"/>
      <c r="AG25" s="21"/>
      <c r="AH25" s="21"/>
      <c r="AI25" s="56">
        <f t="shared" si="8"/>
        <v>44821</v>
      </c>
      <c r="AJ25" s="21"/>
      <c r="AK25" s="21"/>
      <c r="AL25" s="21"/>
      <c r="AM25" s="56">
        <f t="shared" si="9"/>
        <v>44851</v>
      </c>
      <c r="AN25" s="21"/>
      <c r="AO25" s="21"/>
      <c r="AP25" s="21"/>
      <c r="AQ25" s="56">
        <f t="shared" si="10"/>
        <v>44882</v>
      </c>
      <c r="AR25" s="21"/>
      <c r="AS25" s="21"/>
      <c r="AT25" s="21"/>
      <c r="AU25" s="56">
        <f t="shared" si="11"/>
        <v>44912</v>
      </c>
      <c r="AV25" s="21"/>
      <c r="AW25" s="21"/>
      <c r="AX25" s="21"/>
    </row>
    <row r="26" spans="2:50" x14ac:dyDescent="0.25">
      <c r="B26" s="2">
        <v>18</v>
      </c>
      <c r="C26" s="56">
        <f t="shared" si="0"/>
        <v>44579</v>
      </c>
      <c r="D26" s="136"/>
      <c r="E26" s="21"/>
      <c r="F26" s="21"/>
      <c r="G26" s="56">
        <f t="shared" si="1"/>
        <v>44610</v>
      </c>
      <c r="H26" s="21"/>
      <c r="I26" s="21"/>
      <c r="J26" s="21"/>
      <c r="K26" s="56">
        <f t="shared" si="2"/>
        <v>44638</v>
      </c>
      <c r="L26" s="21"/>
      <c r="M26" s="21"/>
      <c r="N26" s="21"/>
      <c r="O26" s="56">
        <f t="shared" si="3"/>
        <v>44669</v>
      </c>
      <c r="P26" s="21"/>
      <c r="Q26" s="21"/>
      <c r="R26" s="21"/>
      <c r="S26" s="56">
        <f t="shared" si="4"/>
        <v>44699</v>
      </c>
      <c r="T26" s="21"/>
      <c r="U26" s="21"/>
      <c r="V26" s="21"/>
      <c r="W26" s="56">
        <f t="shared" si="5"/>
        <v>44730</v>
      </c>
      <c r="X26" s="21"/>
      <c r="Y26" s="21"/>
      <c r="Z26" s="21"/>
      <c r="AA26" s="56">
        <f t="shared" si="6"/>
        <v>44760</v>
      </c>
      <c r="AB26" s="21"/>
      <c r="AC26" s="21"/>
      <c r="AD26" s="21"/>
      <c r="AE26" s="56">
        <f t="shared" si="7"/>
        <v>44791</v>
      </c>
      <c r="AF26" s="21"/>
      <c r="AG26" s="21"/>
      <c r="AH26" s="21"/>
      <c r="AI26" s="56">
        <f t="shared" si="8"/>
        <v>44822</v>
      </c>
      <c r="AJ26" s="21"/>
      <c r="AK26" s="21"/>
      <c r="AL26" s="21"/>
      <c r="AM26" s="56">
        <f t="shared" si="9"/>
        <v>44852</v>
      </c>
      <c r="AN26" s="21"/>
      <c r="AO26" s="21"/>
      <c r="AP26" s="21"/>
      <c r="AQ26" s="56">
        <f t="shared" si="10"/>
        <v>44883</v>
      </c>
      <c r="AR26" s="21"/>
      <c r="AS26" s="21"/>
      <c r="AT26" s="21"/>
      <c r="AU26" s="56">
        <f t="shared" si="11"/>
        <v>44913</v>
      </c>
      <c r="AV26" s="21"/>
      <c r="AW26" s="21"/>
      <c r="AX26" s="21"/>
    </row>
    <row r="27" spans="2:50" x14ac:dyDescent="0.25">
      <c r="B27" s="2">
        <v>19</v>
      </c>
      <c r="C27" s="56">
        <f t="shared" si="0"/>
        <v>44580</v>
      </c>
      <c r="D27" s="136"/>
      <c r="E27" s="21"/>
      <c r="F27" s="21"/>
      <c r="G27" s="56">
        <f t="shared" si="1"/>
        <v>44611</v>
      </c>
      <c r="H27" s="21"/>
      <c r="I27" s="21"/>
      <c r="J27" s="21"/>
      <c r="K27" s="56">
        <f t="shared" si="2"/>
        <v>44639</v>
      </c>
      <c r="L27" s="21"/>
      <c r="M27" s="21"/>
      <c r="N27" s="21"/>
      <c r="O27" s="56">
        <f t="shared" si="3"/>
        <v>44670</v>
      </c>
      <c r="P27" s="21"/>
      <c r="Q27" s="21"/>
      <c r="R27" s="21"/>
      <c r="S27" s="56">
        <f t="shared" si="4"/>
        <v>44700</v>
      </c>
      <c r="T27" s="21"/>
      <c r="U27" s="21"/>
      <c r="V27" s="21"/>
      <c r="W27" s="56">
        <f t="shared" si="5"/>
        <v>44731</v>
      </c>
      <c r="X27" s="21"/>
      <c r="Y27" s="21"/>
      <c r="Z27" s="21"/>
      <c r="AA27" s="56">
        <f t="shared" si="6"/>
        <v>44761</v>
      </c>
      <c r="AB27" s="21"/>
      <c r="AC27" s="21"/>
      <c r="AD27" s="21"/>
      <c r="AE27" s="56">
        <f t="shared" si="7"/>
        <v>44792</v>
      </c>
      <c r="AF27" s="21"/>
      <c r="AG27" s="21"/>
      <c r="AH27" s="21"/>
      <c r="AI27" s="56">
        <f t="shared" si="8"/>
        <v>44823</v>
      </c>
      <c r="AJ27" s="21"/>
      <c r="AK27" s="21"/>
      <c r="AL27" s="21"/>
      <c r="AM27" s="56">
        <f t="shared" si="9"/>
        <v>44853</v>
      </c>
      <c r="AN27" s="21"/>
      <c r="AO27" s="21"/>
      <c r="AP27" s="21"/>
      <c r="AQ27" s="56">
        <f t="shared" si="10"/>
        <v>44884</v>
      </c>
      <c r="AR27" s="21"/>
      <c r="AS27" s="21"/>
      <c r="AT27" s="21"/>
      <c r="AU27" s="56">
        <f t="shared" si="11"/>
        <v>44914</v>
      </c>
      <c r="AV27" s="21"/>
      <c r="AW27" s="21"/>
      <c r="AX27" s="21"/>
    </row>
    <row r="28" spans="2:50" x14ac:dyDescent="0.25">
      <c r="B28" s="2">
        <v>20</v>
      </c>
      <c r="C28" s="56">
        <f t="shared" si="0"/>
        <v>44581</v>
      </c>
      <c r="D28" s="136"/>
      <c r="E28" s="21"/>
      <c r="F28" s="21"/>
      <c r="G28" s="56">
        <f t="shared" si="1"/>
        <v>44612</v>
      </c>
      <c r="H28" s="21"/>
      <c r="I28" s="21"/>
      <c r="J28" s="21"/>
      <c r="K28" s="56">
        <f t="shared" si="2"/>
        <v>44640</v>
      </c>
      <c r="L28" s="21"/>
      <c r="M28" s="21"/>
      <c r="N28" s="21"/>
      <c r="O28" s="56">
        <f t="shared" si="3"/>
        <v>44671</v>
      </c>
      <c r="P28" s="21"/>
      <c r="Q28" s="21"/>
      <c r="R28" s="21"/>
      <c r="S28" s="56">
        <f t="shared" si="4"/>
        <v>44701</v>
      </c>
      <c r="T28" s="21"/>
      <c r="U28" s="21"/>
      <c r="V28" s="21"/>
      <c r="W28" s="56">
        <f t="shared" si="5"/>
        <v>44732</v>
      </c>
      <c r="X28" s="21"/>
      <c r="Y28" s="21"/>
      <c r="Z28" s="21"/>
      <c r="AA28" s="56">
        <f t="shared" si="6"/>
        <v>44762</v>
      </c>
      <c r="AB28" s="21"/>
      <c r="AC28" s="21"/>
      <c r="AD28" s="21"/>
      <c r="AE28" s="56">
        <f t="shared" si="7"/>
        <v>44793</v>
      </c>
      <c r="AF28" s="21"/>
      <c r="AG28" s="21"/>
      <c r="AH28" s="21"/>
      <c r="AI28" s="56">
        <f t="shared" si="8"/>
        <v>44824</v>
      </c>
      <c r="AJ28" s="21"/>
      <c r="AK28" s="21"/>
      <c r="AL28" s="21"/>
      <c r="AM28" s="56">
        <f t="shared" si="9"/>
        <v>44854</v>
      </c>
      <c r="AN28" s="21"/>
      <c r="AO28" s="21"/>
      <c r="AP28" s="21"/>
      <c r="AQ28" s="56">
        <f t="shared" si="10"/>
        <v>44885</v>
      </c>
      <c r="AR28" s="21"/>
      <c r="AS28" s="21"/>
      <c r="AT28" s="21"/>
      <c r="AU28" s="56">
        <f t="shared" si="11"/>
        <v>44915</v>
      </c>
      <c r="AV28" s="21"/>
      <c r="AW28" s="21"/>
      <c r="AX28" s="21"/>
    </row>
    <row r="29" spans="2:50" x14ac:dyDescent="0.25">
      <c r="B29" s="2">
        <v>21</v>
      </c>
      <c r="C29" s="56">
        <f t="shared" si="0"/>
        <v>44582</v>
      </c>
      <c r="D29" s="136"/>
      <c r="E29" s="21"/>
      <c r="F29" s="21"/>
      <c r="G29" s="56">
        <f t="shared" si="1"/>
        <v>44613</v>
      </c>
      <c r="H29" s="21"/>
      <c r="I29" s="21"/>
      <c r="J29" s="21"/>
      <c r="K29" s="56">
        <f t="shared" si="2"/>
        <v>44641</v>
      </c>
      <c r="L29" s="21"/>
      <c r="M29" s="21"/>
      <c r="N29" s="21"/>
      <c r="O29" s="56">
        <f t="shared" si="3"/>
        <v>44672</v>
      </c>
      <c r="P29" s="21"/>
      <c r="Q29" s="21"/>
      <c r="R29" s="21"/>
      <c r="S29" s="56">
        <f t="shared" si="4"/>
        <v>44702</v>
      </c>
      <c r="T29" s="21"/>
      <c r="U29" s="21"/>
      <c r="V29" s="21"/>
      <c r="W29" s="56">
        <f t="shared" si="5"/>
        <v>44733</v>
      </c>
      <c r="X29" s="21"/>
      <c r="Y29" s="21"/>
      <c r="Z29" s="21"/>
      <c r="AA29" s="56">
        <f t="shared" si="6"/>
        <v>44763</v>
      </c>
      <c r="AB29" s="21"/>
      <c r="AC29" s="21"/>
      <c r="AD29" s="21"/>
      <c r="AE29" s="56">
        <f t="shared" si="7"/>
        <v>44794</v>
      </c>
      <c r="AF29" s="21"/>
      <c r="AG29" s="21"/>
      <c r="AH29" s="21"/>
      <c r="AI29" s="56">
        <f t="shared" si="8"/>
        <v>44825</v>
      </c>
      <c r="AJ29" s="21"/>
      <c r="AK29" s="21"/>
      <c r="AL29" s="21"/>
      <c r="AM29" s="56">
        <f t="shared" si="9"/>
        <v>44855</v>
      </c>
      <c r="AN29" s="21"/>
      <c r="AO29" s="21"/>
      <c r="AP29" s="21"/>
      <c r="AQ29" s="56">
        <f t="shared" si="10"/>
        <v>44886</v>
      </c>
      <c r="AR29" s="21"/>
      <c r="AS29" s="21"/>
      <c r="AT29" s="21"/>
      <c r="AU29" s="56">
        <f t="shared" si="11"/>
        <v>44916</v>
      </c>
      <c r="AV29" s="21"/>
      <c r="AW29" s="21"/>
      <c r="AX29" s="21"/>
    </row>
    <row r="30" spans="2:50" x14ac:dyDescent="0.25">
      <c r="B30" s="2">
        <v>22</v>
      </c>
      <c r="C30" s="56">
        <f t="shared" si="0"/>
        <v>44583</v>
      </c>
      <c r="D30" s="136"/>
      <c r="E30" s="21"/>
      <c r="F30" s="21"/>
      <c r="G30" s="56">
        <f t="shared" si="1"/>
        <v>44614</v>
      </c>
      <c r="H30" s="21"/>
      <c r="I30" s="21"/>
      <c r="J30" s="21"/>
      <c r="K30" s="56">
        <f t="shared" si="2"/>
        <v>44642</v>
      </c>
      <c r="L30" s="21"/>
      <c r="M30" s="21"/>
      <c r="N30" s="21"/>
      <c r="O30" s="56">
        <f t="shared" si="3"/>
        <v>44673</v>
      </c>
      <c r="P30" s="21"/>
      <c r="Q30" s="21"/>
      <c r="R30" s="21"/>
      <c r="S30" s="56">
        <f t="shared" si="4"/>
        <v>44703</v>
      </c>
      <c r="T30" s="21"/>
      <c r="U30" s="21"/>
      <c r="V30" s="21"/>
      <c r="W30" s="56">
        <f t="shared" si="5"/>
        <v>44734</v>
      </c>
      <c r="X30" s="21"/>
      <c r="Y30" s="21"/>
      <c r="Z30" s="21"/>
      <c r="AA30" s="56">
        <f t="shared" si="6"/>
        <v>44764</v>
      </c>
      <c r="AB30" s="21"/>
      <c r="AC30" s="21"/>
      <c r="AD30" s="21"/>
      <c r="AE30" s="56">
        <f t="shared" si="7"/>
        <v>44795</v>
      </c>
      <c r="AF30" s="21"/>
      <c r="AG30" s="21"/>
      <c r="AH30" s="21"/>
      <c r="AI30" s="56">
        <f t="shared" si="8"/>
        <v>44826</v>
      </c>
      <c r="AJ30" s="21"/>
      <c r="AK30" s="21"/>
      <c r="AL30" s="21"/>
      <c r="AM30" s="56">
        <f t="shared" si="9"/>
        <v>44856</v>
      </c>
      <c r="AN30" s="21"/>
      <c r="AO30" s="21"/>
      <c r="AP30" s="21"/>
      <c r="AQ30" s="56">
        <f t="shared" si="10"/>
        <v>44887</v>
      </c>
      <c r="AR30" s="21"/>
      <c r="AS30" s="21"/>
      <c r="AT30" s="21"/>
      <c r="AU30" s="56">
        <f t="shared" si="11"/>
        <v>44917</v>
      </c>
      <c r="AV30" s="21"/>
      <c r="AW30" s="21"/>
      <c r="AX30" s="21"/>
    </row>
    <row r="31" spans="2:50" x14ac:dyDescent="0.25">
      <c r="B31" s="2">
        <v>23</v>
      </c>
      <c r="C31" s="56">
        <f t="shared" si="0"/>
        <v>44584</v>
      </c>
      <c r="D31" s="136"/>
      <c r="E31" s="21"/>
      <c r="F31" s="21"/>
      <c r="G31" s="56">
        <f t="shared" si="1"/>
        <v>44615</v>
      </c>
      <c r="H31" s="21"/>
      <c r="I31" s="21"/>
      <c r="J31" s="21"/>
      <c r="K31" s="56">
        <f t="shared" si="2"/>
        <v>44643</v>
      </c>
      <c r="L31" s="21"/>
      <c r="M31" s="21"/>
      <c r="N31" s="21"/>
      <c r="O31" s="56">
        <f t="shared" si="3"/>
        <v>44674</v>
      </c>
      <c r="P31" s="21"/>
      <c r="Q31" s="21"/>
      <c r="R31" s="21"/>
      <c r="S31" s="56">
        <f t="shared" si="4"/>
        <v>44704</v>
      </c>
      <c r="T31" s="21"/>
      <c r="U31" s="21"/>
      <c r="V31" s="21"/>
      <c r="W31" s="56">
        <f t="shared" si="5"/>
        <v>44735</v>
      </c>
      <c r="X31" s="21"/>
      <c r="Y31" s="21"/>
      <c r="Z31" s="21"/>
      <c r="AA31" s="56">
        <f t="shared" si="6"/>
        <v>44765</v>
      </c>
      <c r="AB31" s="21"/>
      <c r="AC31" s="21"/>
      <c r="AD31" s="21"/>
      <c r="AE31" s="56">
        <f t="shared" si="7"/>
        <v>44796</v>
      </c>
      <c r="AF31" s="21"/>
      <c r="AG31" s="21"/>
      <c r="AH31" s="21"/>
      <c r="AI31" s="56">
        <f t="shared" si="8"/>
        <v>44827</v>
      </c>
      <c r="AJ31" s="21"/>
      <c r="AK31" s="21"/>
      <c r="AL31" s="21"/>
      <c r="AM31" s="56">
        <f t="shared" si="9"/>
        <v>44857</v>
      </c>
      <c r="AN31" s="21"/>
      <c r="AO31" s="21"/>
      <c r="AP31" s="21"/>
      <c r="AQ31" s="56">
        <f t="shared" si="10"/>
        <v>44888</v>
      </c>
      <c r="AR31" s="21"/>
      <c r="AS31" s="21"/>
      <c r="AT31" s="21"/>
      <c r="AU31" s="56">
        <f t="shared" si="11"/>
        <v>44918</v>
      </c>
      <c r="AV31" s="21"/>
      <c r="AW31" s="21"/>
      <c r="AX31" s="21"/>
    </row>
    <row r="32" spans="2:50" x14ac:dyDescent="0.25">
      <c r="B32" s="2">
        <v>24</v>
      </c>
      <c r="C32" s="56">
        <f t="shared" si="0"/>
        <v>44585</v>
      </c>
      <c r="D32" s="136"/>
      <c r="E32" s="21"/>
      <c r="F32" s="21"/>
      <c r="G32" s="56">
        <f t="shared" si="1"/>
        <v>44616</v>
      </c>
      <c r="H32" s="21"/>
      <c r="I32" s="21"/>
      <c r="J32" s="21"/>
      <c r="K32" s="56">
        <f t="shared" si="2"/>
        <v>44644</v>
      </c>
      <c r="L32" s="21"/>
      <c r="M32" s="21"/>
      <c r="N32" s="21"/>
      <c r="O32" s="56">
        <f t="shared" si="3"/>
        <v>44675</v>
      </c>
      <c r="P32" s="21"/>
      <c r="Q32" s="21"/>
      <c r="R32" s="21"/>
      <c r="S32" s="56">
        <f t="shared" si="4"/>
        <v>44705</v>
      </c>
      <c r="T32" s="21"/>
      <c r="U32" s="21"/>
      <c r="V32" s="21"/>
      <c r="W32" s="56">
        <f t="shared" si="5"/>
        <v>44736</v>
      </c>
      <c r="X32" s="21"/>
      <c r="Y32" s="21"/>
      <c r="Z32" s="21"/>
      <c r="AA32" s="56">
        <f t="shared" si="6"/>
        <v>44766</v>
      </c>
      <c r="AB32" s="21"/>
      <c r="AC32" s="21"/>
      <c r="AD32" s="21"/>
      <c r="AE32" s="56">
        <f t="shared" si="7"/>
        <v>44797</v>
      </c>
      <c r="AF32" s="21"/>
      <c r="AG32" s="21"/>
      <c r="AH32" s="21"/>
      <c r="AI32" s="56">
        <f t="shared" si="8"/>
        <v>44828</v>
      </c>
      <c r="AJ32" s="21"/>
      <c r="AK32" s="21"/>
      <c r="AL32" s="21"/>
      <c r="AM32" s="56">
        <f t="shared" si="9"/>
        <v>44858</v>
      </c>
      <c r="AN32" s="21"/>
      <c r="AO32" s="21"/>
      <c r="AP32" s="21"/>
      <c r="AQ32" s="56">
        <f t="shared" si="10"/>
        <v>44889</v>
      </c>
      <c r="AR32" s="21"/>
      <c r="AS32" s="21"/>
      <c r="AT32" s="21"/>
      <c r="AU32" s="56">
        <f t="shared" si="11"/>
        <v>44919</v>
      </c>
      <c r="AV32" s="21"/>
      <c r="AW32" s="21"/>
      <c r="AX32" s="21"/>
    </row>
    <row r="33" spans="2:50" x14ac:dyDescent="0.25">
      <c r="B33" s="2">
        <v>25</v>
      </c>
      <c r="C33" s="56">
        <f t="shared" si="0"/>
        <v>44586</v>
      </c>
      <c r="D33" s="136"/>
      <c r="E33" s="21"/>
      <c r="F33" s="21"/>
      <c r="G33" s="56">
        <f t="shared" si="1"/>
        <v>44617</v>
      </c>
      <c r="H33" s="21"/>
      <c r="I33" s="21"/>
      <c r="J33" s="21"/>
      <c r="K33" s="56">
        <f t="shared" si="2"/>
        <v>44645</v>
      </c>
      <c r="L33" s="21"/>
      <c r="M33" s="21"/>
      <c r="N33" s="21"/>
      <c r="O33" s="56">
        <f t="shared" si="3"/>
        <v>44676</v>
      </c>
      <c r="P33" s="21"/>
      <c r="Q33" s="21"/>
      <c r="R33" s="21"/>
      <c r="S33" s="56">
        <f t="shared" si="4"/>
        <v>44706</v>
      </c>
      <c r="T33" s="21"/>
      <c r="U33" s="21"/>
      <c r="V33" s="21"/>
      <c r="W33" s="56">
        <f t="shared" si="5"/>
        <v>44737</v>
      </c>
      <c r="X33" s="21"/>
      <c r="Y33" s="21"/>
      <c r="Z33" s="21"/>
      <c r="AA33" s="56">
        <f t="shared" si="6"/>
        <v>44767</v>
      </c>
      <c r="AB33" s="21"/>
      <c r="AC33" s="21"/>
      <c r="AD33" s="21"/>
      <c r="AE33" s="56">
        <f t="shared" si="7"/>
        <v>44798</v>
      </c>
      <c r="AF33" s="21"/>
      <c r="AG33" s="21"/>
      <c r="AH33" s="21"/>
      <c r="AI33" s="56">
        <f t="shared" si="8"/>
        <v>44829</v>
      </c>
      <c r="AJ33" s="21"/>
      <c r="AK33" s="21"/>
      <c r="AL33" s="21"/>
      <c r="AM33" s="56">
        <f t="shared" si="9"/>
        <v>44859</v>
      </c>
      <c r="AN33" s="21"/>
      <c r="AO33" s="21"/>
      <c r="AP33" s="21"/>
      <c r="AQ33" s="56">
        <f t="shared" si="10"/>
        <v>44890</v>
      </c>
      <c r="AR33" s="21"/>
      <c r="AS33" s="21"/>
      <c r="AT33" s="21"/>
      <c r="AU33" s="56">
        <f t="shared" si="11"/>
        <v>44920</v>
      </c>
      <c r="AV33" s="21"/>
      <c r="AW33" s="21"/>
      <c r="AX33" s="21"/>
    </row>
    <row r="34" spans="2:50" x14ac:dyDescent="0.25">
      <c r="B34" s="2">
        <v>26</v>
      </c>
      <c r="C34" s="56">
        <f t="shared" si="0"/>
        <v>44587</v>
      </c>
      <c r="D34" s="136"/>
      <c r="E34" s="21"/>
      <c r="F34" s="21"/>
      <c r="G34" s="56">
        <f t="shared" si="1"/>
        <v>44618</v>
      </c>
      <c r="H34" s="21"/>
      <c r="I34" s="21"/>
      <c r="J34" s="21"/>
      <c r="K34" s="56">
        <f t="shared" si="2"/>
        <v>44646</v>
      </c>
      <c r="L34" s="21"/>
      <c r="M34" s="21"/>
      <c r="N34" s="21"/>
      <c r="O34" s="56">
        <f t="shared" si="3"/>
        <v>44677</v>
      </c>
      <c r="P34" s="21"/>
      <c r="Q34" s="21"/>
      <c r="R34" s="21"/>
      <c r="S34" s="56">
        <f t="shared" si="4"/>
        <v>44707</v>
      </c>
      <c r="T34" s="21"/>
      <c r="U34" s="21"/>
      <c r="V34" s="21"/>
      <c r="W34" s="56">
        <f t="shared" si="5"/>
        <v>44738</v>
      </c>
      <c r="X34" s="21"/>
      <c r="Y34" s="21"/>
      <c r="Z34" s="21"/>
      <c r="AA34" s="56">
        <f t="shared" si="6"/>
        <v>44768</v>
      </c>
      <c r="AB34" s="21"/>
      <c r="AC34" s="21"/>
      <c r="AD34" s="21"/>
      <c r="AE34" s="56">
        <f t="shared" si="7"/>
        <v>44799</v>
      </c>
      <c r="AF34" s="21"/>
      <c r="AG34" s="21"/>
      <c r="AH34" s="21"/>
      <c r="AI34" s="56">
        <f t="shared" si="8"/>
        <v>44830</v>
      </c>
      <c r="AJ34" s="21"/>
      <c r="AK34" s="21"/>
      <c r="AL34" s="21"/>
      <c r="AM34" s="56">
        <f t="shared" si="9"/>
        <v>44860</v>
      </c>
      <c r="AN34" s="21"/>
      <c r="AO34" s="21"/>
      <c r="AP34" s="21"/>
      <c r="AQ34" s="56">
        <f t="shared" si="10"/>
        <v>44891</v>
      </c>
      <c r="AR34" s="21"/>
      <c r="AS34" s="21"/>
      <c r="AT34" s="21"/>
      <c r="AU34" s="56">
        <f t="shared" si="11"/>
        <v>44921</v>
      </c>
      <c r="AV34" s="21"/>
      <c r="AW34" s="21"/>
      <c r="AX34" s="21"/>
    </row>
    <row r="35" spans="2:50" x14ac:dyDescent="0.25">
      <c r="B35" s="2">
        <v>27</v>
      </c>
      <c r="C35" s="56">
        <f t="shared" si="0"/>
        <v>44588</v>
      </c>
      <c r="D35" s="136"/>
      <c r="E35" s="21"/>
      <c r="F35" s="21"/>
      <c r="G35" s="56">
        <f t="shared" si="1"/>
        <v>44619</v>
      </c>
      <c r="H35" s="21"/>
      <c r="I35" s="21"/>
      <c r="J35" s="21"/>
      <c r="K35" s="56">
        <f t="shared" si="2"/>
        <v>44647</v>
      </c>
      <c r="L35" s="21"/>
      <c r="M35" s="21"/>
      <c r="N35" s="21"/>
      <c r="O35" s="56">
        <f t="shared" si="3"/>
        <v>44678</v>
      </c>
      <c r="P35" s="21"/>
      <c r="Q35" s="21"/>
      <c r="R35" s="21"/>
      <c r="S35" s="56">
        <f t="shared" si="4"/>
        <v>44708</v>
      </c>
      <c r="T35" s="21"/>
      <c r="U35" s="21"/>
      <c r="V35" s="21"/>
      <c r="W35" s="56">
        <f t="shared" si="5"/>
        <v>44739</v>
      </c>
      <c r="X35" s="21"/>
      <c r="Y35" s="21"/>
      <c r="Z35" s="21"/>
      <c r="AA35" s="56">
        <f t="shared" si="6"/>
        <v>44769</v>
      </c>
      <c r="AB35" s="21"/>
      <c r="AC35" s="21"/>
      <c r="AD35" s="21"/>
      <c r="AE35" s="56">
        <f t="shared" si="7"/>
        <v>44800</v>
      </c>
      <c r="AF35" s="21"/>
      <c r="AG35" s="21"/>
      <c r="AH35" s="21"/>
      <c r="AI35" s="56">
        <f t="shared" si="8"/>
        <v>44831</v>
      </c>
      <c r="AJ35" s="21"/>
      <c r="AK35" s="21"/>
      <c r="AL35" s="21"/>
      <c r="AM35" s="56">
        <f t="shared" si="9"/>
        <v>44861</v>
      </c>
      <c r="AN35" s="21"/>
      <c r="AO35" s="21"/>
      <c r="AP35" s="21"/>
      <c r="AQ35" s="56">
        <f t="shared" si="10"/>
        <v>44892</v>
      </c>
      <c r="AR35" s="21"/>
      <c r="AS35" s="21"/>
      <c r="AT35" s="21"/>
      <c r="AU35" s="56">
        <f t="shared" si="11"/>
        <v>44922</v>
      </c>
      <c r="AV35" s="21"/>
      <c r="AW35" s="21"/>
      <c r="AX35" s="21"/>
    </row>
    <row r="36" spans="2:50" x14ac:dyDescent="0.25">
      <c r="B36" s="2">
        <v>28</v>
      </c>
      <c r="C36" s="56">
        <f t="shared" si="0"/>
        <v>44589</v>
      </c>
      <c r="D36" s="136"/>
      <c r="E36" s="21"/>
      <c r="F36" s="21"/>
      <c r="G36" s="56">
        <f t="shared" si="1"/>
        <v>44620</v>
      </c>
      <c r="H36" s="21"/>
      <c r="I36" s="21"/>
      <c r="J36" s="21"/>
      <c r="K36" s="56">
        <f t="shared" si="2"/>
        <v>44648</v>
      </c>
      <c r="L36" s="21"/>
      <c r="M36" s="21"/>
      <c r="N36" s="21"/>
      <c r="O36" s="56">
        <f t="shared" si="3"/>
        <v>44679</v>
      </c>
      <c r="P36" s="21"/>
      <c r="Q36" s="21"/>
      <c r="R36" s="21"/>
      <c r="S36" s="56">
        <f t="shared" si="4"/>
        <v>44709</v>
      </c>
      <c r="T36" s="21"/>
      <c r="U36" s="21"/>
      <c r="V36" s="21"/>
      <c r="W36" s="56">
        <f t="shared" si="5"/>
        <v>44740</v>
      </c>
      <c r="X36" s="21"/>
      <c r="Y36" s="21"/>
      <c r="Z36" s="21"/>
      <c r="AA36" s="56">
        <f t="shared" si="6"/>
        <v>44770</v>
      </c>
      <c r="AB36" s="21"/>
      <c r="AC36" s="21"/>
      <c r="AD36" s="21"/>
      <c r="AE36" s="56">
        <f t="shared" si="7"/>
        <v>44801</v>
      </c>
      <c r="AF36" s="21"/>
      <c r="AG36" s="21"/>
      <c r="AH36" s="21"/>
      <c r="AI36" s="56">
        <f t="shared" si="8"/>
        <v>44832</v>
      </c>
      <c r="AJ36" s="21"/>
      <c r="AK36" s="21"/>
      <c r="AL36" s="21"/>
      <c r="AM36" s="56">
        <f t="shared" si="9"/>
        <v>44862</v>
      </c>
      <c r="AN36" s="21"/>
      <c r="AO36" s="21"/>
      <c r="AP36" s="21"/>
      <c r="AQ36" s="56">
        <f t="shared" si="10"/>
        <v>44893</v>
      </c>
      <c r="AR36" s="21"/>
      <c r="AS36" s="21"/>
      <c r="AT36" s="21"/>
      <c r="AU36" s="56">
        <f t="shared" si="11"/>
        <v>44923</v>
      </c>
      <c r="AV36" s="21"/>
      <c r="AW36" s="21"/>
      <c r="AX36" s="21"/>
    </row>
    <row r="37" spans="2:50" x14ac:dyDescent="0.25">
      <c r="B37" s="2">
        <v>29</v>
      </c>
      <c r="C37" s="56">
        <f t="shared" si="0"/>
        <v>44590</v>
      </c>
      <c r="D37" s="136"/>
      <c r="E37" s="21"/>
      <c r="F37" s="21"/>
      <c r="G37" s="56" t="str">
        <f t="shared" si="1"/>
        <v/>
      </c>
      <c r="H37" s="21"/>
      <c r="I37" s="21"/>
      <c r="J37" s="21"/>
      <c r="K37" s="56">
        <f t="shared" si="2"/>
        <v>44649</v>
      </c>
      <c r="L37" s="21"/>
      <c r="M37" s="21"/>
      <c r="N37" s="21"/>
      <c r="O37" s="56">
        <f t="shared" si="3"/>
        <v>44680</v>
      </c>
      <c r="P37" s="21"/>
      <c r="Q37" s="21"/>
      <c r="R37" s="21"/>
      <c r="S37" s="56">
        <f t="shared" si="4"/>
        <v>44710</v>
      </c>
      <c r="T37" s="21"/>
      <c r="U37" s="21"/>
      <c r="V37" s="21"/>
      <c r="W37" s="56">
        <f t="shared" si="5"/>
        <v>44741</v>
      </c>
      <c r="X37" s="21"/>
      <c r="Y37" s="21"/>
      <c r="Z37" s="21"/>
      <c r="AA37" s="56">
        <f t="shared" si="6"/>
        <v>44771</v>
      </c>
      <c r="AB37" s="21"/>
      <c r="AC37" s="21"/>
      <c r="AD37" s="21"/>
      <c r="AE37" s="56">
        <f t="shared" si="7"/>
        <v>44802</v>
      </c>
      <c r="AF37" s="21"/>
      <c r="AG37" s="21"/>
      <c r="AH37" s="21"/>
      <c r="AI37" s="56">
        <f t="shared" si="8"/>
        <v>44833</v>
      </c>
      <c r="AJ37" s="21"/>
      <c r="AK37" s="21"/>
      <c r="AL37" s="21"/>
      <c r="AM37" s="56">
        <f t="shared" si="9"/>
        <v>44863</v>
      </c>
      <c r="AN37" s="21"/>
      <c r="AO37" s="21"/>
      <c r="AP37" s="21"/>
      <c r="AQ37" s="56">
        <f t="shared" si="10"/>
        <v>44894</v>
      </c>
      <c r="AR37" s="21"/>
      <c r="AS37" s="21"/>
      <c r="AT37" s="21"/>
      <c r="AU37" s="56">
        <f t="shared" si="11"/>
        <v>44924</v>
      </c>
      <c r="AV37" s="21"/>
      <c r="AW37" s="21"/>
      <c r="AX37" s="21"/>
    </row>
    <row r="38" spans="2:50" x14ac:dyDescent="0.25">
      <c r="B38" s="2">
        <v>30</v>
      </c>
      <c r="C38" s="56">
        <f t="shared" si="0"/>
        <v>44591</v>
      </c>
      <c r="D38" s="136"/>
      <c r="E38" s="21"/>
      <c r="F38" s="21"/>
      <c r="G38" s="56" t="str">
        <f t="shared" si="1"/>
        <v/>
      </c>
      <c r="H38" s="21"/>
      <c r="I38" s="21"/>
      <c r="J38" s="21"/>
      <c r="K38" s="56">
        <f t="shared" si="2"/>
        <v>44650</v>
      </c>
      <c r="L38" s="21"/>
      <c r="M38" s="21"/>
      <c r="N38" s="21"/>
      <c r="O38" s="56">
        <f t="shared" si="3"/>
        <v>44681</v>
      </c>
      <c r="P38" s="21"/>
      <c r="Q38" s="21"/>
      <c r="R38" s="21"/>
      <c r="S38" s="56">
        <f t="shared" si="4"/>
        <v>44711</v>
      </c>
      <c r="T38" s="21"/>
      <c r="U38" s="21"/>
      <c r="V38" s="21"/>
      <c r="W38" s="56">
        <f t="shared" si="5"/>
        <v>44742</v>
      </c>
      <c r="X38" s="21"/>
      <c r="Y38" s="21"/>
      <c r="Z38" s="21"/>
      <c r="AA38" s="56">
        <f t="shared" si="6"/>
        <v>44772</v>
      </c>
      <c r="AB38" s="21"/>
      <c r="AC38" s="21"/>
      <c r="AD38" s="21"/>
      <c r="AE38" s="56">
        <f t="shared" si="7"/>
        <v>44803</v>
      </c>
      <c r="AF38" s="21"/>
      <c r="AG38" s="21"/>
      <c r="AH38" s="21"/>
      <c r="AI38" s="56">
        <f t="shared" si="8"/>
        <v>44834</v>
      </c>
      <c r="AJ38" s="21"/>
      <c r="AK38" s="21"/>
      <c r="AL38" s="21"/>
      <c r="AM38" s="56">
        <f t="shared" si="9"/>
        <v>44864</v>
      </c>
      <c r="AN38" s="21"/>
      <c r="AO38" s="21"/>
      <c r="AP38" s="21"/>
      <c r="AQ38" s="56">
        <f t="shared" si="10"/>
        <v>44895</v>
      </c>
      <c r="AR38" s="21"/>
      <c r="AS38" s="21"/>
      <c r="AT38" s="21"/>
      <c r="AU38" s="56">
        <f t="shared" si="11"/>
        <v>44925</v>
      </c>
      <c r="AV38" s="21"/>
      <c r="AW38" s="21"/>
      <c r="AX38" s="21"/>
    </row>
    <row r="39" spans="2:50" x14ac:dyDescent="0.25">
      <c r="B39" s="2">
        <v>31</v>
      </c>
      <c r="C39" s="56">
        <f t="shared" si="0"/>
        <v>44592</v>
      </c>
      <c r="D39" s="136"/>
      <c r="E39" s="21"/>
      <c r="F39" s="21"/>
      <c r="G39" s="56" t="str">
        <f t="shared" si="1"/>
        <v/>
      </c>
      <c r="H39" s="21"/>
      <c r="I39" s="21"/>
      <c r="J39" s="21"/>
      <c r="K39" s="56">
        <f t="shared" si="2"/>
        <v>44651</v>
      </c>
      <c r="L39" s="21"/>
      <c r="M39" s="21"/>
      <c r="N39" s="21"/>
      <c r="O39" s="56" t="str">
        <f t="shared" si="3"/>
        <v/>
      </c>
      <c r="P39" s="21"/>
      <c r="Q39" s="21"/>
      <c r="R39" s="21"/>
      <c r="S39" s="56">
        <f t="shared" si="4"/>
        <v>44712</v>
      </c>
      <c r="T39" s="21"/>
      <c r="U39" s="21"/>
      <c r="V39" s="21"/>
      <c r="W39" s="56" t="str">
        <f t="shared" si="5"/>
        <v/>
      </c>
      <c r="X39" s="21"/>
      <c r="Y39" s="21"/>
      <c r="Z39" s="21"/>
      <c r="AA39" s="56">
        <f t="shared" si="6"/>
        <v>44773</v>
      </c>
      <c r="AB39" s="21"/>
      <c r="AC39" s="21"/>
      <c r="AD39" s="21"/>
      <c r="AE39" s="56">
        <f t="shared" si="7"/>
        <v>44804</v>
      </c>
      <c r="AF39" s="21"/>
      <c r="AG39" s="21"/>
      <c r="AH39" s="21"/>
      <c r="AI39" s="56" t="str">
        <f t="shared" si="8"/>
        <v/>
      </c>
      <c r="AJ39" s="21"/>
      <c r="AK39" s="21"/>
      <c r="AL39" s="21"/>
      <c r="AM39" s="56">
        <f t="shared" si="9"/>
        <v>44865</v>
      </c>
      <c r="AN39" s="21"/>
      <c r="AO39" s="21"/>
      <c r="AP39" s="21"/>
      <c r="AQ39" s="56" t="str">
        <f t="shared" si="10"/>
        <v/>
      </c>
      <c r="AR39" s="21"/>
      <c r="AS39" s="21"/>
      <c r="AT39" s="21"/>
      <c r="AU39" s="56">
        <f t="shared" si="11"/>
        <v>44926</v>
      </c>
      <c r="AV39" s="21"/>
      <c r="AW39" s="21"/>
      <c r="AX39" s="21"/>
    </row>
    <row r="40" spans="2:50" ht="34.5" customHeight="1" x14ac:dyDescent="0.25">
      <c r="C40" s="57"/>
      <c r="D40" s="58">
        <f>SUM(D9:D39)</f>
        <v>7.6</v>
      </c>
      <c r="E40" s="59">
        <f>SUM(E9:E39)+(COUNTIF(E9:E39,"m")*$J$3)+(COUNTIF(E9:E39,"dm")*($J$3/2))+(COUNTIF(E9:E39,"f")*$J$3)+(COUNTIF(E9:E39,"df")*($J$3/2))</f>
        <v>0</v>
      </c>
      <c r="F40" s="60">
        <f>SUM(F9:F39)</f>
        <v>0</v>
      </c>
      <c r="G40" s="57"/>
      <c r="H40" s="58">
        <f>SUM(H9:H39)</f>
        <v>0</v>
      </c>
      <c r="I40" s="59">
        <f>SUM(I9:I39)+(COUNTIF(I9:I39,"m")*$J$3)+(COUNTIF(I9:I39,"dm")*($J$3/2))+(COUNTIF(I9:I39,"f")*$J$3)+(COUNTIF(I9:I39,"df")*($J$3/2))</f>
        <v>0</v>
      </c>
      <c r="J40" s="60">
        <f t="shared" ref="J40" si="12">SUM(J9:J39)</f>
        <v>0</v>
      </c>
      <c r="K40" s="57"/>
      <c r="L40" s="58">
        <f>SUM(L9:L39)</f>
        <v>0</v>
      </c>
      <c r="M40" s="59">
        <f>SUM(M9:M39)+(COUNTIF(M9:M39,"m")*$J$3)+(COUNTIF(M9:M39,"dm")*($J$3/2))+(COUNTIF(M9:M39,"f")*$J$3)+(COUNTIF(M9:M39,"df")*($J$3/2))</f>
        <v>0</v>
      </c>
      <c r="N40" s="60">
        <f t="shared" ref="N40" si="13">SUM(N9:N39)</f>
        <v>0</v>
      </c>
      <c r="O40" s="57"/>
      <c r="P40" s="58">
        <f>SUM(P9:P39)</f>
        <v>0</v>
      </c>
      <c r="Q40" s="59">
        <f>SUM(Q9:Q39)+(COUNTIF(Q9:Q39,"m")*$J$3)+(COUNTIF(Q9:Q39,"dm")*($J$3/2))+(COUNTIF(Q9:Q39,"f")*$J$3)+(COUNTIF(Q9:Q39,"df")*($J$3/2))</f>
        <v>0</v>
      </c>
      <c r="R40" s="60">
        <f t="shared" ref="R40" si="14">SUM(R9:R39)</f>
        <v>0</v>
      </c>
      <c r="S40" s="57"/>
      <c r="T40" s="58">
        <f>SUM(T9:T39)</f>
        <v>0</v>
      </c>
      <c r="U40" s="59">
        <f>SUM(U9:U39)+(COUNTIF(U9:U39,"m")*$J$3)+(COUNTIF(U9:U39,"dm")*($J$3/2))+(COUNTIF(U9:U39,"f")*$J$3)+(COUNTIF(U9:U39,"df")*($J$3/2))</f>
        <v>0</v>
      </c>
      <c r="V40" s="60">
        <f t="shared" ref="V40" si="15">SUM(V9:V39)</f>
        <v>0</v>
      </c>
      <c r="W40" s="57"/>
      <c r="X40" s="58">
        <f>SUM(X9:X39)</f>
        <v>0</v>
      </c>
      <c r="Y40" s="59">
        <f>SUM(Y9:Y39)+(COUNTIF(Y9:Y39,"m")*$J$3)+(COUNTIF(Y9:Y39,"dm")*($J$3/2))+(COUNTIF(Y9:Y39,"f")*$J$3)+(COUNTIF(Y9:Y39,"df")*($J$3/2))</f>
        <v>0</v>
      </c>
      <c r="Z40" s="60">
        <f t="shared" ref="Z40" si="16">SUM(Z9:Z39)</f>
        <v>0</v>
      </c>
      <c r="AA40" s="57"/>
      <c r="AB40" s="58">
        <f>SUM(AB9:AB39)</f>
        <v>0</v>
      </c>
      <c r="AC40" s="59">
        <f>SUM(AC9:AC39)+(COUNTIF(AC9:AC39,"m")*$J$3)+(COUNTIF(AC9:AC39,"dm")*($J$3/2))+(COUNTIF(AC9:AC39,"f")*$J$3)+(COUNTIF(AC9:AC39,"df")*($J$3/2))</f>
        <v>0</v>
      </c>
      <c r="AD40" s="60">
        <f t="shared" ref="AD40" si="17">SUM(AD9:AD39)</f>
        <v>0</v>
      </c>
      <c r="AE40" s="57"/>
      <c r="AF40" s="58">
        <f>SUM(AF9:AF39)</f>
        <v>0</v>
      </c>
      <c r="AG40" s="59">
        <f>SUM(AG9:AG39)+(COUNTIF(AG9:AG39,"m")*$J$3)+(COUNTIF(AG9:AG39,"dm")*($J$3/2))+(COUNTIF(AG9:AG39,"f")*$J$3)+(COUNTIF(AG9:AG39,"df")*($J$3/2))</f>
        <v>0</v>
      </c>
      <c r="AH40" s="60">
        <f t="shared" ref="AH40" si="18">SUM(AH9:AH39)</f>
        <v>0</v>
      </c>
      <c r="AI40" s="57"/>
      <c r="AJ40" s="58">
        <f>SUM(AJ9:AJ39)</f>
        <v>0</v>
      </c>
      <c r="AK40" s="59">
        <f>SUM(AK9:AK39)+(COUNTIF(AK9:AK39,"m")*$J$3)+(COUNTIF(AK9:AK39,"dm")*($J$3/2))+(COUNTIF(AK9:AK39,"f")*$J$3)+(COUNTIF(AK9:AK39,"df")*($J$3/2))</f>
        <v>0</v>
      </c>
      <c r="AL40" s="60">
        <f t="shared" ref="AL40" si="19">SUM(AL9:AL39)</f>
        <v>0</v>
      </c>
      <c r="AM40" s="57"/>
      <c r="AN40" s="58">
        <f>SUM(AN9:AN39)</f>
        <v>0</v>
      </c>
      <c r="AO40" s="59">
        <f>SUM(AO9:AO39)+(COUNTIF(AO9:AO39,"m")*$J$3)+(COUNTIF(AO9:AO39,"dm")*($J$3/2))+(COUNTIF(AO9:AO39,"f")*$J$3)+(COUNTIF(AO9:AO39,"df")*($J$3/2))</f>
        <v>0</v>
      </c>
      <c r="AP40" s="60">
        <f t="shared" ref="AP40" si="20">SUM(AP9:AP39)</f>
        <v>0</v>
      </c>
      <c r="AQ40" s="57"/>
      <c r="AR40" s="58">
        <f>SUM(AR9:AR39)</f>
        <v>0</v>
      </c>
      <c r="AS40" s="59">
        <f>SUM(AS9:AS39)+(COUNTIF(AS9:AS39,"m")*$J$3)+(COUNTIF(AS9:AS39,"dm")*($J$3/2))+(COUNTIF(AS9:AS39,"f")*$J$3)+(COUNTIF(AS9:AS39,"df")*($J$3/2))</f>
        <v>0</v>
      </c>
      <c r="AT40" s="60">
        <f t="shared" ref="AT40" si="21">SUM(AT9:AT39)</f>
        <v>0</v>
      </c>
      <c r="AU40" s="57"/>
      <c r="AV40" s="58">
        <f>SUM(AV9:AV39)</f>
        <v>0</v>
      </c>
      <c r="AW40" s="59">
        <f>SUM(AW9:AW39)+(COUNTIF(AW9:AW39,"m")*$J$3)+(COUNTIF(AW9:AW39,"dm")*($J$3/2))+(COUNTIF(AW9:AW39,"f")*$J$3)+(COUNTIF(AW9:AW39,"df")*($J$3/2))</f>
        <v>0</v>
      </c>
      <c r="AX40" s="60">
        <f t="shared" ref="AX40" si="22">SUM(AX9:AX39)</f>
        <v>0</v>
      </c>
    </row>
    <row r="41" spans="2:50" x14ac:dyDescent="0.25">
      <c r="C41" s="84" t="str">
        <f>IF($C$12&lt;&gt;"",PROPER(TEXT(C40,"mmmm")),"")</f>
        <v>Janvier</v>
      </c>
      <c r="D41" s="84"/>
      <c r="E41" s="84"/>
      <c r="F41" s="84"/>
      <c r="G41" s="84" t="s">
        <v>22</v>
      </c>
      <c r="H41" s="84"/>
      <c r="I41" s="84"/>
      <c r="J41" s="84"/>
      <c r="K41" s="84" t="s">
        <v>23</v>
      </c>
      <c r="L41" s="84"/>
      <c r="M41" s="84"/>
      <c r="N41" s="84"/>
      <c r="O41" s="84" t="s">
        <v>24</v>
      </c>
      <c r="P41" s="84"/>
      <c r="Q41" s="84"/>
      <c r="R41" s="84"/>
      <c r="S41" s="84" t="s">
        <v>25</v>
      </c>
      <c r="T41" s="84"/>
      <c r="U41" s="84"/>
      <c r="V41" s="84"/>
      <c r="W41" s="84" t="s">
        <v>26</v>
      </c>
      <c r="X41" s="84"/>
      <c r="Y41" s="84"/>
      <c r="Z41" s="84"/>
      <c r="AA41" s="84" t="s">
        <v>27</v>
      </c>
      <c r="AB41" s="84"/>
      <c r="AC41" s="84"/>
      <c r="AD41" s="84"/>
      <c r="AE41" s="84" t="s">
        <v>28</v>
      </c>
      <c r="AF41" s="84"/>
      <c r="AG41" s="84"/>
      <c r="AH41" s="84"/>
      <c r="AI41" s="84" t="s">
        <v>29</v>
      </c>
      <c r="AJ41" s="84"/>
      <c r="AK41" s="84"/>
      <c r="AL41" s="84"/>
      <c r="AM41" s="84" t="s">
        <v>30</v>
      </c>
      <c r="AN41" s="84"/>
      <c r="AO41" s="84"/>
      <c r="AP41" s="84"/>
      <c r="AQ41" s="85" t="s">
        <v>31</v>
      </c>
      <c r="AR41" s="86"/>
      <c r="AS41" s="86"/>
      <c r="AT41" s="86"/>
      <c r="AU41" s="87" t="s">
        <v>32</v>
      </c>
      <c r="AV41" s="88"/>
      <c r="AW41" s="88"/>
      <c r="AX41" s="89"/>
    </row>
    <row r="42" spans="2:50" x14ac:dyDescent="0.25">
      <c r="C42" s="57"/>
      <c r="D42" s="57"/>
      <c r="E42" s="74" t="s">
        <v>20</v>
      </c>
      <c r="F42" s="75" t="s">
        <v>21</v>
      </c>
      <c r="G42" s="76"/>
      <c r="H42" s="76"/>
      <c r="I42" s="74" t="s">
        <v>20</v>
      </c>
      <c r="J42" s="75" t="s">
        <v>21</v>
      </c>
      <c r="K42" s="76"/>
      <c r="L42" s="76"/>
      <c r="M42" s="74" t="s">
        <v>20</v>
      </c>
      <c r="N42" s="75" t="s">
        <v>21</v>
      </c>
      <c r="O42" s="76"/>
      <c r="P42" s="76"/>
      <c r="Q42" s="74" t="s">
        <v>20</v>
      </c>
      <c r="R42" s="75" t="s">
        <v>21</v>
      </c>
      <c r="S42" s="76"/>
      <c r="T42" s="76"/>
      <c r="U42" s="74" t="s">
        <v>20</v>
      </c>
      <c r="V42" s="75" t="s">
        <v>21</v>
      </c>
      <c r="W42" s="76"/>
      <c r="X42" s="76"/>
      <c r="Y42" s="74" t="s">
        <v>20</v>
      </c>
      <c r="Z42" s="75" t="s">
        <v>21</v>
      </c>
      <c r="AA42" s="76"/>
      <c r="AB42" s="76"/>
      <c r="AC42" s="74" t="s">
        <v>20</v>
      </c>
      <c r="AD42" s="75" t="s">
        <v>21</v>
      </c>
      <c r="AE42" s="76"/>
      <c r="AF42" s="76"/>
      <c r="AG42" s="74" t="s">
        <v>20</v>
      </c>
      <c r="AH42" s="75" t="s">
        <v>21</v>
      </c>
      <c r="AI42" s="76"/>
      <c r="AJ42" s="76"/>
      <c r="AK42" s="74" t="s">
        <v>20</v>
      </c>
      <c r="AL42" s="75" t="s">
        <v>21</v>
      </c>
      <c r="AM42" s="76"/>
      <c r="AN42" s="76"/>
      <c r="AO42" s="74" t="s">
        <v>20</v>
      </c>
      <c r="AP42" s="75" t="s">
        <v>21</v>
      </c>
      <c r="AQ42" s="76"/>
      <c r="AR42" s="76"/>
      <c r="AS42" s="74" t="s">
        <v>20</v>
      </c>
      <c r="AT42" s="75" t="s">
        <v>21</v>
      </c>
      <c r="AU42" s="76"/>
      <c r="AV42" s="76"/>
      <c r="AW42" s="74" t="s">
        <v>20</v>
      </c>
      <c r="AX42" s="75" t="s">
        <v>21</v>
      </c>
    </row>
  </sheetData>
  <mergeCells count="38">
    <mergeCell ref="AD2:AG2"/>
    <mergeCell ref="AD3:AG3"/>
    <mergeCell ref="Z2:AB2"/>
    <mergeCell ref="Z3:AB3"/>
    <mergeCell ref="F3:I3"/>
    <mergeCell ref="F4:I4"/>
    <mergeCell ref="AK5:AM5"/>
    <mergeCell ref="AU8:AX8"/>
    <mergeCell ref="W8:Z8"/>
    <mergeCell ref="AA8:AD8"/>
    <mergeCell ref="AE8:AH8"/>
    <mergeCell ref="AI8:AL8"/>
    <mergeCell ref="AM8:AP8"/>
    <mergeCell ref="AQ8:AT8"/>
    <mergeCell ref="AD4:AG4"/>
    <mergeCell ref="AD5:AG5"/>
    <mergeCell ref="C41:F41"/>
    <mergeCell ref="G41:J41"/>
    <mergeCell ref="K41:N41"/>
    <mergeCell ref="O41:R41"/>
    <mergeCell ref="S41:V41"/>
    <mergeCell ref="C8:F8"/>
    <mergeCell ref="G8:J8"/>
    <mergeCell ref="K8:N8"/>
    <mergeCell ref="O8:R8"/>
    <mergeCell ref="S8:V8"/>
    <mergeCell ref="AI41:AL41"/>
    <mergeCell ref="AM41:AP41"/>
    <mergeCell ref="AQ41:AT41"/>
    <mergeCell ref="AU41:AX41"/>
    <mergeCell ref="L2:Q2"/>
    <mergeCell ref="S2:X4"/>
    <mergeCell ref="AE41:AH41"/>
    <mergeCell ref="W41:Z41"/>
    <mergeCell ref="AA41:AD41"/>
    <mergeCell ref="AK3:AM3"/>
    <mergeCell ref="AK4:AM4"/>
    <mergeCell ref="Z4:AB4"/>
  </mergeCells>
  <conditionalFormatting sqref="AU8:AW8 K8:K39 O8:O39 S8:S39 W8:W39 AA8:AA39 AE8:AE39 AI8:AI39 AM8:AM39 AQ8:AQ39 AU9:AU39 C8:C39 G8:G39">
    <cfRule type="expression" priority="1113">
      <formula>AND($C$5&lt;&gt;"",C8="")</formula>
    </cfRule>
    <cfRule type="expression" dxfId="423" priority="1114">
      <formula>$C$5&lt;&gt;""</formula>
    </cfRule>
  </conditionalFormatting>
  <conditionalFormatting sqref="C8 G8 K8 O8 S8 W8 AA8 AE8 AI8 AM8 AQ8 AU8:AW8">
    <cfRule type="expression" dxfId="422" priority="1109">
      <formula>C8&lt;&gt;""</formula>
    </cfRule>
    <cfRule type="expression" dxfId="421" priority="1110">
      <formula>C8&lt;&gt;""</formula>
    </cfRule>
    <cfRule type="expression" dxfId="420" priority="1111">
      <formula>C8&lt;&gt;""</formula>
    </cfRule>
  </conditionalFormatting>
  <conditionalFormatting sqref="K8:K39 O8:O39 S8:S39 W8:W39 AA8:AA39 AE8:AE39 AI8:AI39 AM8:AM39 AQ8:AQ39 AU8:AX8 AU9:AU39 C8:C39 G8:G39">
    <cfRule type="expression" dxfId="419" priority="1107">
      <formula>$C$5&lt;&gt;""</formula>
    </cfRule>
  </conditionalFormatting>
  <conditionalFormatting sqref="C9:C39 G9:G39 K9:K39 O9:O39 S9:S39 W9:W39 AA9:AA39 AE9:AE39 AI9:AI39 AM9:AM39 AQ9:AQ39 AU9:AU39">
    <cfRule type="expression" dxfId="418" priority="1099">
      <formula>OR(WEEKDAY(C9,2)=6, WEEKDAY(C9,2)=7)</formula>
    </cfRule>
    <cfRule type="expression" dxfId="417" priority="1101">
      <formula>AND($C$5&lt;&gt;"",C9="")</formula>
    </cfRule>
  </conditionalFormatting>
  <conditionalFormatting sqref="H9:H39">
    <cfRule type="expression" dxfId="416" priority="974">
      <formula>OR(WEEKDAY(G9,2)=6, WEEKDAY(G9,2)=7)</formula>
    </cfRule>
    <cfRule type="expression" dxfId="415" priority="975">
      <formula>$C$5&lt;&gt;""</formula>
    </cfRule>
    <cfRule type="expression" priority="976">
      <formula>AND($C$5&lt;&gt;"",H9="")</formula>
    </cfRule>
    <cfRule type="expression" dxfId="414" priority="977">
      <formula>$C$5&lt;&gt;""</formula>
    </cfRule>
  </conditionalFormatting>
  <conditionalFormatting sqref="P9:P39 L9:L39">
    <cfRule type="expression" dxfId="413" priority="959">
      <formula>OR(WEEKDAY(K9,2)=6, WEEKDAY(K9,2)=7)</formula>
    </cfRule>
    <cfRule type="expression" dxfId="412" priority="960">
      <formula>$C$5&lt;&gt;""</formula>
    </cfRule>
    <cfRule type="expression" priority="961">
      <formula>AND($C$5&lt;&gt;"",L9="")</formula>
    </cfRule>
    <cfRule type="expression" dxfId="411" priority="962">
      <formula>$C$5&lt;&gt;""</formula>
    </cfRule>
  </conditionalFormatting>
  <conditionalFormatting sqref="AB9:AB39 X9:X39 T9:T39">
    <cfRule type="expression" dxfId="410" priority="944">
      <formula>OR(WEEKDAY(S9,2)=6, WEEKDAY(S9,2)=7)</formula>
    </cfRule>
    <cfRule type="expression" dxfId="409" priority="945">
      <formula>$C$5&lt;&gt;""</formula>
    </cfRule>
    <cfRule type="expression" priority="946">
      <formula>AND($C$5&lt;&gt;"",T9="")</formula>
    </cfRule>
    <cfRule type="expression" dxfId="408" priority="947">
      <formula>$C$5&lt;&gt;""</formula>
    </cfRule>
  </conditionalFormatting>
  <conditionalFormatting sqref="AV9:AV39 AR9:AR39 AN9:AN39 AJ9:AJ39 AF9:AF39">
    <cfRule type="expression" dxfId="407" priority="929">
      <formula>OR(WEEKDAY(AE9,2)=6, WEEKDAY(AE9,2)=7)</formula>
    </cfRule>
    <cfRule type="expression" dxfId="406" priority="930">
      <formula>$C$5&lt;&gt;""</formula>
    </cfRule>
    <cfRule type="expression" priority="931">
      <formula>AND($C$5&lt;&gt;"",AF9="")</formula>
    </cfRule>
    <cfRule type="expression" dxfId="405" priority="932">
      <formula>$C$5&lt;&gt;""</formula>
    </cfRule>
  </conditionalFormatting>
  <conditionalFormatting sqref="E9">
    <cfRule type="expression" dxfId="404" priority="467">
      <formula>OR(WEEKDAY(C9,2)=6, WEEKDAY(C9,2)=7)</formula>
    </cfRule>
    <cfRule type="expression" dxfId="403" priority="468">
      <formula>$C$5&lt;&gt;""</formula>
    </cfRule>
    <cfRule type="expression" priority="469">
      <formula>AND($C$5&lt;&gt;"",E9="")</formula>
    </cfRule>
    <cfRule type="expression" dxfId="402" priority="470">
      <formula>$C$5&lt;&gt;""</formula>
    </cfRule>
  </conditionalFormatting>
  <conditionalFormatting sqref="E9">
    <cfRule type="containsText" dxfId="401" priority="453" operator="containsText" text="r">
      <formula>NOT(ISERROR(SEARCH("r",E9)))</formula>
    </cfRule>
    <cfRule type="containsText" dxfId="400" priority="454" operator="containsText" text="f">
      <formula>NOT(ISERROR(SEARCH("f",E9)))</formula>
    </cfRule>
    <cfRule type="containsText" dxfId="399" priority="455" operator="containsText" text="m">
      <formula>NOT(ISERROR(SEARCH("m",E9)))</formula>
    </cfRule>
    <cfRule type="containsText" dxfId="398" priority="456" operator="containsText" text="c">
      <formula>NOT(ISERROR(SEARCH("c",E9)))</formula>
    </cfRule>
  </conditionalFormatting>
  <conditionalFormatting sqref="D11:D39">
    <cfRule type="expression" dxfId="397" priority="449">
      <formula>OR(WEEKDAY(C11,2)=6, WEEKDAY(C11,2)=7)</formula>
    </cfRule>
    <cfRule type="expression" dxfId="396" priority="450">
      <formula>$C$5&lt;&gt;""</formula>
    </cfRule>
    <cfRule type="expression" priority="451">
      <formula>AND($C$5&lt;&gt;"",D11="")</formula>
    </cfRule>
    <cfRule type="expression" dxfId="395" priority="452">
      <formula>$C$5&lt;&gt;""</formula>
    </cfRule>
  </conditionalFormatting>
  <conditionalFormatting sqref="E10:E39">
    <cfRule type="expression" dxfId="394" priority="444">
      <formula>OR(WEEKDAY(C10,2)=6, WEEKDAY(C10,2)=7)</formula>
    </cfRule>
    <cfRule type="expression" dxfId="393" priority="445">
      <formula>$C$5&lt;&gt;""</formula>
    </cfRule>
    <cfRule type="expression" priority="446">
      <formula>AND($C$5&lt;&gt;"",E10="")</formula>
    </cfRule>
    <cfRule type="expression" dxfId="392" priority="447">
      <formula>$C$5&lt;&gt;""</formula>
    </cfRule>
  </conditionalFormatting>
  <conditionalFormatting sqref="F10:F39">
    <cfRule type="expression" dxfId="391" priority="439">
      <formula>OR(WEEKDAY(C10,2)=6, WEEKDAY(C10,2)=7)</formula>
    </cfRule>
    <cfRule type="expression" dxfId="390" priority="440">
      <formula>$C$5&lt;&gt;""</formula>
    </cfRule>
    <cfRule type="expression" priority="441">
      <formula>AND($C$5&lt;&gt;"",F10="")</formula>
    </cfRule>
    <cfRule type="expression" dxfId="389" priority="442">
      <formula>$C$5&lt;&gt;""</formula>
    </cfRule>
  </conditionalFormatting>
  <conditionalFormatting sqref="F10:F39">
    <cfRule type="containsText" dxfId="388" priority="434" operator="containsText" text="f">
      <formula>NOT(ISERROR(SEARCH("f",F10)))</formula>
    </cfRule>
  </conditionalFormatting>
  <conditionalFormatting sqref="E10:E39">
    <cfRule type="containsText" dxfId="387" priority="430" operator="containsText" text="r">
      <formula>NOT(ISERROR(SEARCH("r",E10)))</formula>
    </cfRule>
    <cfRule type="containsText" dxfId="386" priority="431" operator="containsText" text="f">
      <formula>NOT(ISERROR(SEARCH("f",E10)))</formula>
    </cfRule>
    <cfRule type="containsText" dxfId="385" priority="432" operator="containsText" text="m">
      <formula>NOT(ISERROR(SEARCH("m",E10)))</formula>
    </cfRule>
    <cfRule type="containsText" dxfId="384" priority="433" operator="containsText" text="c">
      <formula>NOT(ISERROR(SEARCH("c",E10)))</formula>
    </cfRule>
  </conditionalFormatting>
  <conditionalFormatting sqref="I9">
    <cfRule type="expression" dxfId="383" priority="426">
      <formula>OR(WEEKDAY(G9,2)=6, WEEKDAY(G9,2)=7)</formula>
    </cfRule>
    <cfRule type="expression" dxfId="382" priority="427">
      <formula>$C$5&lt;&gt;""</formula>
    </cfRule>
    <cfRule type="expression" priority="428">
      <formula>AND($C$5&lt;&gt;"",I9="")</formula>
    </cfRule>
    <cfRule type="expression" dxfId="381" priority="429">
      <formula>$C$5&lt;&gt;""</formula>
    </cfRule>
  </conditionalFormatting>
  <conditionalFormatting sqref="J9">
    <cfRule type="expression" dxfId="380" priority="421">
      <formula>OR(WEEKDAY(G9,2)=6, WEEKDAY(G9,2)=7)</formula>
    </cfRule>
    <cfRule type="expression" dxfId="379" priority="422">
      <formula>$C$5&lt;&gt;""</formula>
    </cfRule>
    <cfRule type="expression" priority="423">
      <formula>AND($C$5&lt;&gt;"",J9="")</formula>
    </cfRule>
    <cfRule type="expression" dxfId="378" priority="424">
      <formula>$C$5&lt;&gt;""</formula>
    </cfRule>
  </conditionalFormatting>
  <conditionalFormatting sqref="J9">
    <cfRule type="containsText" dxfId="377" priority="416" operator="containsText" text="f">
      <formula>NOT(ISERROR(SEARCH("f",J9)))</formula>
    </cfRule>
  </conditionalFormatting>
  <conditionalFormatting sqref="I9">
    <cfRule type="containsText" dxfId="376" priority="412" operator="containsText" text="r">
      <formula>NOT(ISERROR(SEARCH("r",I9)))</formula>
    </cfRule>
    <cfRule type="containsText" dxfId="375" priority="413" operator="containsText" text="f">
      <formula>NOT(ISERROR(SEARCH("f",I9)))</formula>
    </cfRule>
    <cfRule type="containsText" dxfId="374" priority="414" operator="containsText" text="m">
      <formula>NOT(ISERROR(SEARCH("m",I9)))</formula>
    </cfRule>
    <cfRule type="containsText" dxfId="373" priority="415" operator="containsText" text="c">
      <formula>NOT(ISERROR(SEARCH("c",I9)))</formula>
    </cfRule>
  </conditionalFormatting>
  <conditionalFormatting sqref="I10:I39">
    <cfRule type="expression" dxfId="372" priority="408">
      <formula>OR(WEEKDAY(G10,2)=6, WEEKDAY(G10,2)=7)</formula>
    </cfRule>
    <cfRule type="expression" dxfId="371" priority="409">
      <formula>$C$5&lt;&gt;""</formula>
    </cfRule>
    <cfRule type="expression" priority="410">
      <formula>AND($C$5&lt;&gt;"",I10="")</formula>
    </cfRule>
    <cfRule type="expression" dxfId="370" priority="411">
      <formula>$C$5&lt;&gt;""</formula>
    </cfRule>
  </conditionalFormatting>
  <conditionalFormatting sqref="J10:J39">
    <cfRule type="expression" dxfId="369" priority="403">
      <formula>OR(WEEKDAY(G10,2)=6, WEEKDAY(G10,2)=7)</formula>
    </cfRule>
    <cfRule type="expression" dxfId="368" priority="404">
      <formula>$C$5&lt;&gt;""</formula>
    </cfRule>
    <cfRule type="expression" priority="405">
      <formula>AND($C$5&lt;&gt;"",J10="")</formula>
    </cfRule>
    <cfRule type="expression" dxfId="367" priority="406">
      <formula>$C$5&lt;&gt;""</formula>
    </cfRule>
  </conditionalFormatting>
  <conditionalFormatting sqref="J10:J39">
    <cfRule type="containsText" dxfId="366" priority="398" operator="containsText" text="f">
      <formula>NOT(ISERROR(SEARCH("f",J10)))</formula>
    </cfRule>
  </conditionalFormatting>
  <conditionalFormatting sqref="I10:I39">
    <cfRule type="containsText" dxfId="365" priority="394" operator="containsText" text="r">
      <formula>NOT(ISERROR(SEARCH("r",I10)))</formula>
    </cfRule>
    <cfRule type="containsText" dxfId="364" priority="395" operator="containsText" text="f">
      <formula>NOT(ISERROR(SEARCH("f",I10)))</formula>
    </cfRule>
    <cfRule type="containsText" dxfId="363" priority="396" operator="containsText" text="m">
      <formula>NOT(ISERROR(SEARCH("m",I10)))</formula>
    </cfRule>
    <cfRule type="containsText" dxfId="362" priority="397" operator="containsText" text="c">
      <formula>NOT(ISERROR(SEARCH("c",I10)))</formula>
    </cfRule>
  </conditionalFormatting>
  <conditionalFormatting sqref="M9">
    <cfRule type="expression" dxfId="361" priority="390">
      <formula>OR(WEEKDAY(K9,2)=6, WEEKDAY(K9,2)=7)</formula>
    </cfRule>
    <cfRule type="expression" dxfId="360" priority="391">
      <formula>$C$5&lt;&gt;""</formula>
    </cfRule>
    <cfRule type="expression" priority="392">
      <formula>AND($C$5&lt;&gt;"",M9="")</formula>
    </cfRule>
    <cfRule type="expression" dxfId="359" priority="393">
      <formula>$C$5&lt;&gt;""</formula>
    </cfRule>
  </conditionalFormatting>
  <conditionalFormatting sqref="N9">
    <cfRule type="expression" dxfId="358" priority="385">
      <formula>OR(WEEKDAY(K9,2)=6, WEEKDAY(K9,2)=7)</formula>
    </cfRule>
    <cfRule type="expression" dxfId="357" priority="386">
      <formula>$C$5&lt;&gt;""</formula>
    </cfRule>
    <cfRule type="expression" priority="387">
      <formula>AND($C$5&lt;&gt;"",N9="")</formula>
    </cfRule>
    <cfRule type="expression" dxfId="356" priority="388">
      <formula>$C$5&lt;&gt;""</formula>
    </cfRule>
  </conditionalFormatting>
  <conditionalFormatting sqref="N9">
    <cfRule type="containsText" dxfId="355" priority="380" operator="containsText" text="f">
      <formula>NOT(ISERROR(SEARCH("f",N9)))</formula>
    </cfRule>
  </conditionalFormatting>
  <conditionalFormatting sqref="M9">
    <cfRule type="containsText" dxfId="354" priority="376" operator="containsText" text="r">
      <formula>NOT(ISERROR(SEARCH("r",M9)))</formula>
    </cfRule>
    <cfRule type="containsText" dxfId="353" priority="377" operator="containsText" text="f">
      <formula>NOT(ISERROR(SEARCH("f",M9)))</formula>
    </cfRule>
    <cfRule type="containsText" dxfId="352" priority="378" operator="containsText" text="m">
      <formula>NOT(ISERROR(SEARCH("m",M9)))</formula>
    </cfRule>
    <cfRule type="containsText" dxfId="351" priority="379" operator="containsText" text="c">
      <formula>NOT(ISERROR(SEARCH("c",M9)))</formula>
    </cfRule>
  </conditionalFormatting>
  <conditionalFormatting sqref="M10:M39">
    <cfRule type="expression" dxfId="350" priority="372">
      <formula>OR(WEEKDAY(K10,2)=6, WEEKDAY(K10,2)=7)</formula>
    </cfRule>
    <cfRule type="expression" dxfId="349" priority="373">
      <formula>$C$5&lt;&gt;""</formula>
    </cfRule>
    <cfRule type="expression" priority="374">
      <formula>AND($C$5&lt;&gt;"",M10="")</formula>
    </cfRule>
    <cfRule type="expression" dxfId="348" priority="375">
      <formula>$C$5&lt;&gt;""</formula>
    </cfRule>
  </conditionalFormatting>
  <conditionalFormatting sqref="N10:N39">
    <cfRule type="expression" dxfId="347" priority="367">
      <formula>OR(WEEKDAY(K10,2)=6, WEEKDAY(K10,2)=7)</formula>
    </cfRule>
    <cfRule type="expression" dxfId="346" priority="368">
      <formula>$C$5&lt;&gt;""</formula>
    </cfRule>
    <cfRule type="expression" priority="369">
      <formula>AND($C$5&lt;&gt;"",N10="")</formula>
    </cfRule>
    <cfRule type="expression" dxfId="345" priority="370">
      <formula>$C$5&lt;&gt;""</formula>
    </cfRule>
  </conditionalFormatting>
  <conditionalFormatting sqref="N10:N39">
    <cfRule type="containsText" dxfId="344" priority="362" operator="containsText" text="f">
      <formula>NOT(ISERROR(SEARCH("f",N10)))</formula>
    </cfRule>
  </conditionalFormatting>
  <conditionalFormatting sqref="M10:M39">
    <cfRule type="containsText" dxfId="343" priority="358" operator="containsText" text="r">
      <formula>NOT(ISERROR(SEARCH("r",M10)))</formula>
    </cfRule>
    <cfRule type="containsText" dxfId="342" priority="359" operator="containsText" text="f">
      <formula>NOT(ISERROR(SEARCH("f",M10)))</formula>
    </cfRule>
    <cfRule type="containsText" dxfId="341" priority="360" operator="containsText" text="m">
      <formula>NOT(ISERROR(SEARCH("m",M10)))</formula>
    </cfRule>
    <cfRule type="containsText" dxfId="340" priority="361" operator="containsText" text="c">
      <formula>NOT(ISERROR(SEARCH("c",M10)))</formula>
    </cfRule>
  </conditionalFormatting>
  <conditionalFormatting sqref="Q9">
    <cfRule type="expression" dxfId="339" priority="354">
      <formula>OR(WEEKDAY(O9,2)=6, WEEKDAY(O9,2)=7)</formula>
    </cfRule>
    <cfRule type="expression" dxfId="338" priority="355">
      <formula>$C$5&lt;&gt;""</formula>
    </cfRule>
    <cfRule type="expression" priority="356">
      <formula>AND($C$5&lt;&gt;"",Q9="")</formula>
    </cfRule>
    <cfRule type="expression" dxfId="337" priority="357">
      <formula>$C$5&lt;&gt;""</formula>
    </cfRule>
  </conditionalFormatting>
  <conditionalFormatting sqref="R9">
    <cfRule type="expression" dxfId="336" priority="349">
      <formula>OR(WEEKDAY(O9,2)=6, WEEKDAY(O9,2)=7)</formula>
    </cfRule>
    <cfRule type="expression" dxfId="335" priority="350">
      <formula>$C$5&lt;&gt;""</formula>
    </cfRule>
    <cfRule type="expression" priority="351">
      <formula>AND($C$5&lt;&gt;"",R9="")</formula>
    </cfRule>
    <cfRule type="expression" dxfId="334" priority="352">
      <formula>$C$5&lt;&gt;""</formula>
    </cfRule>
  </conditionalFormatting>
  <conditionalFormatting sqref="R9">
    <cfRule type="containsText" dxfId="333" priority="344" operator="containsText" text="f">
      <formula>NOT(ISERROR(SEARCH("f",R9)))</formula>
    </cfRule>
  </conditionalFormatting>
  <conditionalFormatting sqref="Q9">
    <cfRule type="containsText" dxfId="332" priority="340" operator="containsText" text="r">
      <formula>NOT(ISERROR(SEARCH("r",Q9)))</formula>
    </cfRule>
    <cfRule type="containsText" dxfId="331" priority="341" operator="containsText" text="f">
      <formula>NOT(ISERROR(SEARCH("f",Q9)))</formula>
    </cfRule>
    <cfRule type="containsText" dxfId="330" priority="342" operator="containsText" text="m">
      <formula>NOT(ISERROR(SEARCH("m",Q9)))</formula>
    </cfRule>
    <cfRule type="containsText" dxfId="329" priority="343" operator="containsText" text="c">
      <formula>NOT(ISERROR(SEARCH("c",Q9)))</formula>
    </cfRule>
  </conditionalFormatting>
  <conditionalFormatting sqref="Q10:Q39">
    <cfRule type="expression" dxfId="328" priority="336">
      <formula>OR(WEEKDAY(O10,2)=6, WEEKDAY(O10,2)=7)</formula>
    </cfRule>
    <cfRule type="expression" dxfId="327" priority="337">
      <formula>$C$5&lt;&gt;""</formula>
    </cfRule>
    <cfRule type="expression" priority="338">
      <formula>AND($C$5&lt;&gt;"",Q10="")</formula>
    </cfRule>
    <cfRule type="expression" dxfId="326" priority="339">
      <formula>$C$5&lt;&gt;""</formula>
    </cfRule>
  </conditionalFormatting>
  <conditionalFormatting sqref="R10:R39">
    <cfRule type="expression" dxfId="325" priority="331">
      <formula>OR(WEEKDAY(O10,2)=6, WEEKDAY(O10,2)=7)</formula>
    </cfRule>
    <cfRule type="expression" dxfId="324" priority="332">
      <formula>$C$5&lt;&gt;""</formula>
    </cfRule>
    <cfRule type="expression" priority="333">
      <formula>AND($C$5&lt;&gt;"",R10="")</formula>
    </cfRule>
    <cfRule type="expression" dxfId="323" priority="334">
      <formula>$C$5&lt;&gt;""</formula>
    </cfRule>
  </conditionalFormatting>
  <conditionalFormatting sqref="R10:R39">
    <cfRule type="containsText" dxfId="322" priority="326" operator="containsText" text="f">
      <formula>NOT(ISERROR(SEARCH("f",R10)))</formula>
    </cfRule>
  </conditionalFormatting>
  <conditionalFormatting sqref="Q10:Q39">
    <cfRule type="containsText" dxfId="321" priority="322" operator="containsText" text="r">
      <formula>NOT(ISERROR(SEARCH("r",Q10)))</formula>
    </cfRule>
    <cfRule type="containsText" dxfId="320" priority="323" operator="containsText" text="f">
      <formula>NOT(ISERROR(SEARCH("f",Q10)))</formula>
    </cfRule>
    <cfRule type="containsText" dxfId="319" priority="324" operator="containsText" text="m">
      <formula>NOT(ISERROR(SEARCH("m",Q10)))</formula>
    </cfRule>
    <cfRule type="containsText" dxfId="318" priority="325" operator="containsText" text="c">
      <formula>NOT(ISERROR(SEARCH("c",Q10)))</formula>
    </cfRule>
  </conditionalFormatting>
  <conditionalFormatting sqref="U9">
    <cfRule type="expression" dxfId="317" priority="318">
      <formula>OR(WEEKDAY(S9,2)=6, WEEKDAY(S9,2)=7)</formula>
    </cfRule>
    <cfRule type="expression" dxfId="316" priority="319">
      <formula>$C$5&lt;&gt;""</formula>
    </cfRule>
    <cfRule type="expression" priority="320">
      <formula>AND($C$5&lt;&gt;"",U9="")</formula>
    </cfRule>
    <cfRule type="expression" dxfId="315" priority="321">
      <formula>$C$5&lt;&gt;""</formula>
    </cfRule>
  </conditionalFormatting>
  <conditionalFormatting sqref="V9">
    <cfRule type="expression" dxfId="314" priority="313">
      <formula>OR(WEEKDAY(S9,2)=6, WEEKDAY(S9,2)=7)</formula>
    </cfRule>
    <cfRule type="expression" dxfId="313" priority="314">
      <formula>$C$5&lt;&gt;""</formula>
    </cfRule>
    <cfRule type="expression" priority="315">
      <formula>AND($C$5&lt;&gt;"",V9="")</formula>
    </cfRule>
    <cfRule type="expression" dxfId="312" priority="316">
      <formula>$C$5&lt;&gt;""</formula>
    </cfRule>
  </conditionalFormatting>
  <conditionalFormatting sqref="V9">
    <cfRule type="containsText" dxfId="311" priority="308" operator="containsText" text="f">
      <formula>NOT(ISERROR(SEARCH("f",V9)))</formula>
    </cfRule>
  </conditionalFormatting>
  <conditionalFormatting sqref="U9">
    <cfRule type="containsText" dxfId="310" priority="304" operator="containsText" text="r">
      <formula>NOT(ISERROR(SEARCH("r",U9)))</formula>
    </cfRule>
    <cfRule type="containsText" dxfId="309" priority="305" operator="containsText" text="f">
      <formula>NOT(ISERROR(SEARCH("f",U9)))</formula>
    </cfRule>
    <cfRule type="containsText" dxfId="308" priority="306" operator="containsText" text="m">
      <formula>NOT(ISERROR(SEARCH("m",U9)))</formula>
    </cfRule>
    <cfRule type="containsText" dxfId="307" priority="307" operator="containsText" text="c">
      <formula>NOT(ISERROR(SEARCH("c",U9)))</formula>
    </cfRule>
  </conditionalFormatting>
  <conditionalFormatting sqref="U10:U39">
    <cfRule type="expression" dxfId="306" priority="300">
      <formula>OR(WEEKDAY(S10,2)=6, WEEKDAY(S10,2)=7)</formula>
    </cfRule>
    <cfRule type="expression" dxfId="305" priority="301">
      <formula>$C$5&lt;&gt;""</formula>
    </cfRule>
    <cfRule type="expression" priority="302">
      <formula>AND($C$5&lt;&gt;"",U10="")</formula>
    </cfRule>
    <cfRule type="expression" dxfId="304" priority="303">
      <formula>$C$5&lt;&gt;""</formula>
    </cfRule>
  </conditionalFormatting>
  <conditionalFormatting sqref="V10:V39">
    <cfRule type="expression" dxfId="303" priority="295">
      <formula>OR(WEEKDAY(S10,2)=6, WEEKDAY(S10,2)=7)</formula>
    </cfRule>
    <cfRule type="expression" dxfId="302" priority="296">
      <formula>$C$5&lt;&gt;""</formula>
    </cfRule>
    <cfRule type="expression" priority="297">
      <formula>AND($C$5&lt;&gt;"",V10="")</formula>
    </cfRule>
    <cfRule type="expression" dxfId="301" priority="298">
      <formula>$C$5&lt;&gt;""</formula>
    </cfRule>
  </conditionalFormatting>
  <conditionalFormatting sqref="V10:V39">
    <cfRule type="containsText" dxfId="300" priority="290" operator="containsText" text="f">
      <formula>NOT(ISERROR(SEARCH("f",V10)))</formula>
    </cfRule>
  </conditionalFormatting>
  <conditionalFormatting sqref="U10:U39">
    <cfRule type="containsText" dxfId="299" priority="286" operator="containsText" text="r">
      <formula>NOT(ISERROR(SEARCH("r",U10)))</formula>
    </cfRule>
    <cfRule type="containsText" dxfId="298" priority="287" operator="containsText" text="f">
      <formula>NOT(ISERROR(SEARCH("f",U10)))</formula>
    </cfRule>
    <cfRule type="containsText" dxfId="297" priority="288" operator="containsText" text="m">
      <formula>NOT(ISERROR(SEARCH("m",U10)))</formula>
    </cfRule>
    <cfRule type="containsText" dxfId="296" priority="289" operator="containsText" text="c">
      <formula>NOT(ISERROR(SEARCH("c",U10)))</formula>
    </cfRule>
  </conditionalFormatting>
  <conditionalFormatting sqref="Y9">
    <cfRule type="expression" dxfId="295" priority="282">
      <formula>OR(WEEKDAY(W9,2)=6, WEEKDAY(W9,2)=7)</formula>
    </cfRule>
    <cfRule type="expression" dxfId="294" priority="283">
      <formula>$C$5&lt;&gt;""</formula>
    </cfRule>
    <cfRule type="expression" priority="284">
      <formula>AND($C$5&lt;&gt;"",Y9="")</formula>
    </cfRule>
    <cfRule type="expression" dxfId="293" priority="285">
      <formula>$C$5&lt;&gt;""</formula>
    </cfRule>
  </conditionalFormatting>
  <conditionalFormatting sqref="Z9">
    <cfRule type="expression" dxfId="292" priority="277">
      <formula>OR(WEEKDAY(W9,2)=6, WEEKDAY(W9,2)=7)</formula>
    </cfRule>
    <cfRule type="expression" dxfId="291" priority="278">
      <formula>$C$5&lt;&gt;""</formula>
    </cfRule>
    <cfRule type="expression" priority="279">
      <formula>AND($C$5&lt;&gt;"",Z9="")</formula>
    </cfRule>
    <cfRule type="expression" dxfId="290" priority="280">
      <formula>$C$5&lt;&gt;""</formula>
    </cfRule>
  </conditionalFormatting>
  <conditionalFormatting sqref="Z9">
    <cfRule type="containsText" dxfId="289" priority="272" operator="containsText" text="f">
      <formula>NOT(ISERROR(SEARCH("f",Z9)))</formula>
    </cfRule>
  </conditionalFormatting>
  <conditionalFormatting sqref="Y9">
    <cfRule type="containsText" dxfId="288" priority="268" operator="containsText" text="r">
      <formula>NOT(ISERROR(SEARCH("r",Y9)))</formula>
    </cfRule>
    <cfRule type="containsText" dxfId="287" priority="269" operator="containsText" text="f">
      <formula>NOT(ISERROR(SEARCH("f",Y9)))</formula>
    </cfRule>
    <cfRule type="containsText" dxfId="286" priority="270" operator="containsText" text="m">
      <formula>NOT(ISERROR(SEARCH("m",Y9)))</formula>
    </cfRule>
    <cfRule type="containsText" dxfId="285" priority="271" operator="containsText" text="c">
      <formula>NOT(ISERROR(SEARCH("c",Y9)))</formula>
    </cfRule>
  </conditionalFormatting>
  <conditionalFormatting sqref="Y10:Y39">
    <cfRule type="expression" dxfId="284" priority="264">
      <formula>OR(WEEKDAY(W10,2)=6, WEEKDAY(W10,2)=7)</formula>
    </cfRule>
    <cfRule type="expression" dxfId="283" priority="265">
      <formula>$C$5&lt;&gt;""</formula>
    </cfRule>
    <cfRule type="expression" priority="266">
      <formula>AND($C$5&lt;&gt;"",Y10="")</formula>
    </cfRule>
    <cfRule type="expression" dxfId="282" priority="267">
      <formula>$C$5&lt;&gt;""</formula>
    </cfRule>
  </conditionalFormatting>
  <conditionalFormatting sqref="Z10:Z39">
    <cfRule type="expression" dxfId="281" priority="259">
      <formula>OR(WEEKDAY(W10,2)=6, WEEKDAY(W10,2)=7)</formula>
    </cfRule>
    <cfRule type="expression" dxfId="280" priority="260">
      <formula>$C$5&lt;&gt;""</formula>
    </cfRule>
    <cfRule type="expression" priority="261">
      <formula>AND($C$5&lt;&gt;"",Z10="")</formula>
    </cfRule>
    <cfRule type="expression" dxfId="279" priority="262">
      <formula>$C$5&lt;&gt;""</formula>
    </cfRule>
  </conditionalFormatting>
  <conditionalFormatting sqref="Z10:Z39">
    <cfRule type="containsText" dxfId="278" priority="254" operator="containsText" text="f">
      <formula>NOT(ISERROR(SEARCH("f",Z10)))</formula>
    </cfRule>
  </conditionalFormatting>
  <conditionalFormatting sqref="Y10:Y39">
    <cfRule type="containsText" dxfId="277" priority="250" operator="containsText" text="r">
      <formula>NOT(ISERROR(SEARCH("r",Y10)))</formula>
    </cfRule>
    <cfRule type="containsText" dxfId="276" priority="251" operator="containsText" text="f">
      <formula>NOT(ISERROR(SEARCH("f",Y10)))</formula>
    </cfRule>
    <cfRule type="containsText" dxfId="275" priority="252" operator="containsText" text="m">
      <formula>NOT(ISERROR(SEARCH("m",Y10)))</formula>
    </cfRule>
    <cfRule type="containsText" dxfId="274" priority="253" operator="containsText" text="c">
      <formula>NOT(ISERROR(SEARCH("c",Y10)))</formula>
    </cfRule>
  </conditionalFormatting>
  <conditionalFormatting sqref="AC9">
    <cfRule type="expression" dxfId="273" priority="246">
      <formula>OR(WEEKDAY(AA9,2)=6, WEEKDAY(AA9,2)=7)</formula>
    </cfRule>
    <cfRule type="expression" dxfId="272" priority="247">
      <formula>$C$5&lt;&gt;""</formula>
    </cfRule>
    <cfRule type="expression" priority="248">
      <formula>AND($C$5&lt;&gt;"",AC9="")</formula>
    </cfRule>
    <cfRule type="expression" dxfId="271" priority="249">
      <formula>$C$5&lt;&gt;""</formula>
    </cfRule>
  </conditionalFormatting>
  <conditionalFormatting sqref="AD9">
    <cfRule type="expression" dxfId="270" priority="241">
      <formula>OR(WEEKDAY(AA9,2)=6, WEEKDAY(AA9,2)=7)</formula>
    </cfRule>
    <cfRule type="expression" dxfId="269" priority="242">
      <formula>$C$5&lt;&gt;""</formula>
    </cfRule>
    <cfRule type="expression" priority="243">
      <formula>AND($C$5&lt;&gt;"",AD9="")</formula>
    </cfRule>
    <cfRule type="expression" dxfId="268" priority="244">
      <formula>$C$5&lt;&gt;""</formula>
    </cfRule>
  </conditionalFormatting>
  <conditionalFormatting sqref="AD9">
    <cfRule type="containsText" dxfId="267" priority="236" operator="containsText" text="f">
      <formula>NOT(ISERROR(SEARCH("f",AD9)))</formula>
    </cfRule>
  </conditionalFormatting>
  <conditionalFormatting sqref="AC9">
    <cfRule type="containsText" dxfId="266" priority="232" operator="containsText" text="r">
      <formula>NOT(ISERROR(SEARCH("r",AC9)))</formula>
    </cfRule>
    <cfRule type="containsText" dxfId="265" priority="233" operator="containsText" text="f">
      <formula>NOT(ISERROR(SEARCH("f",AC9)))</formula>
    </cfRule>
    <cfRule type="containsText" dxfId="264" priority="234" operator="containsText" text="m">
      <formula>NOT(ISERROR(SEARCH("m",AC9)))</formula>
    </cfRule>
    <cfRule type="containsText" dxfId="263" priority="235" operator="containsText" text="c">
      <formula>NOT(ISERROR(SEARCH("c",AC9)))</formula>
    </cfRule>
  </conditionalFormatting>
  <conditionalFormatting sqref="AC10:AC39">
    <cfRule type="expression" dxfId="262" priority="228">
      <formula>OR(WEEKDAY(AA10,2)=6, WEEKDAY(AA10,2)=7)</formula>
    </cfRule>
    <cfRule type="expression" dxfId="261" priority="229">
      <formula>$C$5&lt;&gt;""</formula>
    </cfRule>
    <cfRule type="expression" priority="230">
      <formula>AND($C$5&lt;&gt;"",AC10="")</formula>
    </cfRule>
    <cfRule type="expression" dxfId="260" priority="231">
      <formula>$C$5&lt;&gt;""</formula>
    </cfRule>
  </conditionalFormatting>
  <conditionalFormatting sqref="AD10:AD39">
    <cfRule type="expression" dxfId="259" priority="223">
      <formula>OR(WEEKDAY(AA10,2)=6, WEEKDAY(AA10,2)=7)</formula>
    </cfRule>
    <cfRule type="expression" dxfId="258" priority="224">
      <formula>$C$5&lt;&gt;""</formula>
    </cfRule>
    <cfRule type="expression" priority="225">
      <formula>AND($C$5&lt;&gt;"",AD10="")</formula>
    </cfRule>
    <cfRule type="expression" dxfId="257" priority="226">
      <formula>$C$5&lt;&gt;""</formula>
    </cfRule>
  </conditionalFormatting>
  <conditionalFormatting sqref="AD10:AD39">
    <cfRule type="containsText" dxfId="256" priority="218" operator="containsText" text="f">
      <formula>NOT(ISERROR(SEARCH("f",AD10)))</formula>
    </cfRule>
  </conditionalFormatting>
  <conditionalFormatting sqref="AC10:AC39">
    <cfRule type="containsText" dxfId="255" priority="214" operator="containsText" text="r">
      <formula>NOT(ISERROR(SEARCH("r",AC10)))</formula>
    </cfRule>
    <cfRule type="containsText" dxfId="254" priority="215" operator="containsText" text="f">
      <formula>NOT(ISERROR(SEARCH("f",AC10)))</formula>
    </cfRule>
    <cfRule type="containsText" dxfId="253" priority="216" operator="containsText" text="m">
      <formula>NOT(ISERROR(SEARCH("m",AC10)))</formula>
    </cfRule>
    <cfRule type="containsText" dxfId="252" priority="217" operator="containsText" text="c">
      <formula>NOT(ISERROR(SEARCH("c",AC10)))</formula>
    </cfRule>
  </conditionalFormatting>
  <conditionalFormatting sqref="AG9">
    <cfRule type="expression" dxfId="251" priority="210">
      <formula>OR(WEEKDAY(AE9,2)=6, WEEKDAY(AE9,2)=7)</formula>
    </cfRule>
    <cfRule type="expression" dxfId="250" priority="211">
      <formula>$C$5&lt;&gt;""</formula>
    </cfRule>
    <cfRule type="expression" priority="212">
      <formula>AND($C$5&lt;&gt;"",AG9="")</formula>
    </cfRule>
    <cfRule type="expression" dxfId="249" priority="213">
      <formula>$C$5&lt;&gt;""</formula>
    </cfRule>
  </conditionalFormatting>
  <conditionalFormatting sqref="AH9">
    <cfRule type="expression" dxfId="248" priority="205">
      <formula>OR(WEEKDAY(AE9,2)=6, WEEKDAY(AE9,2)=7)</formula>
    </cfRule>
    <cfRule type="expression" dxfId="247" priority="206">
      <formula>$C$5&lt;&gt;""</formula>
    </cfRule>
    <cfRule type="expression" priority="207">
      <formula>AND($C$5&lt;&gt;"",AH9="")</formula>
    </cfRule>
    <cfRule type="expression" dxfId="246" priority="208">
      <formula>$C$5&lt;&gt;""</formula>
    </cfRule>
  </conditionalFormatting>
  <conditionalFormatting sqref="AH9">
    <cfRule type="containsText" dxfId="245" priority="200" operator="containsText" text="f">
      <formula>NOT(ISERROR(SEARCH("f",AH9)))</formula>
    </cfRule>
  </conditionalFormatting>
  <conditionalFormatting sqref="AG9">
    <cfRule type="containsText" dxfId="244" priority="196" operator="containsText" text="r">
      <formula>NOT(ISERROR(SEARCH("r",AG9)))</formula>
    </cfRule>
    <cfRule type="containsText" dxfId="243" priority="197" operator="containsText" text="f">
      <formula>NOT(ISERROR(SEARCH("f",AG9)))</formula>
    </cfRule>
    <cfRule type="containsText" dxfId="242" priority="198" operator="containsText" text="m">
      <formula>NOT(ISERROR(SEARCH("m",AG9)))</formula>
    </cfRule>
    <cfRule type="containsText" dxfId="241" priority="199" operator="containsText" text="c">
      <formula>NOT(ISERROR(SEARCH("c",AG9)))</formula>
    </cfRule>
  </conditionalFormatting>
  <conditionalFormatting sqref="AG10:AG39">
    <cfRule type="expression" dxfId="240" priority="192">
      <formula>OR(WEEKDAY(AE10,2)=6, WEEKDAY(AE10,2)=7)</formula>
    </cfRule>
    <cfRule type="expression" dxfId="239" priority="193">
      <formula>$C$5&lt;&gt;""</formula>
    </cfRule>
    <cfRule type="expression" priority="194">
      <formula>AND($C$5&lt;&gt;"",AG10="")</formula>
    </cfRule>
    <cfRule type="expression" dxfId="238" priority="195">
      <formula>$C$5&lt;&gt;""</formula>
    </cfRule>
  </conditionalFormatting>
  <conditionalFormatting sqref="AH10:AH39">
    <cfRule type="expression" dxfId="237" priority="187">
      <formula>OR(WEEKDAY(AE10,2)=6, WEEKDAY(AE10,2)=7)</formula>
    </cfRule>
    <cfRule type="expression" dxfId="236" priority="188">
      <formula>$C$5&lt;&gt;""</formula>
    </cfRule>
    <cfRule type="expression" priority="189">
      <formula>AND($C$5&lt;&gt;"",AH10="")</formula>
    </cfRule>
    <cfRule type="expression" dxfId="235" priority="190">
      <formula>$C$5&lt;&gt;""</formula>
    </cfRule>
  </conditionalFormatting>
  <conditionalFormatting sqref="AH10:AH39">
    <cfRule type="containsText" dxfId="234" priority="182" operator="containsText" text="f">
      <formula>NOT(ISERROR(SEARCH("f",AH10)))</formula>
    </cfRule>
  </conditionalFormatting>
  <conditionalFormatting sqref="AG10:AG39">
    <cfRule type="containsText" dxfId="233" priority="178" operator="containsText" text="r">
      <formula>NOT(ISERROR(SEARCH("r",AG10)))</formula>
    </cfRule>
    <cfRule type="containsText" dxfId="232" priority="179" operator="containsText" text="f">
      <formula>NOT(ISERROR(SEARCH("f",AG10)))</formula>
    </cfRule>
    <cfRule type="containsText" dxfId="231" priority="180" operator="containsText" text="m">
      <formula>NOT(ISERROR(SEARCH("m",AG10)))</formula>
    </cfRule>
    <cfRule type="containsText" dxfId="230" priority="181" operator="containsText" text="c">
      <formula>NOT(ISERROR(SEARCH("c",AG10)))</formula>
    </cfRule>
  </conditionalFormatting>
  <conditionalFormatting sqref="AK9">
    <cfRule type="expression" dxfId="229" priority="174">
      <formula>OR(WEEKDAY(AI9,2)=6, WEEKDAY(AI9,2)=7)</formula>
    </cfRule>
    <cfRule type="expression" dxfId="228" priority="175">
      <formula>$C$5&lt;&gt;""</formula>
    </cfRule>
    <cfRule type="expression" priority="176">
      <formula>AND($C$5&lt;&gt;"",AK9="")</formula>
    </cfRule>
    <cfRule type="expression" dxfId="227" priority="177">
      <formula>$C$5&lt;&gt;""</formula>
    </cfRule>
  </conditionalFormatting>
  <conditionalFormatting sqref="AL9">
    <cfRule type="expression" dxfId="226" priority="169">
      <formula>OR(WEEKDAY(AI9,2)=6, WEEKDAY(AI9,2)=7)</formula>
    </cfRule>
    <cfRule type="expression" dxfId="225" priority="170">
      <formula>$C$5&lt;&gt;""</formula>
    </cfRule>
    <cfRule type="expression" priority="171">
      <formula>AND($C$5&lt;&gt;"",AL9="")</formula>
    </cfRule>
    <cfRule type="expression" dxfId="224" priority="172">
      <formula>$C$5&lt;&gt;""</formula>
    </cfRule>
  </conditionalFormatting>
  <conditionalFormatting sqref="AL9">
    <cfRule type="containsText" dxfId="223" priority="164" operator="containsText" text="f">
      <formula>NOT(ISERROR(SEARCH("f",AL9)))</formula>
    </cfRule>
  </conditionalFormatting>
  <conditionalFormatting sqref="AK9">
    <cfRule type="containsText" dxfId="222" priority="160" operator="containsText" text="r">
      <formula>NOT(ISERROR(SEARCH("r",AK9)))</formula>
    </cfRule>
    <cfRule type="containsText" dxfId="221" priority="161" operator="containsText" text="f">
      <formula>NOT(ISERROR(SEARCH("f",AK9)))</formula>
    </cfRule>
    <cfRule type="containsText" dxfId="220" priority="162" operator="containsText" text="m">
      <formula>NOT(ISERROR(SEARCH("m",AK9)))</formula>
    </cfRule>
    <cfRule type="containsText" dxfId="219" priority="163" operator="containsText" text="c">
      <formula>NOT(ISERROR(SEARCH("c",AK9)))</formula>
    </cfRule>
  </conditionalFormatting>
  <conditionalFormatting sqref="AK10:AK39">
    <cfRule type="expression" dxfId="218" priority="156">
      <formula>OR(WEEKDAY(AI10,2)=6, WEEKDAY(AI10,2)=7)</formula>
    </cfRule>
    <cfRule type="expression" dxfId="217" priority="157">
      <formula>$C$5&lt;&gt;""</formula>
    </cfRule>
    <cfRule type="expression" priority="158">
      <formula>AND($C$5&lt;&gt;"",AK10="")</formula>
    </cfRule>
    <cfRule type="expression" dxfId="216" priority="159">
      <formula>$C$5&lt;&gt;""</formula>
    </cfRule>
  </conditionalFormatting>
  <conditionalFormatting sqref="AL10:AL39">
    <cfRule type="expression" dxfId="215" priority="151">
      <formula>OR(WEEKDAY(AI10,2)=6, WEEKDAY(AI10,2)=7)</formula>
    </cfRule>
    <cfRule type="expression" dxfId="214" priority="152">
      <formula>$C$5&lt;&gt;""</formula>
    </cfRule>
    <cfRule type="expression" priority="153">
      <formula>AND($C$5&lt;&gt;"",AL10="")</formula>
    </cfRule>
    <cfRule type="expression" dxfId="213" priority="154">
      <formula>$C$5&lt;&gt;""</formula>
    </cfRule>
  </conditionalFormatting>
  <conditionalFormatting sqref="AL10:AL39">
    <cfRule type="containsText" dxfId="212" priority="146" operator="containsText" text="f">
      <formula>NOT(ISERROR(SEARCH("f",AL10)))</formula>
    </cfRule>
  </conditionalFormatting>
  <conditionalFormatting sqref="AK10:AK39">
    <cfRule type="containsText" dxfId="211" priority="142" operator="containsText" text="r">
      <formula>NOT(ISERROR(SEARCH("r",AK10)))</formula>
    </cfRule>
    <cfRule type="containsText" dxfId="210" priority="143" operator="containsText" text="f">
      <formula>NOT(ISERROR(SEARCH("f",AK10)))</formula>
    </cfRule>
    <cfRule type="containsText" dxfId="209" priority="144" operator="containsText" text="m">
      <formula>NOT(ISERROR(SEARCH("m",AK10)))</formula>
    </cfRule>
    <cfRule type="containsText" dxfId="208" priority="145" operator="containsText" text="c">
      <formula>NOT(ISERROR(SEARCH("c",AK10)))</formula>
    </cfRule>
  </conditionalFormatting>
  <conditionalFormatting sqref="AO9">
    <cfRule type="expression" dxfId="207" priority="138">
      <formula>OR(WEEKDAY(AM9,2)=6, WEEKDAY(AM9,2)=7)</formula>
    </cfRule>
    <cfRule type="expression" dxfId="206" priority="139">
      <formula>$C$5&lt;&gt;""</formula>
    </cfRule>
    <cfRule type="expression" priority="140">
      <formula>AND($C$5&lt;&gt;"",AO9="")</formula>
    </cfRule>
    <cfRule type="expression" dxfId="205" priority="141">
      <formula>$C$5&lt;&gt;""</formula>
    </cfRule>
  </conditionalFormatting>
  <conditionalFormatting sqref="AP9">
    <cfRule type="expression" dxfId="204" priority="133">
      <formula>OR(WEEKDAY(AM9,2)=6, WEEKDAY(AM9,2)=7)</formula>
    </cfRule>
    <cfRule type="expression" dxfId="203" priority="134">
      <formula>$C$5&lt;&gt;""</formula>
    </cfRule>
    <cfRule type="expression" priority="135">
      <formula>AND($C$5&lt;&gt;"",AP9="")</formula>
    </cfRule>
    <cfRule type="expression" dxfId="202" priority="136">
      <formula>$C$5&lt;&gt;""</formula>
    </cfRule>
  </conditionalFormatting>
  <conditionalFormatting sqref="AP9">
    <cfRule type="containsText" dxfId="201" priority="128" operator="containsText" text="f">
      <formula>NOT(ISERROR(SEARCH("f",AP9)))</formula>
    </cfRule>
  </conditionalFormatting>
  <conditionalFormatting sqref="AO9">
    <cfRule type="containsText" dxfId="200" priority="124" operator="containsText" text="r">
      <formula>NOT(ISERROR(SEARCH("r",AO9)))</formula>
    </cfRule>
    <cfRule type="containsText" dxfId="199" priority="125" operator="containsText" text="f">
      <formula>NOT(ISERROR(SEARCH("f",AO9)))</formula>
    </cfRule>
    <cfRule type="containsText" dxfId="198" priority="126" operator="containsText" text="m">
      <formula>NOT(ISERROR(SEARCH("m",AO9)))</formula>
    </cfRule>
    <cfRule type="containsText" dxfId="197" priority="127" operator="containsText" text="c">
      <formula>NOT(ISERROR(SEARCH("c",AO9)))</formula>
    </cfRule>
  </conditionalFormatting>
  <conditionalFormatting sqref="AO10:AO39">
    <cfRule type="expression" dxfId="196" priority="120">
      <formula>OR(WEEKDAY(AM10,2)=6, WEEKDAY(AM10,2)=7)</formula>
    </cfRule>
    <cfRule type="expression" dxfId="195" priority="121">
      <formula>$C$5&lt;&gt;""</formula>
    </cfRule>
    <cfRule type="expression" priority="122">
      <formula>AND($C$5&lt;&gt;"",AO10="")</formula>
    </cfRule>
    <cfRule type="expression" dxfId="194" priority="123">
      <formula>$C$5&lt;&gt;""</formula>
    </cfRule>
  </conditionalFormatting>
  <conditionalFormatting sqref="AP10:AP39">
    <cfRule type="expression" dxfId="193" priority="115">
      <formula>OR(WEEKDAY(AM10,2)=6, WEEKDAY(AM10,2)=7)</formula>
    </cfRule>
    <cfRule type="expression" dxfId="192" priority="116">
      <formula>$C$5&lt;&gt;""</formula>
    </cfRule>
    <cfRule type="expression" priority="117">
      <formula>AND($C$5&lt;&gt;"",AP10="")</formula>
    </cfRule>
    <cfRule type="expression" dxfId="191" priority="118">
      <formula>$C$5&lt;&gt;""</formula>
    </cfRule>
  </conditionalFormatting>
  <conditionalFormatting sqref="AP10:AP39">
    <cfRule type="containsText" dxfId="190" priority="110" operator="containsText" text="f">
      <formula>NOT(ISERROR(SEARCH("f",AP10)))</formula>
    </cfRule>
  </conditionalFormatting>
  <conditionalFormatting sqref="AO10:AO39">
    <cfRule type="containsText" dxfId="189" priority="106" operator="containsText" text="r">
      <formula>NOT(ISERROR(SEARCH("r",AO10)))</formula>
    </cfRule>
    <cfRule type="containsText" dxfId="188" priority="107" operator="containsText" text="f">
      <formula>NOT(ISERROR(SEARCH("f",AO10)))</formula>
    </cfRule>
    <cfRule type="containsText" dxfId="187" priority="108" operator="containsText" text="m">
      <formula>NOT(ISERROR(SEARCH("m",AO10)))</formula>
    </cfRule>
    <cfRule type="containsText" dxfId="186" priority="109" operator="containsText" text="c">
      <formula>NOT(ISERROR(SEARCH("c",AO10)))</formula>
    </cfRule>
  </conditionalFormatting>
  <conditionalFormatting sqref="AS9">
    <cfRule type="expression" dxfId="185" priority="102">
      <formula>OR(WEEKDAY(AQ9,2)=6, WEEKDAY(AQ9,2)=7)</formula>
    </cfRule>
    <cfRule type="expression" dxfId="184" priority="103">
      <formula>$C$5&lt;&gt;""</formula>
    </cfRule>
    <cfRule type="expression" priority="104">
      <formula>AND($C$5&lt;&gt;"",AS9="")</formula>
    </cfRule>
    <cfRule type="expression" dxfId="183" priority="105">
      <formula>$C$5&lt;&gt;""</formula>
    </cfRule>
  </conditionalFormatting>
  <conditionalFormatting sqref="AT9">
    <cfRule type="expression" dxfId="182" priority="97">
      <formula>OR(WEEKDAY(AQ9,2)=6, WEEKDAY(AQ9,2)=7)</formula>
    </cfRule>
    <cfRule type="expression" dxfId="181" priority="98">
      <formula>$C$5&lt;&gt;""</formula>
    </cfRule>
    <cfRule type="expression" priority="99">
      <formula>AND($C$5&lt;&gt;"",AT9="")</formula>
    </cfRule>
    <cfRule type="expression" dxfId="180" priority="100">
      <formula>$C$5&lt;&gt;""</formula>
    </cfRule>
  </conditionalFormatting>
  <conditionalFormatting sqref="AT9">
    <cfRule type="containsText" dxfId="179" priority="92" operator="containsText" text="f">
      <formula>NOT(ISERROR(SEARCH("f",AT9)))</formula>
    </cfRule>
  </conditionalFormatting>
  <conditionalFormatting sqref="AS9">
    <cfRule type="containsText" dxfId="178" priority="88" operator="containsText" text="r">
      <formula>NOT(ISERROR(SEARCH("r",AS9)))</formula>
    </cfRule>
    <cfRule type="containsText" dxfId="177" priority="89" operator="containsText" text="f">
      <formula>NOT(ISERROR(SEARCH("f",AS9)))</formula>
    </cfRule>
    <cfRule type="containsText" dxfId="176" priority="90" operator="containsText" text="m">
      <formula>NOT(ISERROR(SEARCH("m",AS9)))</formula>
    </cfRule>
    <cfRule type="containsText" dxfId="175" priority="91" operator="containsText" text="c">
      <formula>NOT(ISERROR(SEARCH("c",AS9)))</formula>
    </cfRule>
  </conditionalFormatting>
  <conditionalFormatting sqref="AS10:AS39">
    <cfRule type="expression" dxfId="174" priority="84">
      <formula>OR(WEEKDAY(AQ10,2)=6, WEEKDAY(AQ10,2)=7)</formula>
    </cfRule>
    <cfRule type="expression" dxfId="173" priority="85">
      <formula>$C$5&lt;&gt;""</formula>
    </cfRule>
    <cfRule type="expression" priority="86">
      <formula>AND($C$5&lt;&gt;"",AS10="")</formula>
    </cfRule>
    <cfRule type="expression" dxfId="172" priority="87">
      <formula>$C$5&lt;&gt;""</formula>
    </cfRule>
  </conditionalFormatting>
  <conditionalFormatting sqref="AT10:AT39">
    <cfRule type="expression" dxfId="171" priority="79">
      <formula>OR(WEEKDAY(AQ10,2)=6, WEEKDAY(AQ10,2)=7)</formula>
    </cfRule>
    <cfRule type="expression" dxfId="170" priority="80">
      <formula>$C$5&lt;&gt;""</formula>
    </cfRule>
    <cfRule type="expression" priority="81">
      <formula>AND($C$5&lt;&gt;"",AT10="")</formula>
    </cfRule>
    <cfRule type="expression" dxfId="169" priority="82">
      <formula>$C$5&lt;&gt;""</formula>
    </cfRule>
  </conditionalFormatting>
  <conditionalFormatting sqref="AT10:AT39">
    <cfRule type="containsText" dxfId="168" priority="74" operator="containsText" text="f">
      <formula>NOT(ISERROR(SEARCH("f",AT10)))</formula>
    </cfRule>
  </conditionalFormatting>
  <conditionalFormatting sqref="AS10:AS39">
    <cfRule type="containsText" dxfId="167" priority="70" operator="containsText" text="r">
      <formula>NOT(ISERROR(SEARCH("r",AS10)))</formula>
    </cfRule>
    <cfRule type="containsText" dxfId="166" priority="71" operator="containsText" text="f">
      <formula>NOT(ISERROR(SEARCH("f",AS10)))</formula>
    </cfRule>
    <cfRule type="containsText" dxfId="165" priority="72" operator="containsText" text="m">
      <formula>NOT(ISERROR(SEARCH("m",AS10)))</formula>
    </cfRule>
    <cfRule type="containsText" dxfId="164" priority="73" operator="containsText" text="c">
      <formula>NOT(ISERROR(SEARCH("c",AS10)))</formula>
    </cfRule>
  </conditionalFormatting>
  <conditionalFormatting sqref="AW9">
    <cfRule type="expression" dxfId="163" priority="66">
      <formula>OR(WEEKDAY(AU9,2)=6, WEEKDAY(AU9,2)=7)</formula>
    </cfRule>
    <cfRule type="expression" dxfId="162" priority="67">
      <formula>$C$5&lt;&gt;""</formula>
    </cfRule>
    <cfRule type="expression" priority="68">
      <formula>AND($C$5&lt;&gt;"",AW9="")</formula>
    </cfRule>
    <cfRule type="expression" dxfId="161" priority="69">
      <formula>$C$5&lt;&gt;""</formula>
    </cfRule>
  </conditionalFormatting>
  <conditionalFormatting sqref="AX9">
    <cfRule type="expression" dxfId="160" priority="61">
      <formula>OR(WEEKDAY(AU9,2)=6, WEEKDAY(AU9,2)=7)</formula>
    </cfRule>
    <cfRule type="expression" dxfId="159" priority="62">
      <formula>$C$5&lt;&gt;""</formula>
    </cfRule>
    <cfRule type="expression" priority="63">
      <formula>AND($C$5&lt;&gt;"",AX9="")</formula>
    </cfRule>
    <cfRule type="expression" dxfId="158" priority="64">
      <formula>$C$5&lt;&gt;""</formula>
    </cfRule>
  </conditionalFormatting>
  <conditionalFormatting sqref="AX9">
    <cfRule type="containsText" dxfId="157" priority="56" operator="containsText" text="f">
      <formula>NOT(ISERROR(SEARCH("f",AX9)))</formula>
    </cfRule>
  </conditionalFormatting>
  <conditionalFormatting sqref="AW9">
    <cfRule type="containsText" dxfId="156" priority="52" operator="containsText" text="r">
      <formula>NOT(ISERROR(SEARCH("r",AW9)))</formula>
    </cfRule>
    <cfRule type="containsText" dxfId="155" priority="53" operator="containsText" text="f">
      <formula>NOT(ISERROR(SEARCH("f",AW9)))</formula>
    </cfRule>
    <cfRule type="containsText" dxfId="154" priority="54" operator="containsText" text="m">
      <formula>NOT(ISERROR(SEARCH("m",AW9)))</formula>
    </cfRule>
    <cfRule type="containsText" dxfId="153" priority="55" operator="containsText" text="c">
      <formula>NOT(ISERROR(SEARCH("c",AW9)))</formula>
    </cfRule>
  </conditionalFormatting>
  <conditionalFormatting sqref="AW10:AW39">
    <cfRule type="expression" dxfId="152" priority="48">
      <formula>OR(WEEKDAY(AU10,2)=6, WEEKDAY(AU10,2)=7)</formula>
    </cfRule>
    <cfRule type="expression" dxfId="151" priority="49">
      <formula>$C$5&lt;&gt;""</formula>
    </cfRule>
    <cfRule type="expression" priority="50">
      <formula>AND($C$5&lt;&gt;"",AW10="")</formula>
    </cfRule>
    <cfRule type="expression" dxfId="150" priority="51">
      <formula>$C$5&lt;&gt;""</formula>
    </cfRule>
  </conditionalFormatting>
  <conditionalFormatting sqref="AX10:AX39">
    <cfRule type="expression" dxfId="149" priority="43">
      <formula>OR(WEEKDAY(AU10,2)=6, WEEKDAY(AU10,2)=7)</formula>
    </cfRule>
    <cfRule type="expression" dxfId="148" priority="44">
      <formula>$C$5&lt;&gt;""</formula>
    </cfRule>
    <cfRule type="expression" priority="45">
      <formula>AND($C$5&lt;&gt;"",AX10="")</formula>
    </cfRule>
    <cfRule type="expression" dxfId="147" priority="46">
      <formula>$C$5&lt;&gt;""</formula>
    </cfRule>
  </conditionalFormatting>
  <conditionalFormatting sqref="AX10:AX39">
    <cfRule type="containsText" dxfId="146" priority="38" operator="containsText" text="f">
      <formula>NOT(ISERROR(SEARCH("f",AX10)))</formula>
    </cfRule>
  </conditionalFormatting>
  <conditionalFormatting sqref="AW10:AW39">
    <cfRule type="containsText" dxfId="145" priority="34" operator="containsText" text="r">
      <formula>NOT(ISERROR(SEARCH("r",AW10)))</formula>
    </cfRule>
    <cfRule type="containsText" dxfId="144" priority="35" operator="containsText" text="f">
      <formula>NOT(ISERROR(SEARCH("f",AW10)))</formula>
    </cfRule>
    <cfRule type="containsText" dxfId="143" priority="36" operator="containsText" text="m">
      <formula>NOT(ISERROR(SEARCH("m",AW10)))</formula>
    </cfRule>
    <cfRule type="containsText" dxfId="142" priority="37" operator="containsText" text="c">
      <formula>NOT(ISERROR(SEARCH("c",AW10)))</formula>
    </cfRule>
  </conditionalFormatting>
  <conditionalFormatting sqref="K3:P4 R3:R4 AC4:AC5 AK3:AK4 AN3:AN4 Y3:Z4">
    <cfRule type="expression" dxfId="141" priority="33">
      <formula>$I$3&lt;&gt;""</formula>
    </cfRule>
  </conditionalFormatting>
  <conditionalFormatting sqref="Q3">
    <cfRule type="expression" dxfId="140" priority="32">
      <formula>$I$3&lt;&gt;""</formula>
    </cfRule>
  </conditionalFormatting>
  <conditionalFormatting sqref="AD3:AD4">
    <cfRule type="expression" dxfId="139" priority="31">
      <formula>$I$3&lt;&gt;""</formula>
    </cfRule>
  </conditionalFormatting>
  <conditionalFormatting sqref="C41 AQ41 AU41 G41 AA41 AE41 AI41 AM41 K41 S41 O41 W41">
    <cfRule type="expression" dxfId="138" priority="25">
      <formula>C41&lt;&gt;""</formula>
    </cfRule>
    <cfRule type="expression" dxfId="137" priority="26">
      <formula>C41&lt;&gt;""</formula>
    </cfRule>
    <cfRule type="expression" dxfId="136" priority="27">
      <formula>C41&lt;&gt;""</formula>
    </cfRule>
  </conditionalFormatting>
  <conditionalFormatting sqref="C41 AQ41 AU41 G41 AA41 AE41 AI41 AM41 K41 S41 O41 W41">
    <cfRule type="expression" priority="28">
      <formula>AND($C$12&lt;&gt;"",C41="")</formula>
    </cfRule>
    <cfRule type="expression" dxfId="135" priority="29">
      <formula>$C$12&lt;&gt;""</formula>
    </cfRule>
  </conditionalFormatting>
  <conditionalFormatting sqref="C41 AQ41 AU41 G41 AA41 AE41 AI41 AM41 K41 S41 O41 W41">
    <cfRule type="expression" dxfId="134" priority="30">
      <formula>$C$12&lt;&gt;""</formula>
    </cfRule>
  </conditionalFormatting>
  <conditionalFormatting sqref="D9:D10">
    <cfRule type="expression" dxfId="11" priority="2">
      <formula>OR(WEEKDAY(C9,2)=6, WEEKDAY(C9,2)=7)</formula>
    </cfRule>
    <cfRule type="expression" dxfId="10" priority="3">
      <formula>$C$5&lt;&gt;""</formula>
    </cfRule>
    <cfRule type="expression" priority="4">
      <formula>AND($C$5&lt;&gt;"",D9="")</formula>
    </cfRule>
    <cfRule type="expression" dxfId="9" priority="5">
      <formula>$C$5&lt;&gt;""</formula>
    </cfRule>
  </conditionalFormatting>
  <conditionalFormatting sqref="F9">
    <cfRule type="expression" dxfId="7" priority="11">
      <formula>OR(WEEKDAY(C9,2)=6, WEEKDAY(C9,2)=7)</formula>
    </cfRule>
    <cfRule type="expression" dxfId="6" priority="12">
      <formula>$C$5&lt;&gt;""</formula>
    </cfRule>
    <cfRule type="expression" priority="13">
      <formula>AND($C$5&lt;&gt;"",F9="")</formula>
    </cfRule>
    <cfRule type="expression" dxfId="5" priority="14">
      <formula>$C$5&lt;&gt;""</formula>
    </cfRule>
  </conditionalFormatting>
  <conditionalFormatting sqref="F9">
    <cfRule type="containsText" dxfId="4" priority="6" operator="containsText" text="f">
      <formula>NOT(ISERROR(SEARCH("f",F9)))</formula>
    </cfRule>
  </conditionalFormatting>
  <pageMargins left="0.7" right="0.7" top="0.75" bottom="0.75" header="0.3" footer="0.3"/>
  <pageSetup paperSize="9" scale="33" fitToHeight="0" orientation="landscape" verticalDpi="3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096" id="{0870E7AF-BAAA-48E2-B3B0-8BAB2FAB7821}">
            <xm:f>VLOOKUP(C9, 'Jours fériés'!$C$6:$C$17, 1, FALSE)</xm:f>
            <x14:dxf>
              <font>
                <b/>
                <i val="0"/>
                <color theme="0" tint="-4.9989318521683403E-2"/>
              </font>
              <fill>
                <patternFill patternType="solid">
                  <fgColor indexed="64"/>
                  <bgColor theme="9" tint="0.39994506668294322"/>
                </patternFill>
              </fill>
            </x14:dxf>
          </x14:cfRule>
          <xm:sqref>C9:C39 G9:G39 K9:K39 O9:O39 S9:S39 W9:W39 AA9:AA39 AE9:AE39 AI9:AI39 AM9:AM39 AQ9:AQ39 AU9:AU39</xm:sqref>
        </x14:conditionalFormatting>
        <x14:conditionalFormatting xmlns:xm="http://schemas.microsoft.com/office/excel/2006/main">
          <x14:cfRule type="expression" priority="973" id="{DEF7BEBD-1909-4423-994B-014475A5D729}">
            <xm:f>VLOOKUP(G9, 'Jours fériés'!$C$6:$C$17, 1, FALSE)</xm:f>
            <x14:dxf>
              <font>
                <b/>
                <i val="0"/>
                <color theme="0" tint="-4.9989318521683403E-2"/>
              </font>
              <fill>
                <patternFill>
                  <bgColor theme="9" tint="0.39994506668294322"/>
                </patternFill>
              </fill>
            </x14:dxf>
          </x14:cfRule>
          <xm:sqref>H9:H39</xm:sqref>
        </x14:conditionalFormatting>
        <x14:conditionalFormatting xmlns:xm="http://schemas.microsoft.com/office/excel/2006/main">
          <x14:cfRule type="expression" priority="958" id="{3808DDB0-A4B0-4B0A-A64C-DEA56767393C}">
            <xm:f>VLOOKUP(K9, 'Jours fériés'!$C$6:$C$17, 1, FALSE)</xm:f>
            <x14:dxf>
              <font>
                <b/>
                <i val="0"/>
                <color theme="0" tint="-4.9989318521683403E-2"/>
              </font>
              <fill>
                <patternFill>
                  <bgColor theme="9" tint="0.39994506668294322"/>
                </patternFill>
              </fill>
            </x14:dxf>
          </x14:cfRule>
          <xm:sqref>P9:P39 L9:L39</xm:sqref>
        </x14:conditionalFormatting>
        <x14:conditionalFormatting xmlns:xm="http://schemas.microsoft.com/office/excel/2006/main">
          <x14:cfRule type="expression" priority="943" id="{EB3058E5-2492-4010-ABA9-E0C4276BBDB7}">
            <xm:f>VLOOKUP(S9, 'Jours fériés'!$C$6:$C$17, 1, FALSE)</xm:f>
            <x14:dxf>
              <font>
                <b/>
                <i val="0"/>
                <color theme="0" tint="-4.9989318521683403E-2"/>
              </font>
              <fill>
                <patternFill>
                  <bgColor theme="9" tint="0.39994506668294322"/>
                </patternFill>
              </fill>
            </x14:dxf>
          </x14:cfRule>
          <xm:sqref>AB9:AB39 X9:X39 T9:T39</xm:sqref>
        </x14:conditionalFormatting>
        <x14:conditionalFormatting xmlns:xm="http://schemas.microsoft.com/office/excel/2006/main">
          <x14:cfRule type="expression" priority="928" id="{0AA471A6-E48C-47A7-98B4-BD0B455A5703}">
            <xm:f>VLOOKUP(AE9, 'Jours fériés'!$C$6:$C$17, 1, FALSE)</xm:f>
            <x14:dxf>
              <font>
                <b/>
                <i val="0"/>
                <color theme="0" tint="-4.9989318521683403E-2"/>
              </font>
              <fill>
                <patternFill>
                  <bgColor theme="9" tint="0.39994506668294322"/>
                </patternFill>
              </fill>
            </x14:dxf>
          </x14:cfRule>
          <xm:sqref>AV9:AV39 AR9:AR39 AN9:AN39 AJ9:AJ39 AF9:AF39</xm:sqref>
        </x14:conditionalFormatting>
        <x14:conditionalFormatting xmlns:xm="http://schemas.microsoft.com/office/excel/2006/main">
          <x14:cfRule type="expression" priority="466" id="{8A225945-F704-4FF0-A9A4-6099964A2220}">
            <xm:f>VLOOKUP(C9, 'Jours fériés'!$C$6:$C$17, 1, FALSE)</xm:f>
            <x14:dxf>
              <font>
                <b/>
                <i val="0"/>
                <color theme="0" tint="-4.9989318521683403E-2"/>
              </font>
              <fill>
                <patternFill>
                  <bgColor theme="9" tint="0.39994506668294322"/>
                </patternFill>
              </fill>
            </x14:dxf>
          </x14:cfRule>
          <xm:sqref>E9</xm:sqref>
        </x14:conditionalFormatting>
        <x14:conditionalFormatting xmlns:xm="http://schemas.microsoft.com/office/excel/2006/main">
          <x14:cfRule type="expression" priority="448" id="{E2CA40E0-45F5-40E1-AA78-BBDE83CB3F4F}">
            <xm:f>VLOOKUP(C11, 'Jours fériés'!$C$6:$C$17, 1, FALSE)</xm:f>
            <x14:dxf>
              <font>
                <b/>
                <i val="0"/>
                <color theme="0" tint="-4.9989318521683403E-2"/>
              </font>
              <fill>
                <patternFill>
                  <bgColor theme="9" tint="0.39994506668294322"/>
                </patternFill>
              </fill>
            </x14:dxf>
          </x14:cfRule>
          <xm:sqref>D11:D39</xm:sqref>
        </x14:conditionalFormatting>
        <x14:conditionalFormatting xmlns:xm="http://schemas.microsoft.com/office/excel/2006/main">
          <x14:cfRule type="expression" priority="443" id="{B7AAC692-56CE-4CB6-9A01-9E9A5D62A4D9}">
            <xm:f>VLOOKUP(C10, 'Jours fériés'!$C$6:$C$17, 1, FALSE)</xm:f>
            <x14:dxf>
              <font>
                <b/>
                <i val="0"/>
                <color theme="0" tint="-4.9989318521683403E-2"/>
              </font>
              <fill>
                <patternFill>
                  <bgColor theme="9" tint="0.39994506668294322"/>
                </patternFill>
              </fill>
            </x14:dxf>
          </x14:cfRule>
          <xm:sqref>E10:E39</xm:sqref>
        </x14:conditionalFormatting>
        <x14:conditionalFormatting xmlns:xm="http://schemas.microsoft.com/office/excel/2006/main">
          <x14:cfRule type="expression" priority="438" id="{D626AE6E-8CED-43EC-B119-43E2C0ACE750}">
            <xm:f>VLOOKUP(C10, 'Jours fériés'!$C$6:$C$17, 1, FALSE)</xm:f>
            <x14:dxf>
              <font>
                <b/>
                <i val="0"/>
                <color theme="0" tint="-4.9989318521683403E-2"/>
              </font>
              <fill>
                <patternFill>
                  <bgColor theme="9" tint="0.39994506668294322"/>
                </patternFill>
              </fill>
            </x14:dxf>
          </x14:cfRule>
          <xm:sqref>F10:F39</xm:sqref>
        </x14:conditionalFormatting>
        <x14:conditionalFormatting xmlns:xm="http://schemas.microsoft.com/office/excel/2006/main">
          <x14:cfRule type="containsText" priority="435" operator="containsText" id="{84A2347C-1EA4-4012-8D31-1E26DF86D896}">
            <xm:f>NOT(ISERROR(SEARCH("m",F10)))</xm:f>
            <xm:f>"m"</xm:f>
            <x14:dxf>
              <font>
                <b/>
                <i val="0"/>
              </font>
              <fill>
                <patternFill>
                  <bgColor rgb="FFFF0000"/>
                </patternFill>
              </fill>
            </x14:dxf>
          </x14:cfRule>
          <x14:cfRule type="containsText" priority="436" operator="containsText" id="{CC641D7D-7D95-4520-8EC8-A64409DA5498}">
            <xm:f>NOT(ISERROR(SEARCH("r",F10)))</xm:f>
            <xm:f>"r"</xm:f>
            <x14:dxf>
              <font>
                <b/>
                <i val="0"/>
              </font>
              <fill>
                <patternFill>
                  <bgColor theme="9" tint="-0.24994659260841701"/>
                </patternFill>
              </fill>
            </x14:dxf>
          </x14:cfRule>
          <x14:cfRule type="containsText" priority="437" operator="containsText" id="{2BF82546-AEF1-4803-889C-839D572D75C2}">
            <xm:f>NOT(ISERROR(SEARCH("c",F10)))</xm:f>
            <xm:f>"c"</xm:f>
            <x14:dxf>
              <font>
                <b/>
                <i val="0"/>
              </font>
              <fill>
                <patternFill>
                  <bgColor theme="9" tint="-0.24994659260841701"/>
                </patternFill>
              </fill>
            </x14:dxf>
          </x14:cfRule>
          <xm:sqref>F10:F39</xm:sqref>
        </x14:conditionalFormatting>
        <x14:conditionalFormatting xmlns:xm="http://schemas.microsoft.com/office/excel/2006/main">
          <x14:cfRule type="expression" priority="425" id="{DF2B5B13-0752-440D-BE5D-CF7F93413DDD}">
            <xm:f>VLOOKUP(G9, 'Jours fériés'!$C$6:$C$17, 1, FALSE)</xm:f>
            <x14:dxf>
              <font>
                <b/>
                <i val="0"/>
                <color theme="0" tint="-4.9989318521683403E-2"/>
              </font>
              <fill>
                <patternFill>
                  <bgColor theme="9" tint="0.39994506668294322"/>
                </patternFill>
              </fill>
            </x14:dxf>
          </x14:cfRule>
          <xm:sqref>I9</xm:sqref>
        </x14:conditionalFormatting>
        <x14:conditionalFormatting xmlns:xm="http://schemas.microsoft.com/office/excel/2006/main">
          <x14:cfRule type="expression" priority="420" id="{6BC18DA5-E1C7-40B6-A073-E2CA8B4207FF}">
            <xm:f>VLOOKUP(G9, 'Jours fériés'!$C$6:$C$17, 1, FALSE)</xm:f>
            <x14:dxf>
              <font>
                <b/>
                <i val="0"/>
                <color theme="0" tint="-4.9989318521683403E-2"/>
              </font>
              <fill>
                <patternFill>
                  <bgColor theme="9" tint="0.39994506668294322"/>
                </patternFill>
              </fill>
            </x14:dxf>
          </x14:cfRule>
          <xm:sqref>J9</xm:sqref>
        </x14:conditionalFormatting>
        <x14:conditionalFormatting xmlns:xm="http://schemas.microsoft.com/office/excel/2006/main">
          <x14:cfRule type="containsText" priority="417" operator="containsText" id="{F2A79272-AE8E-4F72-906B-A99962313078}">
            <xm:f>NOT(ISERROR(SEARCH("m",J9)))</xm:f>
            <xm:f>"m"</xm:f>
            <x14:dxf>
              <font>
                <b/>
                <i val="0"/>
              </font>
              <fill>
                <patternFill>
                  <bgColor rgb="FFFF0000"/>
                </patternFill>
              </fill>
            </x14:dxf>
          </x14:cfRule>
          <x14:cfRule type="containsText" priority="418" operator="containsText" id="{EE99AD54-9A7A-48A6-9F2C-D47D869DD1FD}">
            <xm:f>NOT(ISERROR(SEARCH("r",J9)))</xm:f>
            <xm:f>"r"</xm:f>
            <x14:dxf>
              <font>
                <b/>
                <i val="0"/>
              </font>
              <fill>
                <patternFill>
                  <bgColor theme="9" tint="-0.24994659260841701"/>
                </patternFill>
              </fill>
            </x14:dxf>
          </x14:cfRule>
          <x14:cfRule type="containsText" priority="419" operator="containsText" id="{156F5E42-5F56-4E0C-8CBA-CFC6FAFF28F7}">
            <xm:f>NOT(ISERROR(SEARCH("c",J9)))</xm:f>
            <xm:f>"c"</xm:f>
            <x14:dxf>
              <font>
                <b/>
                <i val="0"/>
              </font>
              <fill>
                <patternFill>
                  <bgColor theme="9" tint="-0.24994659260841701"/>
                </patternFill>
              </fill>
            </x14:dxf>
          </x14:cfRule>
          <xm:sqref>J9</xm:sqref>
        </x14:conditionalFormatting>
        <x14:conditionalFormatting xmlns:xm="http://schemas.microsoft.com/office/excel/2006/main">
          <x14:cfRule type="expression" priority="407" id="{DF095A98-63B2-404A-87BB-52F2E9B991DD}">
            <xm:f>VLOOKUP(G10, 'Jours fériés'!$C$6:$C$17, 1, FALSE)</xm:f>
            <x14:dxf>
              <font>
                <b/>
                <i val="0"/>
                <color theme="0" tint="-4.9989318521683403E-2"/>
              </font>
              <fill>
                <patternFill>
                  <bgColor theme="9" tint="0.39994506668294322"/>
                </patternFill>
              </fill>
            </x14:dxf>
          </x14:cfRule>
          <xm:sqref>I10:I39</xm:sqref>
        </x14:conditionalFormatting>
        <x14:conditionalFormatting xmlns:xm="http://schemas.microsoft.com/office/excel/2006/main">
          <x14:cfRule type="expression" priority="402" id="{D4D5AADA-1925-4937-99D0-EC2C2536ECA1}">
            <xm:f>VLOOKUP(G10, 'Jours fériés'!$C$6:$C$17, 1, FALSE)</xm:f>
            <x14:dxf>
              <font>
                <b/>
                <i val="0"/>
                <color theme="0" tint="-4.9989318521683403E-2"/>
              </font>
              <fill>
                <patternFill>
                  <bgColor theme="9" tint="0.39994506668294322"/>
                </patternFill>
              </fill>
            </x14:dxf>
          </x14:cfRule>
          <xm:sqref>J10:J39</xm:sqref>
        </x14:conditionalFormatting>
        <x14:conditionalFormatting xmlns:xm="http://schemas.microsoft.com/office/excel/2006/main">
          <x14:cfRule type="containsText" priority="399" operator="containsText" id="{DF0B93E1-BA95-4A66-8427-3F83BEBFA295}">
            <xm:f>NOT(ISERROR(SEARCH("m",J10)))</xm:f>
            <xm:f>"m"</xm:f>
            <x14:dxf>
              <font>
                <b/>
                <i val="0"/>
              </font>
              <fill>
                <patternFill>
                  <bgColor rgb="FFFF0000"/>
                </patternFill>
              </fill>
            </x14:dxf>
          </x14:cfRule>
          <x14:cfRule type="containsText" priority="400" operator="containsText" id="{A456E9D0-DA58-42E9-A3D3-688A754330D9}">
            <xm:f>NOT(ISERROR(SEARCH("r",J10)))</xm:f>
            <xm:f>"r"</xm:f>
            <x14:dxf>
              <font>
                <b/>
                <i val="0"/>
              </font>
              <fill>
                <patternFill>
                  <bgColor theme="9" tint="-0.24994659260841701"/>
                </patternFill>
              </fill>
            </x14:dxf>
          </x14:cfRule>
          <x14:cfRule type="containsText" priority="401" operator="containsText" id="{077CDD0F-E96A-4A92-93A7-17A44779DB2B}">
            <xm:f>NOT(ISERROR(SEARCH("c",J10)))</xm:f>
            <xm:f>"c"</xm:f>
            <x14:dxf>
              <font>
                <b/>
                <i val="0"/>
              </font>
              <fill>
                <patternFill>
                  <bgColor theme="9" tint="-0.24994659260841701"/>
                </patternFill>
              </fill>
            </x14:dxf>
          </x14:cfRule>
          <xm:sqref>J10:J39</xm:sqref>
        </x14:conditionalFormatting>
        <x14:conditionalFormatting xmlns:xm="http://schemas.microsoft.com/office/excel/2006/main">
          <x14:cfRule type="expression" priority="389" id="{32C1F76E-3F2B-4928-9C40-AB8DDD724A4F}">
            <xm:f>VLOOKUP(K9, 'Jours fériés'!$C$6:$C$17, 1, FALSE)</xm:f>
            <x14:dxf>
              <font>
                <b/>
                <i val="0"/>
                <color theme="0" tint="-4.9989318521683403E-2"/>
              </font>
              <fill>
                <patternFill>
                  <bgColor theme="9" tint="0.39994506668294322"/>
                </patternFill>
              </fill>
            </x14:dxf>
          </x14:cfRule>
          <xm:sqref>M9</xm:sqref>
        </x14:conditionalFormatting>
        <x14:conditionalFormatting xmlns:xm="http://schemas.microsoft.com/office/excel/2006/main">
          <x14:cfRule type="expression" priority="384" id="{3E172D13-C58B-4081-932E-3B964C51278D}">
            <xm:f>VLOOKUP(K9, 'Jours fériés'!$C$6:$C$17, 1, FALSE)</xm:f>
            <x14:dxf>
              <font>
                <b/>
                <i val="0"/>
                <color theme="0" tint="-4.9989318521683403E-2"/>
              </font>
              <fill>
                <patternFill>
                  <bgColor theme="9" tint="0.39994506668294322"/>
                </patternFill>
              </fill>
            </x14:dxf>
          </x14:cfRule>
          <xm:sqref>N9</xm:sqref>
        </x14:conditionalFormatting>
        <x14:conditionalFormatting xmlns:xm="http://schemas.microsoft.com/office/excel/2006/main">
          <x14:cfRule type="containsText" priority="381" operator="containsText" id="{C8AF0383-CFC8-4829-BB3F-4AC8F1EC7D05}">
            <xm:f>NOT(ISERROR(SEARCH("m",N9)))</xm:f>
            <xm:f>"m"</xm:f>
            <x14:dxf>
              <font>
                <b/>
                <i val="0"/>
              </font>
              <fill>
                <patternFill>
                  <bgColor rgb="FFFF0000"/>
                </patternFill>
              </fill>
            </x14:dxf>
          </x14:cfRule>
          <x14:cfRule type="containsText" priority="382" operator="containsText" id="{FA4B8E8D-404F-4106-846C-71A0BB0C0DDE}">
            <xm:f>NOT(ISERROR(SEARCH("r",N9)))</xm:f>
            <xm:f>"r"</xm:f>
            <x14:dxf>
              <font>
                <b/>
                <i val="0"/>
              </font>
              <fill>
                <patternFill>
                  <bgColor theme="9" tint="-0.24994659260841701"/>
                </patternFill>
              </fill>
            </x14:dxf>
          </x14:cfRule>
          <x14:cfRule type="containsText" priority="383" operator="containsText" id="{DCDCCE25-4161-49BE-BEB7-CE8B46E9DD93}">
            <xm:f>NOT(ISERROR(SEARCH("c",N9)))</xm:f>
            <xm:f>"c"</xm:f>
            <x14:dxf>
              <font>
                <b/>
                <i val="0"/>
              </font>
              <fill>
                <patternFill>
                  <bgColor theme="9" tint="-0.24994659260841701"/>
                </patternFill>
              </fill>
            </x14:dxf>
          </x14:cfRule>
          <xm:sqref>N9</xm:sqref>
        </x14:conditionalFormatting>
        <x14:conditionalFormatting xmlns:xm="http://schemas.microsoft.com/office/excel/2006/main">
          <x14:cfRule type="expression" priority="371" id="{E7D88A3D-EB9B-4F32-9B07-9010B7C81E30}">
            <xm:f>VLOOKUP(K10, 'Jours fériés'!$C$6:$C$17, 1, FALSE)</xm:f>
            <x14:dxf>
              <font>
                <b/>
                <i val="0"/>
                <color theme="0" tint="-4.9989318521683403E-2"/>
              </font>
              <fill>
                <patternFill>
                  <bgColor theme="9" tint="0.39994506668294322"/>
                </patternFill>
              </fill>
            </x14:dxf>
          </x14:cfRule>
          <xm:sqref>M10:M39</xm:sqref>
        </x14:conditionalFormatting>
        <x14:conditionalFormatting xmlns:xm="http://schemas.microsoft.com/office/excel/2006/main">
          <x14:cfRule type="expression" priority="366" id="{A3988156-E517-4769-8A94-E5E62A8BE740}">
            <xm:f>VLOOKUP(K10, 'Jours fériés'!$C$6:$C$17, 1, FALSE)</xm:f>
            <x14:dxf>
              <font>
                <b/>
                <i val="0"/>
                <color theme="0" tint="-4.9989318521683403E-2"/>
              </font>
              <fill>
                <patternFill>
                  <bgColor theme="9" tint="0.39994506668294322"/>
                </patternFill>
              </fill>
            </x14:dxf>
          </x14:cfRule>
          <xm:sqref>N10:N39</xm:sqref>
        </x14:conditionalFormatting>
        <x14:conditionalFormatting xmlns:xm="http://schemas.microsoft.com/office/excel/2006/main">
          <x14:cfRule type="containsText" priority="363" operator="containsText" id="{531FBCE3-B0AA-4B21-8555-4BB3E634FD99}">
            <xm:f>NOT(ISERROR(SEARCH("m",N10)))</xm:f>
            <xm:f>"m"</xm:f>
            <x14:dxf>
              <font>
                <b/>
                <i val="0"/>
              </font>
              <fill>
                <patternFill>
                  <bgColor rgb="FFFF0000"/>
                </patternFill>
              </fill>
            </x14:dxf>
          </x14:cfRule>
          <x14:cfRule type="containsText" priority="364" operator="containsText" id="{E7EE7174-F4F0-4075-9222-F953155E2C58}">
            <xm:f>NOT(ISERROR(SEARCH("r",N10)))</xm:f>
            <xm:f>"r"</xm:f>
            <x14:dxf>
              <font>
                <b/>
                <i val="0"/>
              </font>
              <fill>
                <patternFill>
                  <bgColor theme="9" tint="-0.24994659260841701"/>
                </patternFill>
              </fill>
            </x14:dxf>
          </x14:cfRule>
          <x14:cfRule type="containsText" priority="365" operator="containsText" id="{2B1C92DC-D89E-418C-9643-05F944961E28}">
            <xm:f>NOT(ISERROR(SEARCH("c",N10)))</xm:f>
            <xm:f>"c"</xm:f>
            <x14:dxf>
              <font>
                <b/>
                <i val="0"/>
              </font>
              <fill>
                <patternFill>
                  <bgColor theme="9" tint="-0.24994659260841701"/>
                </patternFill>
              </fill>
            </x14:dxf>
          </x14:cfRule>
          <xm:sqref>N10:N39</xm:sqref>
        </x14:conditionalFormatting>
        <x14:conditionalFormatting xmlns:xm="http://schemas.microsoft.com/office/excel/2006/main">
          <x14:cfRule type="expression" priority="353" id="{11BF6A86-F7E3-4B13-815C-CC8C78CC83F0}">
            <xm:f>VLOOKUP(O9, 'Jours fériés'!$C$6:$C$17, 1, FALSE)</xm:f>
            <x14:dxf>
              <font>
                <b/>
                <i val="0"/>
                <color theme="0" tint="-4.9989318521683403E-2"/>
              </font>
              <fill>
                <patternFill>
                  <bgColor theme="9" tint="0.39994506668294322"/>
                </patternFill>
              </fill>
            </x14:dxf>
          </x14:cfRule>
          <xm:sqref>Q9</xm:sqref>
        </x14:conditionalFormatting>
        <x14:conditionalFormatting xmlns:xm="http://schemas.microsoft.com/office/excel/2006/main">
          <x14:cfRule type="expression" priority="348" id="{E1950799-1D6E-4218-B0DF-9B66C4B7BD98}">
            <xm:f>VLOOKUP(O9, 'Jours fériés'!$C$6:$C$17, 1, FALSE)</xm:f>
            <x14:dxf>
              <font>
                <b/>
                <i val="0"/>
                <color theme="0" tint="-4.9989318521683403E-2"/>
              </font>
              <fill>
                <patternFill>
                  <bgColor theme="9" tint="0.39994506668294322"/>
                </patternFill>
              </fill>
            </x14:dxf>
          </x14:cfRule>
          <xm:sqref>R9</xm:sqref>
        </x14:conditionalFormatting>
        <x14:conditionalFormatting xmlns:xm="http://schemas.microsoft.com/office/excel/2006/main">
          <x14:cfRule type="containsText" priority="345" operator="containsText" id="{2B6F99D8-1D30-47D4-96D6-EFCDAEA39A28}">
            <xm:f>NOT(ISERROR(SEARCH("m",R9)))</xm:f>
            <xm:f>"m"</xm:f>
            <x14:dxf>
              <font>
                <b/>
                <i val="0"/>
              </font>
              <fill>
                <patternFill>
                  <bgColor rgb="FFFF0000"/>
                </patternFill>
              </fill>
            </x14:dxf>
          </x14:cfRule>
          <x14:cfRule type="containsText" priority="346" operator="containsText" id="{351F4FE5-1F11-4956-90C9-278D4E28FF30}">
            <xm:f>NOT(ISERROR(SEARCH("r",R9)))</xm:f>
            <xm:f>"r"</xm:f>
            <x14:dxf>
              <font>
                <b/>
                <i val="0"/>
              </font>
              <fill>
                <patternFill>
                  <bgColor theme="9" tint="-0.24994659260841701"/>
                </patternFill>
              </fill>
            </x14:dxf>
          </x14:cfRule>
          <x14:cfRule type="containsText" priority="347" operator="containsText" id="{73BFB4E0-29FE-400C-8FCC-1CECD3E2CCCE}">
            <xm:f>NOT(ISERROR(SEARCH("c",R9)))</xm:f>
            <xm:f>"c"</xm:f>
            <x14:dxf>
              <font>
                <b/>
                <i val="0"/>
              </font>
              <fill>
                <patternFill>
                  <bgColor theme="9" tint="-0.24994659260841701"/>
                </patternFill>
              </fill>
            </x14:dxf>
          </x14:cfRule>
          <xm:sqref>R9</xm:sqref>
        </x14:conditionalFormatting>
        <x14:conditionalFormatting xmlns:xm="http://schemas.microsoft.com/office/excel/2006/main">
          <x14:cfRule type="expression" priority="335" id="{0293321E-C8BB-4760-AE94-2290059F9A3A}">
            <xm:f>VLOOKUP(O10, 'Jours fériés'!$C$6:$C$17, 1, FALSE)</xm:f>
            <x14:dxf>
              <font>
                <b/>
                <i val="0"/>
                <color theme="0" tint="-4.9989318521683403E-2"/>
              </font>
              <fill>
                <patternFill>
                  <bgColor theme="9" tint="0.39994506668294322"/>
                </patternFill>
              </fill>
            </x14:dxf>
          </x14:cfRule>
          <xm:sqref>Q10:Q39</xm:sqref>
        </x14:conditionalFormatting>
        <x14:conditionalFormatting xmlns:xm="http://schemas.microsoft.com/office/excel/2006/main">
          <x14:cfRule type="expression" priority="330" id="{2C09747B-7CCE-4F0A-AB6D-BB49707FADAC}">
            <xm:f>VLOOKUP(O10, 'Jours fériés'!$C$6:$C$17, 1, FALSE)</xm:f>
            <x14:dxf>
              <font>
                <b/>
                <i val="0"/>
                <color theme="0" tint="-4.9989318521683403E-2"/>
              </font>
              <fill>
                <patternFill>
                  <bgColor theme="9" tint="0.39994506668294322"/>
                </patternFill>
              </fill>
            </x14:dxf>
          </x14:cfRule>
          <xm:sqref>R10:R39</xm:sqref>
        </x14:conditionalFormatting>
        <x14:conditionalFormatting xmlns:xm="http://schemas.microsoft.com/office/excel/2006/main">
          <x14:cfRule type="containsText" priority="327" operator="containsText" id="{A4A6351E-6F03-455B-9CDE-DC4FECC9EE56}">
            <xm:f>NOT(ISERROR(SEARCH("m",R10)))</xm:f>
            <xm:f>"m"</xm:f>
            <x14:dxf>
              <font>
                <b/>
                <i val="0"/>
              </font>
              <fill>
                <patternFill>
                  <bgColor rgb="FFFF0000"/>
                </patternFill>
              </fill>
            </x14:dxf>
          </x14:cfRule>
          <x14:cfRule type="containsText" priority="328" operator="containsText" id="{E0AED036-5C7C-47D6-89BC-B1929E9035D2}">
            <xm:f>NOT(ISERROR(SEARCH("r",R10)))</xm:f>
            <xm:f>"r"</xm:f>
            <x14:dxf>
              <font>
                <b/>
                <i val="0"/>
              </font>
              <fill>
                <patternFill>
                  <bgColor theme="9" tint="-0.24994659260841701"/>
                </patternFill>
              </fill>
            </x14:dxf>
          </x14:cfRule>
          <x14:cfRule type="containsText" priority="329" operator="containsText" id="{A5404DE7-5F04-45AA-8A49-5D446F2F0BD5}">
            <xm:f>NOT(ISERROR(SEARCH("c",R10)))</xm:f>
            <xm:f>"c"</xm:f>
            <x14:dxf>
              <font>
                <b/>
                <i val="0"/>
              </font>
              <fill>
                <patternFill>
                  <bgColor theme="9" tint="-0.24994659260841701"/>
                </patternFill>
              </fill>
            </x14:dxf>
          </x14:cfRule>
          <xm:sqref>R10:R39</xm:sqref>
        </x14:conditionalFormatting>
        <x14:conditionalFormatting xmlns:xm="http://schemas.microsoft.com/office/excel/2006/main">
          <x14:cfRule type="expression" priority="317" id="{644CB169-3449-4537-A59E-A16FF36B4B49}">
            <xm:f>VLOOKUP(S9, 'Jours fériés'!$C$6:$C$17, 1, FALSE)</xm:f>
            <x14:dxf>
              <font>
                <b/>
                <i val="0"/>
                <color theme="0" tint="-4.9989318521683403E-2"/>
              </font>
              <fill>
                <patternFill>
                  <bgColor theme="9" tint="0.39994506668294322"/>
                </patternFill>
              </fill>
            </x14:dxf>
          </x14:cfRule>
          <xm:sqref>U9</xm:sqref>
        </x14:conditionalFormatting>
        <x14:conditionalFormatting xmlns:xm="http://schemas.microsoft.com/office/excel/2006/main">
          <x14:cfRule type="expression" priority="312" id="{C50C7260-E347-43CA-A10A-6A5C82425D57}">
            <xm:f>VLOOKUP(S9, 'Jours fériés'!$C$6:$C$17, 1, FALSE)</xm:f>
            <x14:dxf>
              <font>
                <b/>
                <i val="0"/>
                <color theme="0" tint="-4.9989318521683403E-2"/>
              </font>
              <fill>
                <patternFill>
                  <bgColor theme="9" tint="0.39994506668294322"/>
                </patternFill>
              </fill>
            </x14:dxf>
          </x14:cfRule>
          <xm:sqref>V9</xm:sqref>
        </x14:conditionalFormatting>
        <x14:conditionalFormatting xmlns:xm="http://schemas.microsoft.com/office/excel/2006/main">
          <x14:cfRule type="containsText" priority="309" operator="containsText" id="{0F652603-E08B-4EFD-A882-5AAF026D4FB1}">
            <xm:f>NOT(ISERROR(SEARCH("m",V9)))</xm:f>
            <xm:f>"m"</xm:f>
            <x14:dxf>
              <font>
                <b/>
                <i val="0"/>
              </font>
              <fill>
                <patternFill>
                  <bgColor rgb="FFFF0000"/>
                </patternFill>
              </fill>
            </x14:dxf>
          </x14:cfRule>
          <x14:cfRule type="containsText" priority="310" operator="containsText" id="{1DB5D94F-16B9-4919-AF40-F0E0B08B4C16}">
            <xm:f>NOT(ISERROR(SEARCH("r",V9)))</xm:f>
            <xm:f>"r"</xm:f>
            <x14:dxf>
              <font>
                <b/>
                <i val="0"/>
              </font>
              <fill>
                <patternFill>
                  <bgColor theme="9" tint="-0.24994659260841701"/>
                </patternFill>
              </fill>
            </x14:dxf>
          </x14:cfRule>
          <x14:cfRule type="containsText" priority="311" operator="containsText" id="{3DDCD205-BCA4-400C-A747-95070EC728D0}">
            <xm:f>NOT(ISERROR(SEARCH("c",V9)))</xm:f>
            <xm:f>"c"</xm:f>
            <x14:dxf>
              <font>
                <b/>
                <i val="0"/>
              </font>
              <fill>
                <patternFill>
                  <bgColor theme="9" tint="-0.24994659260841701"/>
                </patternFill>
              </fill>
            </x14:dxf>
          </x14:cfRule>
          <xm:sqref>V9</xm:sqref>
        </x14:conditionalFormatting>
        <x14:conditionalFormatting xmlns:xm="http://schemas.microsoft.com/office/excel/2006/main">
          <x14:cfRule type="expression" priority="299" id="{016DA261-86EC-4A6E-9499-E3C9D6CEEF23}">
            <xm:f>VLOOKUP(S10, 'Jours fériés'!$C$6:$C$17, 1, FALSE)</xm:f>
            <x14:dxf>
              <font>
                <b/>
                <i val="0"/>
                <color theme="0" tint="-4.9989318521683403E-2"/>
              </font>
              <fill>
                <patternFill>
                  <bgColor theme="9" tint="0.39994506668294322"/>
                </patternFill>
              </fill>
            </x14:dxf>
          </x14:cfRule>
          <xm:sqref>U10:U39</xm:sqref>
        </x14:conditionalFormatting>
        <x14:conditionalFormatting xmlns:xm="http://schemas.microsoft.com/office/excel/2006/main">
          <x14:cfRule type="expression" priority="294" id="{CD0D4AA3-3FB9-4F1E-A08F-564C57228F3D}">
            <xm:f>VLOOKUP(S10, 'Jours fériés'!$C$6:$C$17, 1, FALSE)</xm:f>
            <x14:dxf>
              <font>
                <b/>
                <i val="0"/>
                <color theme="0" tint="-4.9989318521683403E-2"/>
              </font>
              <fill>
                <patternFill>
                  <bgColor theme="9" tint="0.39994506668294322"/>
                </patternFill>
              </fill>
            </x14:dxf>
          </x14:cfRule>
          <xm:sqref>V10:V39</xm:sqref>
        </x14:conditionalFormatting>
        <x14:conditionalFormatting xmlns:xm="http://schemas.microsoft.com/office/excel/2006/main">
          <x14:cfRule type="containsText" priority="291" operator="containsText" id="{0F167A78-FCFF-4780-AFC9-91CE5643BF5D}">
            <xm:f>NOT(ISERROR(SEARCH("m",V10)))</xm:f>
            <xm:f>"m"</xm:f>
            <x14:dxf>
              <font>
                <b/>
                <i val="0"/>
              </font>
              <fill>
                <patternFill>
                  <bgColor rgb="FFFF0000"/>
                </patternFill>
              </fill>
            </x14:dxf>
          </x14:cfRule>
          <x14:cfRule type="containsText" priority="292" operator="containsText" id="{F4CFCAA1-5F86-429E-AF8E-C7843E88A035}">
            <xm:f>NOT(ISERROR(SEARCH("r",V10)))</xm:f>
            <xm:f>"r"</xm:f>
            <x14:dxf>
              <font>
                <b/>
                <i val="0"/>
              </font>
              <fill>
                <patternFill>
                  <bgColor theme="9" tint="-0.24994659260841701"/>
                </patternFill>
              </fill>
            </x14:dxf>
          </x14:cfRule>
          <x14:cfRule type="containsText" priority="293" operator="containsText" id="{C2C96EA9-0F64-4739-A55D-449364E6E20F}">
            <xm:f>NOT(ISERROR(SEARCH("c",V10)))</xm:f>
            <xm:f>"c"</xm:f>
            <x14:dxf>
              <font>
                <b/>
                <i val="0"/>
              </font>
              <fill>
                <patternFill>
                  <bgColor theme="9" tint="-0.24994659260841701"/>
                </patternFill>
              </fill>
            </x14:dxf>
          </x14:cfRule>
          <xm:sqref>V10:V39</xm:sqref>
        </x14:conditionalFormatting>
        <x14:conditionalFormatting xmlns:xm="http://schemas.microsoft.com/office/excel/2006/main">
          <x14:cfRule type="expression" priority="281" id="{564F43A2-0D8C-477F-8B7B-826CEF3FCDA8}">
            <xm:f>VLOOKUP(W9, 'Jours fériés'!$C$6:$C$17, 1, FALSE)</xm:f>
            <x14:dxf>
              <font>
                <b/>
                <i val="0"/>
                <color theme="0" tint="-4.9989318521683403E-2"/>
              </font>
              <fill>
                <patternFill>
                  <bgColor theme="9" tint="0.39994506668294322"/>
                </patternFill>
              </fill>
            </x14:dxf>
          </x14:cfRule>
          <xm:sqref>Y9</xm:sqref>
        </x14:conditionalFormatting>
        <x14:conditionalFormatting xmlns:xm="http://schemas.microsoft.com/office/excel/2006/main">
          <x14:cfRule type="expression" priority="276" id="{11347C2D-C7DA-4AE7-9564-83F9CB2F0611}">
            <xm:f>VLOOKUP(W9, 'Jours fériés'!$C$6:$C$17, 1, FALSE)</xm:f>
            <x14:dxf>
              <font>
                <b/>
                <i val="0"/>
                <color theme="0" tint="-4.9989318521683403E-2"/>
              </font>
              <fill>
                <patternFill>
                  <bgColor theme="9" tint="0.39994506668294322"/>
                </patternFill>
              </fill>
            </x14:dxf>
          </x14:cfRule>
          <xm:sqref>Z9</xm:sqref>
        </x14:conditionalFormatting>
        <x14:conditionalFormatting xmlns:xm="http://schemas.microsoft.com/office/excel/2006/main">
          <x14:cfRule type="containsText" priority="273" operator="containsText" id="{E5EB3F8D-A131-43A6-A2F9-98AE4B0D3FA4}">
            <xm:f>NOT(ISERROR(SEARCH("m",Z9)))</xm:f>
            <xm:f>"m"</xm:f>
            <x14:dxf>
              <font>
                <b/>
                <i val="0"/>
              </font>
              <fill>
                <patternFill>
                  <bgColor rgb="FFFF0000"/>
                </patternFill>
              </fill>
            </x14:dxf>
          </x14:cfRule>
          <x14:cfRule type="containsText" priority="274" operator="containsText" id="{1B29C942-01CD-409F-A6D1-3A583C7C4366}">
            <xm:f>NOT(ISERROR(SEARCH("r",Z9)))</xm:f>
            <xm:f>"r"</xm:f>
            <x14:dxf>
              <font>
                <b/>
                <i val="0"/>
              </font>
              <fill>
                <patternFill>
                  <bgColor theme="9" tint="-0.24994659260841701"/>
                </patternFill>
              </fill>
            </x14:dxf>
          </x14:cfRule>
          <x14:cfRule type="containsText" priority="275" operator="containsText" id="{E73D94CA-B241-47C0-B67F-4BEDCFED7AFB}">
            <xm:f>NOT(ISERROR(SEARCH("c",Z9)))</xm:f>
            <xm:f>"c"</xm:f>
            <x14:dxf>
              <font>
                <b/>
                <i val="0"/>
              </font>
              <fill>
                <patternFill>
                  <bgColor theme="9" tint="-0.24994659260841701"/>
                </patternFill>
              </fill>
            </x14:dxf>
          </x14:cfRule>
          <xm:sqref>Z9</xm:sqref>
        </x14:conditionalFormatting>
        <x14:conditionalFormatting xmlns:xm="http://schemas.microsoft.com/office/excel/2006/main">
          <x14:cfRule type="expression" priority="263" id="{678B6359-7933-4A2B-AD0A-1E5794B074F6}">
            <xm:f>VLOOKUP(W10, 'Jours fériés'!$C$6:$C$17, 1, FALSE)</xm:f>
            <x14:dxf>
              <font>
                <b/>
                <i val="0"/>
                <color theme="0" tint="-4.9989318521683403E-2"/>
              </font>
              <fill>
                <patternFill>
                  <bgColor theme="9" tint="0.39994506668294322"/>
                </patternFill>
              </fill>
            </x14:dxf>
          </x14:cfRule>
          <xm:sqref>Y10:Y39</xm:sqref>
        </x14:conditionalFormatting>
        <x14:conditionalFormatting xmlns:xm="http://schemas.microsoft.com/office/excel/2006/main">
          <x14:cfRule type="expression" priority="258" id="{8FCBB530-B45C-4D4B-9E22-D2EBD247E7AA}">
            <xm:f>VLOOKUP(W10, 'Jours fériés'!$C$6:$C$17, 1, FALSE)</xm:f>
            <x14:dxf>
              <font>
                <b/>
                <i val="0"/>
                <color theme="0" tint="-4.9989318521683403E-2"/>
              </font>
              <fill>
                <patternFill>
                  <bgColor theme="9" tint="0.39994506668294322"/>
                </patternFill>
              </fill>
            </x14:dxf>
          </x14:cfRule>
          <xm:sqref>Z10:Z39</xm:sqref>
        </x14:conditionalFormatting>
        <x14:conditionalFormatting xmlns:xm="http://schemas.microsoft.com/office/excel/2006/main">
          <x14:cfRule type="containsText" priority="255" operator="containsText" id="{B6CDF99D-DD89-497D-9F8A-B2872E886F7E}">
            <xm:f>NOT(ISERROR(SEARCH("m",Z10)))</xm:f>
            <xm:f>"m"</xm:f>
            <x14:dxf>
              <font>
                <b/>
                <i val="0"/>
              </font>
              <fill>
                <patternFill>
                  <bgColor rgb="FFFF0000"/>
                </patternFill>
              </fill>
            </x14:dxf>
          </x14:cfRule>
          <x14:cfRule type="containsText" priority="256" operator="containsText" id="{DE5D454B-42D6-429E-AEBB-2BC9BA022A48}">
            <xm:f>NOT(ISERROR(SEARCH("r",Z10)))</xm:f>
            <xm:f>"r"</xm:f>
            <x14:dxf>
              <font>
                <b/>
                <i val="0"/>
              </font>
              <fill>
                <patternFill>
                  <bgColor theme="9" tint="-0.24994659260841701"/>
                </patternFill>
              </fill>
            </x14:dxf>
          </x14:cfRule>
          <x14:cfRule type="containsText" priority="257" operator="containsText" id="{2C581C36-0763-4836-BD18-34D99147CFD7}">
            <xm:f>NOT(ISERROR(SEARCH("c",Z10)))</xm:f>
            <xm:f>"c"</xm:f>
            <x14:dxf>
              <font>
                <b/>
                <i val="0"/>
              </font>
              <fill>
                <patternFill>
                  <bgColor theme="9" tint="-0.24994659260841701"/>
                </patternFill>
              </fill>
            </x14:dxf>
          </x14:cfRule>
          <xm:sqref>Z10:Z39</xm:sqref>
        </x14:conditionalFormatting>
        <x14:conditionalFormatting xmlns:xm="http://schemas.microsoft.com/office/excel/2006/main">
          <x14:cfRule type="expression" priority="245" id="{24FD772A-7248-4A33-AB77-60936B5C3490}">
            <xm:f>VLOOKUP(AA9, 'Jours fériés'!$C$6:$C$17, 1, FALSE)</xm:f>
            <x14:dxf>
              <font>
                <b/>
                <i val="0"/>
                <color theme="0" tint="-4.9989318521683403E-2"/>
              </font>
              <fill>
                <patternFill>
                  <bgColor theme="9" tint="0.39994506668294322"/>
                </patternFill>
              </fill>
            </x14:dxf>
          </x14:cfRule>
          <xm:sqref>AC9</xm:sqref>
        </x14:conditionalFormatting>
        <x14:conditionalFormatting xmlns:xm="http://schemas.microsoft.com/office/excel/2006/main">
          <x14:cfRule type="expression" priority="240" id="{851872D7-7DF5-4173-8190-3DA860637AD5}">
            <xm:f>VLOOKUP(AA9, 'Jours fériés'!$C$6:$C$17, 1, FALSE)</xm:f>
            <x14:dxf>
              <font>
                <b/>
                <i val="0"/>
                <color theme="0" tint="-4.9989318521683403E-2"/>
              </font>
              <fill>
                <patternFill>
                  <bgColor theme="9" tint="0.39994506668294322"/>
                </patternFill>
              </fill>
            </x14:dxf>
          </x14:cfRule>
          <xm:sqref>AD9</xm:sqref>
        </x14:conditionalFormatting>
        <x14:conditionalFormatting xmlns:xm="http://schemas.microsoft.com/office/excel/2006/main">
          <x14:cfRule type="containsText" priority="237" operator="containsText" id="{6CDCE2FA-4EB4-4CE1-9478-7E6213C17F2F}">
            <xm:f>NOT(ISERROR(SEARCH("m",AD9)))</xm:f>
            <xm:f>"m"</xm:f>
            <x14:dxf>
              <font>
                <b/>
                <i val="0"/>
              </font>
              <fill>
                <patternFill>
                  <bgColor rgb="FFFF0000"/>
                </patternFill>
              </fill>
            </x14:dxf>
          </x14:cfRule>
          <x14:cfRule type="containsText" priority="238" operator="containsText" id="{E4D839E8-DD94-43A4-9C20-A2AC4715E984}">
            <xm:f>NOT(ISERROR(SEARCH("r",AD9)))</xm:f>
            <xm:f>"r"</xm:f>
            <x14:dxf>
              <font>
                <b/>
                <i val="0"/>
              </font>
              <fill>
                <patternFill>
                  <bgColor theme="9" tint="-0.24994659260841701"/>
                </patternFill>
              </fill>
            </x14:dxf>
          </x14:cfRule>
          <x14:cfRule type="containsText" priority="239" operator="containsText" id="{1D73AE25-0E33-42B9-BAF3-45426669EDD7}">
            <xm:f>NOT(ISERROR(SEARCH("c",AD9)))</xm:f>
            <xm:f>"c"</xm:f>
            <x14:dxf>
              <font>
                <b/>
                <i val="0"/>
              </font>
              <fill>
                <patternFill>
                  <bgColor theme="9" tint="-0.24994659260841701"/>
                </patternFill>
              </fill>
            </x14:dxf>
          </x14:cfRule>
          <xm:sqref>AD9</xm:sqref>
        </x14:conditionalFormatting>
        <x14:conditionalFormatting xmlns:xm="http://schemas.microsoft.com/office/excel/2006/main">
          <x14:cfRule type="expression" priority="227" id="{8ECE34F9-0AAC-4156-BE72-E01839E0E204}">
            <xm:f>VLOOKUP(AA10, 'Jours fériés'!$C$6:$C$17, 1, FALSE)</xm:f>
            <x14:dxf>
              <font>
                <b/>
                <i val="0"/>
                <color theme="0" tint="-4.9989318521683403E-2"/>
              </font>
              <fill>
                <patternFill>
                  <bgColor theme="9" tint="0.39994506668294322"/>
                </patternFill>
              </fill>
            </x14:dxf>
          </x14:cfRule>
          <xm:sqref>AC10:AC39</xm:sqref>
        </x14:conditionalFormatting>
        <x14:conditionalFormatting xmlns:xm="http://schemas.microsoft.com/office/excel/2006/main">
          <x14:cfRule type="expression" priority="222" id="{A0103ACF-D478-48AC-9F4F-7689A9D3B3BF}">
            <xm:f>VLOOKUP(AA10, 'Jours fériés'!$C$6:$C$17, 1, FALSE)</xm:f>
            <x14:dxf>
              <font>
                <b/>
                <i val="0"/>
                <color theme="0" tint="-4.9989318521683403E-2"/>
              </font>
              <fill>
                <patternFill>
                  <bgColor theme="9" tint="0.39994506668294322"/>
                </patternFill>
              </fill>
            </x14:dxf>
          </x14:cfRule>
          <xm:sqref>AD10:AD39</xm:sqref>
        </x14:conditionalFormatting>
        <x14:conditionalFormatting xmlns:xm="http://schemas.microsoft.com/office/excel/2006/main">
          <x14:cfRule type="containsText" priority="219" operator="containsText" id="{BF25E730-FEFE-4D29-9352-5817E0A9CD91}">
            <xm:f>NOT(ISERROR(SEARCH("m",AD10)))</xm:f>
            <xm:f>"m"</xm:f>
            <x14:dxf>
              <font>
                <b/>
                <i val="0"/>
              </font>
              <fill>
                <patternFill>
                  <bgColor rgb="FFFF0000"/>
                </patternFill>
              </fill>
            </x14:dxf>
          </x14:cfRule>
          <x14:cfRule type="containsText" priority="220" operator="containsText" id="{DFFE7353-FB15-468F-96EC-E04543BC51C0}">
            <xm:f>NOT(ISERROR(SEARCH("r",AD10)))</xm:f>
            <xm:f>"r"</xm:f>
            <x14:dxf>
              <font>
                <b/>
                <i val="0"/>
              </font>
              <fill>
                <patternFill>
                  <bgColor theme="9" tint="-0.24994659260841701"/>
                </patternFill>
              </fill>
            </x14:dxf>
          </x14:cfRule>
          <x14:cfRule type="containsText" priority="221" operator="containsText" id="{449DBB92-6F67-4C9F-8E8C-4DA1A3E8421D}">
            <xm:f>NOT(ISERROR(SEARCH("c",AD10)))</xm:f>
            <xm:f>"c"</xm:f>
            <x14:dxf>
              <font>
                <b/>
                <i val="0"/>
              </font>
              <fill>
                <patternFill>
                  <bgColor theme="9" tint="-0.24994659260841701"/>
                </patternFill>
              </fill>
            </x14:dxf>
          </x14:cfRule>
          <xm:sqref>AD10:AD39</xm:sqref>
        </x14:conditionalFormatting>
        <x14:conditionalFormatting xmlns:xm="http://schemas.microsoft.com/office/excel/2006/main">
          <x14:cfRule type="expression" priority="209" id="{B0383763-40AD-4A49-8377-EDF8F37068E9}">
            <xm:f>VLOOKUP(AE9, 'Jours fériés'!$C$6:$C$17, 1, FALSE)</xm:f>
            <x14:dxf>
              <font>
                <b/>
                <i val="0"/>
                <color theme="0" tint="-4.9989318521683403E-2"/>
              </font>
              <fill>
                <patternFill>
                  <bgColor theme="9" tint="0.39994506668294322"/>
                </patternFill>
              </fill>
            </x14:dxf>
          </x14:cfRule>
          <xm:sqref>AG9</xm:sqref>
        </x14:conditionalFormatting>
        <x14:conditionalFormatting xmlns:xm="http://schemas.microsoft.com/office/excel/2006/main">
          <x14:cfRule type="expression" priority="204" id="{3F93FC38-742A-4CF4-8C7D-576CFC423837}">
            <xm:f>VLOOKUP(AE9, 'Jours fériés'!$C$6:$C$17, 1, FALSE)</xm:f>
            <x14:dxf>
              <font>
                <b/>
                <i val="0"/>
                <color theme="0" tint="-4.9989318521683403E-2"/>
              </font>
              <fill>
                <patternFill>
                  <bgColor theme="9" tint="0.39994506668294322"/>
                </patternFill>
              </fill>
            </x14:dxf>
          </x14:cfRule>
          <xm:sqref>AH9</xm:sqref>
        </x14:conditionalFormatting>
        <x14:conditionalFormatting xmlns:xm="http://schemas.microsoft.com/office/excel/2006/main">
          <x14:cfRule type="containsText" priority="201" operator="containsText" id="{49393BA6-05D6-4203-8A50-AD21BB759F5A}">
            <xm:f>NOT(ISERROR(SEARCH("m",AH9)))</xm:f>
            <xm:f>"m"</xm:f>
            <x14:dxf>
              <font>
                <b/>
                <i val="0"/>
              </font>
              <fill>
                <patternFill>
                  <bgColor rgb="FFFF0000"/>
                </patternFill>
              </fill>
            </x14:dxf>
          </x14:cfRule>
          <x14:cfRule type="containsText" priority="202" operator="containsText" id="{3FE2D5EE-9FB4-484B-AA6A-A63DF6F7052C}">
            <xm:f>NOT(ISERROR(SEARCH("r",AH9)))</xm:f>
            <xm:f>"r"</xm:f>
            <x14:dxf>
              <font>
                <b/>
                <i val="0"/>
              </font>
              <fill>
                <patternFill>
                  <bgColor theme="9" tint="-0.24994659260841701"/>
                </patternFill>
              </fill>
            </x14:dxf>
          </x14:cfRule>
          <x14:cfRule type="containsText" priority="203" operator="containsText" id="{AABE32E5-989A-4911-96BA-D858329133CE}">
            <xm:f>NOT(ISERROR(SEARCH("c",AH9)))</xm:f>
            <xm:f>"c"</xm:f>
            <x14:dxf>
              <font>
                <b/>
                <i val="0"/>
              </font>
              <fill>
                <patternFill>
                  <bgColor theme="9" tint="-0.24994659260841701"/>
                </patternFill>
              </fill>
            </x14:dxf>
          </x14:cfRule>
          <xm:sqref>AH9</xm:sqref>
        </x14:conditionalFormatting>
        <x14:conditionalFormatting xmlns:xm="http://schemas.microsoft.com/office/excel/2006/main">
          <x14:cfRule type="expression" priority="191" id="{F133BF45-A5A0-4ADF-8766-8DEAF3E71D14}">
            <xm:f>VLOOKUP(AE10, 'Jours fériés'!$C$6:$C$17, 1, FALSE)</xm:f>
            <x14:dxf>
              <font>
                <b/>
                <i val="0"/>
                <color theme="0" tint="-4.9989318521683403E-2"/>
              </font>
              <fill>
                <patternFill>
                  <bgColor theme="9" tint="0.39994506668294322"/>
                </patternFill>
              </fill>
            </x14:dxf>
          </x14:cfRule>
          <xm:sqref>AG10:AG39</xm:sqref>
        </x14:conditionalFormatting>
        <x14:conditionalFormatting xmlns:xm="http://schemas.microsoft.com/office/excel/2006/main">
          <x14:cfRule type="expression" priority="186" id="{C4FCC0F2-0460-4E50-9873-E2CE899CBE2E}">
            <xm:f>VLOOKUP(AE10, 'Jours fériés'!$C$6:$C$17, 1, FALSE)</xm:f>
            <x14:dxf>
              <font>
                <b/>
                <i val="0"/>
                <color theme="0" tint="-4.9989318521683403E-2"/>
              </font>
              <fill>
                <patternFill>
                  <bgColor theme="9" tint="0.39994506668294322"/>
                </patternFill>
              </fill>
            </x14:dxf>
          </x14:cfRule>
          <xm:sqref>AH10:AH39</xm:sqref>
        </x14:conditionalFormatting>
        <x14:conditionalFormatting xmlns:xm="http://schemas.microsoft.com/office/excel/2006/main">
          <x14:cfRule type="containsText" priority="183" operator="containsText" id="{55109A36-5EA2-48CA-AEAC-5CF110ABF610}">
            <xm:f>NOT(ISERROR(SEARCH("m",AH10)))</xm:f>
            <xm:f>"m"</xm:f>
            <x14:dxf>
              <font>
                <b/>
                <i val="0"/>
              </font>
              <fill>
                <patternFill>
                  <bgColor rgb="FFFF0000"/>
                </patternFill>
              </fill>
            </x14:dxf>
          </x14:cfRule>
          <x14:cfRule type="containsText" priority="184" operator="containsText" id="{81852CA1-5FD1-4EC8-B17C-F7870E8A3925}">
            <xm:f>NOT(ISERROR(SEARCH("r",AH10)))</xm:f>
            <xm:f>"r"</xm:f>
            <x14:dxf>
              <font>
                <b/>
                <i val="0"/>
              </font>
              <fill>
                <patternFill>
                  <bgColor theme="9" tint="-0.24994659260841701"/>
                </patternFill>
              </fill>
            </x14:dxf>
          </x14:cfRule>
          <x14:cfRule type="containsText" priority="185" operator="containsText" id="{F1A47750-CDF0-4582-84D4-6C09143DBFF1}">
            <xm:f>NOT(ISERROR(SEARCH("c",AH10)))</xm:f>
            <xm:f>"c"</xm:f>
            <x14:dxf>
              <font>
                <b/>
                <i val="0"/>
              </font>
              <fill>
                <patternFill>
                  <bgColor theme="9" tint="-0.24994659260841701"/>
                </patternFill>
              </fill>
            </x14:dxf>
          </x14:cfRule>
          <xm:sqref>AH10:AH39</xm:sqref>
        </x14:conditionalFormatting>
        <x14:conditionalFormatting xmlns:xm="http://schemas.microsoft.com/office/excel/2006/main">
          <x14:cfRule type="expression" priority="173" id="{3DBD6ACD-254A-40A9-A2F0-813E1E9CD478}">
            <xm:f>VLOOKUP(AI9, 'Jours fériés'!$C$6:$C$17, 1, FALSE)</xm:f>
            <x14:dxf>
              <font>
                <b/>
                <i val="0"/>
                <color theme="0" tint="-4.9989318521683403E-2"/>
              </font>
              <fill>
                <patternFill>
                  <bgColor theme="9" tint="0.39994506668294322"/>
                </patternFill>
              </fill>
            </x14:dxf>
          </x14:cfRule>
          <xm:sqref>AK9</xm:sqref>
        </x14:conditionalFormatting>
        <x14:conditionalFormatting xmlns:xm="http://schemas.microsoft.com/office/excel/2006/main">
          <x14:cfRule type="expression" priority="168" id="{3CDA0077-FC68-48F5-98A1-A4ADE7979577}">
            <xm:f>VLOOKUP(AI9, 'Jours fériés'!$C$6:$C$17, 1, FALSE)</xm:f>
            <x14:dxf>
              <font>
                <b/>
                <i val="0"/>
                <color theme="0" tint="-4.9989318521683403E-2"/>
              </font>
              <fill>
                <patternFill>
                  <bgColor theme="9" tint="0.39994506668294322"/>
                </patternFill>
              </fill>
            </x14:dxf>
          </x14:cfRule>
          <xm:sqref>AL9</xm:sqref>
        </x14:conditionalFormatting>
        <x14:conditionalFormatting xmlns:xm="http://schemas.microsoft.com/office/excel/2006/main">
          <x14:cfRule type="containsText" priority="165" operator="containsText" id="{86A0A10B-AC61-48A9-AF37-E5D6D2009CFD}">
            <xm:f>NOT(ISERROR(SEARCH("m",AL9)))</xm:f>
            <xm:f>"m"</xm:f>
            <x14:dxf>
              <font>
                <b/>
                <i val="0"/>
              </font>
              <fill>
                <patternFill>
                  <bgColor rgb="FFFF0000"/>
                </patternFill>
              </fill>
            </x14:dxf>
          </x14:cfRule>
          <x14:cfRule type="containsText" priority="166" operator="containsText" id="{60DB90E9-BD7D-4E13-B68B-AE4BC379B77F}">
            <xm:f>NOT(ISERROR(SEARCH("r",AL9)))</xm:f>
            <xm:f>"r"</xm:f>
            <x14:dxf>
              <font>
                <b/>
                <i val="0"/>
              </font>
              <fill>
                <patternFill>
                  <bgColor theme="9" tint="-0.24994659260841701"/>
                </patternFill>
              </fill>
            </x14:dxf>
          </x14:cfRule>
          <x14:cfRule type="containsText" priority="167" operator="containsText" id="{3575361B-B417-44EE-A3EA-38CBCC94E1E4}">
            <xm:f>NOT(ISERROR(SEARCH("c",AL9)))</xm:f>
            <xm:f>"c"</xm:f>
            <x14:dxf>
              <font>
                <b/>
                <i val="0"/>
              </font>
              <fill>
                <patternFill>
                  <bgColor theme="9" tint="-0.24994659260841701"/>
                </patternFill>
              </fill>
            </x14:dxf>
          </x14:cfRule>
          <xm:sqref>AL9</xm:sqref>
        </x14:conditionalFormatting>
        <x14:conditionalFormatting xmlns:xm="http://schemas.microsoft.com/office/excel/2006/main">
          <x14:cfRule type="expression" priority="155" id="{05ABF816-6E86-41D2-87E8-3F13CAA3A143}">
            <xm:f>VLOOKUP(AI10, 'Jours fériés'!$C$6:$C$17, 1, FALSE)</xm:f>
            <x14:dxf>
              <font>
                <b/>
                <i val="0"/>
                <color theme="0" tint="-4.9989318521683403E-2"/>
              </font>
              <fill>
                <patternFill>
                  <bgColor theme="9" tint="0.39994506668294322"/>
                </patternFill>
              </fill>
            </x14:dxf>
          </x14:cfRule>
          <xm:sqref>AK10:AK39</xm:sqref>
        </x14:conditionalFormatting>
        <x14:conditionalFormatting xmlns:xm="http://schemas.microsoft.com/office/excel/2006/main">
          <x14:cfRule type="expression" priority="150" id="{8E9CE9CE-9A1F-41EC-89E9-2ADC5888A0A4}">
            <xm:f>VLOOKUP(AI10, 'Jours fériés'!$C$6:$C$17, 1, FALSE)</xm:f>
            <x14:dxf>
              <font>
                <b/>
                <i val="0"/>
                <color theme="0" tint="-4.9989318521683403E-2"/>
              </font>
              <fill>
                <patternFill>
                  <bgColor theme="9" tint="0.39994506668294322"/>
                </patternFill>
              </fill>
            </x14:dxf>
          </x14:cfRule>
          <xm:sqref>AL10:AL39</xm:sqref>
        </x14:conditionalFormatting>
        <x14:conditionalFormatting xmlns:xm="http://schemas.microsoft.com/office/excel/2006/main">
          <x14:cfRule type="containsText" priority="147" operator="containsText" id="{C471F735-14D7-454D-9D18-7EED3E48AAEC}">
            <xm:f>NOT(ISERROR(SEARCH("m",AL10)))</xm:f>
            <xm:f>"m"</xm:f>
            <x14:dxf>
              <font>
                <b/>
                <i val="0"/>
              </font>
              <fill>
                <patternFill>
                  <bgColor rgb="FFFF0000"/>
                </patternFill>
              </fill>
            </x14:dxf>
          </x14:cfRule>
          <x14:cfRule type="containsText" priority="148" operator="containsText" id="{8671A9DA-3885-4198-9AE9-378FCCCF132E}">
            <xm:f>NOT(ISERROR(SEARCH("r",AL10)))</xm:f>
            <xm:f>"r"</xm:f>
            <x14:dxf>
              <font>
                <b/>
                <i val="0"/>
              </font>
              <fill>
                <patternFill>
                  <bgColor theme="9" tint="-0.24994659260841701"/>
                </patternFill>
              </fill>
            </x14:dxf>
          </x14:cfRule>
          <x14:cfRule type="containsText" priority="149" operator="containsText" id="{AA0633C5-9290-4913-B147-34695B47FE37}">
            <xm:f>NOT(ISERROR(SEARCH("c",AL10)))</xm:f>
            <xm:f>"c"</xm:f>
            <x14:dxf>
              <font>
                <b/>
                <i val="0"/>
              </font>
              <fill>
                <patternFill>
                  <bgColor theme="9" tint="-0.24994659260841701"/>
                </patternFill>
              </fill>
            </x14:dxf>
          </x14:cfRule>
          <xm:sqref>AL10:AL39</xm:sqref>
        </x14:conditionalFormatting>
        <x14:conditionalFormatting xmlns:xm="http://schemas.microsoft.com/office/excel/2006/main">
          <x14:cfRule type="expression" priority="137" id="{181DE2B2-6767-48CF-8C12-111B5E7257ED}">
            <xm:f>VLOOKUP(AM9, 'Jours fériés'!$C$6:$C$17, 1, FALSE)</xm:f>
            <x14:dxf>
              <font>
                <b/>
                <i val="0"/>
                <color theme="0" tint="-4.9989318521683403E-2"/>
              </font>
              <fill>
                <patternFill>
                  <bgColor theme="9" tint="0.39994506668294322"/>
                </patternFill>
              </fill>
            </x14:dxf>
          </x14:cfRule>
          <xm:sqref>AO9</xm:sqref>
        </x14:conditionalFormatting>
        <x14:conditionalFormatting xmlns:xm="http://schemas.microsoft.com/office/excel/2006/main">
          <x14:cfRule type="expression" priority="132" id="{4889AD08-23B4-4D90-AFB2-4D4FB003DF0D}">
            <xm:f>VLOOKUP(AM9, 'Jours fériés'!$C$6:$C$17, 1, FALSE)</xm:f>
            <x14:dxf>
              <font>
                <b/>
                <i val="0"/>
                <color theme="0" tint="-4.9989318521683403E-2"/>
              </font>
              <fill>
                <patternFill>
                  <bgColor theme="9" tint="0.39994506668294322"/>
                </patternFill>
              </fill>
            </x14:dxf>
          </x14:cfRule>
          <xm:sqref>AP9</xm:sqref>
        </x14:conditionalFormatting>
        <x14:conditionalFormatting xmlns:xm="http://schemas.microsoft.com/office/excel/2006/main">
          <x14:cfRule type="containsText" priority="129" operator="containsText" id="{CCC9CBC8-B3CB-4CF1-9468-C6212052B143}">
            <xm:f>NOT(ISERROR(SEARCH("m",AP9)))</xm:f>
            <xm:f>"m"</xm:f>
            <x14:dxf>
              <font>
                <b/>
                <i val="0"/>
              </font>
              <fill>
                <patternFill>
                  <bgColor rgb="FFFF0000"/>
                </patternFill>
              </fill>
            </x14:dxf>
          </x14:cfRule>
          <x14:cfRule type="containsText" priority="130" operator="containsText" id="{49CE681B-AADF-40FA-82EC-56DCB00ABAE2}">
            <xm:f>NOT(ISERROR(SEARCH("r",AP9)))</xm:f>
            <xm:f>"r"</xm:f>
            <x14:dxf>
              <font>
                <b/>
                <i val="0"/>
              </font>
              <fill>
                <patternFill>
                  <bgColor theme="9" tint="-0.24994659260841701"/>
                </patternFill>
              </fill>
            </x14:dxf>
          </x14:cfRule>
          <x14:cfRule type="containsText" priority="131" operator="containsText" id="{B34E550A-600C-43FE-816D-6A735EB566A2}">
            <xm:f>NOT(ISERROR(SEARCH("c",AP9)))</xm:f>
            <xm:f>"c"</xm:f>
            <x14:dxf>
              <font>
                <b/>
                <i val="0"/>
              </font>
              <fill>
                <patternFill>
                  <bgColor theme="9" tint="-0.24994659260841701"/>
                </patternFill>
              </fill>
            </x14:dxf>
          </x14:cfRule>
          <xm:sqref>AP9</xm:sqref>
        </x14:conditionalFormatting>
        <x14:conditionalFormatting xmlns:xm="http://schemas.microsoft.com/office/excel/2006/main">
          <x14:cfRule type="expression" priority="119" id="{B63B22B8-5268-43DB-B006-A72B3D7E08C2}">
            <xm:f>VLOOKUP(AM10, 'Jours fériés'!$C$6:$C$17, 1, FALSE)</xm:f>
            <x14:dxf>
              <font>
                <b/>
                <i val="0"/>
                <color theme="0" tint="-4.9989318521683403E-2"/>
              </font>
              <fill>
                <patternFill>
                  <bgColor theme="9" tint="0.39994506668294322"/>
                </patternFill>
              </fill>
            </x14:dxf>
          </x14:cfRule>
          <xm:sqref>AO10:AO39</xm:sqref>
        </x14:conditionalFormatting>
        <x14:conditionalFormatting xmlns:xm="http://schemas.microsoft.com/office/excel/2006/main">
          <x14:cfRule type="expression" priority="114" id="{38C3ABD5-39DE-4B72-B95D-ABE22454B18F}">
            <xm:f>VLOOKUP(AM10, 'Jours fériés'!$C$6:$C$17, 1, FALSE)</xm:f>
            <x14:dxf>
              <font>
                <b/>
                <i val="0"/>
                <color theme="0" tint="-4.9989318521683403E-2"/>
              </font>
              <fill>
                <patternFill>
                  <bgColor theme="9" tint="0.39994506668294322"/>
                </patternFill>
              </fill>
            </x14:dxf>
          </x14:cfRule>
          <xm:sqref>AP10:AP39</xm:sqref>
        </x14:conditionalFormatting>
        <x14:conditionalFormatting xmlns:xm="http://schemas.microsoft.com/office/excel/2006/main">
          <x14:cfRule type="containsText" priority="111" operator="containsText" id="{DEB797AE-C520-49A8-8992-AEFAFBD55C4E}">
            <xm:f>NOT(ISERROR(SEARCH("m",AP10)))</xm:f>
            <xm:f>"m"</xm:f>
            <x14:dxf>
              <font>
                <b/>
                <i val="0"/>
              </font>
              <fill>
                <patternFill>
                  <bgColor rgb="FFFF0000"/>
                </patternFill>
              </fill>
            </x14:dxf>
          </x14:cfRule>
          <x14:cfRule type="containsText" priority="112" operator="containsText" id="{CE368BB0-E835-43B6-B8F2-E37A8B203080}">
            <xm:f>NOT(ISERROR(SEARCH("r",AP10)))</xm:f>
            <xm:f>"r"</xm:f>
            <x14:dxf>
              <font>
                <b/>
                <i val="0"/>
              </font>
              <fill>
                <patternFill>
                  <bgColor theme="9" tint="-0.24994659260841701"/>
                </patternFill>
              </fill>
            </x14:dxf>
          </x14:cfRule>
          <x14:cfRule type="containsText" priority="113" operator="containsText" id="{381DED67-274D-4E4F-8458-D4B355904641}">
            <xm:f>NOT(ISERROR(SEARCH("c",AP10)))</xm:f>
            <xm:f>"c"</xm:f>
            <x14:dxf>
              <font>
                <b/>
                <i val="0"/>
              </font>
              <fill>
                <patternFill>
                  <bgColor theme="9" tint="-0.24994659260841701"/>
                </patternFill>
              </fill>
            </x14:dxf>
          </x14:cfRule>
          <xm:sqref>AP10:AP39</xm:sqref>
        </x14:conditionalFormatting>
        <x14:conditionalFormatting xmlns:xm="http://schemas.microsoft.com/office/excel/2006/main">
          <x14:cfRule type="expression" priority="101" id="{3BC80375-67FE-465C-BBB8-58528C2C6387}">
            <xm:f>VLOOKUP(AQ9, 'Jours fériés'!$C$6:$C$17, 1, FALSE)</xm:f>
            <x14:dxf>
              <font>
                <b/>
                <i val="0"/>
                <color theme="0" tint="-4.9989318521683403E-2"/>
              </font>
              <fill>
                <patternFill>
                  <bgColor theme="9" tint="0.39994506668294322"/>
                </patternFill>
              </fill>
            </x14:dxf>
          </x14:cfRule>
          <xm:sqref>AS9</xm:sqref>
        </x14:conditionalFormatting>
        <x14:conditionalFormatting xmlns:xm="http://schemas.microsoft.com/office/excel/2006/main">
          <x14:cfRule type="expression" priority="96" id="{4EBF3212-D680-4258-BAE8-FCFA5EE58A33}">
            <xm:f>VLOOKUP(AQ9, 'Jours fériés'!$C$6:$C$17, 1, FALSE)</xm:f>
            <x14:dxf>
              <font>
                <b/>
                <i val="0"/>
                <color theme="0" tint="-4.9989318521683403E-2"/>
              </font>
              <fill>
                <patternFill>
                  <bgColor theme="9" tint="0.39994506668294322"/>
                </patternFill>
              </fill>
            </x14:dxf>
          </x14:cfRule>
          <xm:sqref>AT9</xm:sqref>
        </x14:conditionalFormatting>
        <x14:conditionalFormatting xmlns:xm="http://schemas.microsoft.com/office/excel/2006/main">
          <x14:cfRule type="containsText" priority="93" operator="containsText" id="{CB6987A1-F780-4E79-A747-9C1AA122E460}">
            <xm:f>NOT(ISERROR(SEARCH("m",AT9)))</xm:f>
            <xm:f>"m"</xm:f>
            <x14:dxf>
              <font>
                <b/>
                <i val="0"/>
              </font>
              <fill>
                <patternFill>
                  <bgColor rgb="FFFF0000"/>
                </patternFill>
              </fill>
            </x14:dxf>
          </x14:cfRule>
          <x14:cfRule type="containsText" priority="94" operator="containsText" id="{DDA632D3-A52B-40E6-8CF1-B44A4849E604}">
            <xm:f>NOT(ISERROR(SEARCH("r",AT9)))</xm:f>
            <xm:f>"r"</xm:f>
            <x14:dxf>
              <font>
                <b/>
                <i val="0"/>
              </font>
              <fill>
                <patternFill>
                  <bgColor theme="9" tint="-0.24994659260841701"/>
                </patternFill>
              </fill>
            </x14:dxf>
          </x14:cfRule>
          <x14:cfRule type="containsText" priority="95" operator="containsText" id="{BF39D4B4-0253-4709-B159-CB4E86E10818}">
            <xm:f>NOT(ISERROR(SEARCH("c",AT9)))</xm:f>
            <xm:f>"c"</xm:f>
            <x14:dxf>
              <font>
                <b/>
                <i val="0"/>
              </font>
              <fill>
                <patternFill>
                  <bgColor theme="9" tint="-0.24994659260841701"/>
                </patternFill>
              </fill>
            </x14:dxf>
          </x14:cfRule>
          <xm:sqref>AT9</xm:sqref>
        </x14:conditionalFormatting>
        <x14:conditionalFormatting xmlns:xm="http://schemas.microsoft.com/office/excel/2006/main">
          <x14:cfRule type="expression" priority="83" id="{2107E967-9D9B-46A7-839F-5F9B1C3ED997}">
            <xm:f>VLOOKUP(AQ10, 'Jours fériés'!$C$6:$C$17, 1, FALSE)</xm:f>
            <x14:dxf>
              <font>
                <b/>
                <i val="0"/>
                <color theme="0" tint="-4.9989318521683403E-2"/>
              </font>
              <fill>
                <patternFill>
                  <bgColor theme="9" tint="0.39994506668294322"/>
                </patternFill>
              </fill>
            </x14:dxf>
          </x14:cfRule>
          <xm:sqref>AS10:AS39</xm:sqref>
        </x14:conditionalFormatting>
        <x14:conditionalFormatting xmlns:xm="http://schemas.microsoft.com/office/excel/2006/main">
          <x14:cfRule type="expression" priority="78" id="{1DDF85C1-D5A0-42B8-9A83-B33F46EF560A}">
            <xm:f>VLOOKUP(AQ10, 'Jours fériés'!$C$6:$C$17, 1, FALSE)</xm:f>
            <x14:dxf>
              <font>
                <b/>
                <i val="0"/>
                <color theme="0" tint="-4.9989318521683403E-2"/>
              </font>
              <fill>
                <patternFill>
                  <bgColor theme="9" tint="0.39994506668294322"/>
                </patternFill>
              </fill>
            </x14:dxf>
          </x14:cfRule>
          <xm:sqref>AT10:AT39</xm:sqref>
        </x14:conditionalFormatting>
        <x14:conditionalFormatting xmlns:xm="http://schemas.microsoft.com/office/excel/2006/main">
          <x14:cfRule type="containsText" priority="75" operator="containsText" id="{DF79C586-4043-4018-B609-EC28CA8C9CB1}">
            <xm:f>NOT(ISERROR(SEARCH("m",AT10)))</xm:f>
            <xm:f>"m"</xm:f>
            <x14:dxf>
              <font>
                <b/>
                <i val="0"/>
              </font>
              <fill>
                <patternFill>
                  <bgColor rgb="FFFF0000"/>
                </patternFill>
              </fill>
            </x14:dxf>
          </x14:cfRule>
          <x14:cfRule type="containsText" priority="76" operator="containsText" id="{F432F12A-915D-4338-BFF6-435DB59457D4}">
            <xm:f>NOT(ISERROR(SEARCH("r",AT10)))</xm:f>
            <xm:f>"r"</xm:f>
            <x14:dxf>
              <font>
                <b/>
                <i val="0"/>
              </font>
              <fill>
                <patternFill>
                  <bgColor theme="9" tint="-0.24994659260841701"/>
                </patternFill>
              </fill>
            </x14:dxf>
          </x14:cfRule>
          <x14:cfRule type="containsText" priority="77" operator="containsText" id="{92694337-7F6D-4A03-B2F6-9E38021F3B35}">
            <xm:f>NOT(ISERROR(SEARCH("c",AT10)))</xm:f>
            <xm:f>"c"</xm:f>
            <x14:dxf>
              <font>
                <b/>
                <i val="0"/>
              </font>
              <fill>
                <patternFill>
                  <bgColor theme="9" tint="-0.24994659260841701"/>
                </patternFill>
              </fill>
            </x14:dxf>
          </x14:cfRule>
          <xm:sqref>AT10:AT39</xm:sqref>
        </x14:conditionalFormatting>
        <x14:conditionalFormatting xmlns:xm="http://schemas.microsoft.com/office/excel/2006/main">
          <x14:cfRule type="expression" priority="65" id="{4729FE30-F6F1-4729-8C0C-39B4D2EA9298}">
            <xm:f>VLOOKUP(AU9, 'Jours fériés'!$C$6:$C$17, 1, FALSE)</xm:f>
            <x14:dxf>
              <font>
                <b/>
                <i val="0"/>
                <color theme="0" tint="-4.9989318521683403E-2"/>
              </font>
              <fill>
                <patternFill>
                  <bgColor theme="9" tint="0.39994506668294322"/>
                </patternFill>
              </fill>
            </x14:dxf>
          </x14:cfRule>
          <xm:sqref>AW9</xm:sqref>
        </x14:conditionalFormatting>
        <x14:conditionalFormatting xmlns:xm="http://schemas.microsoft.com/office/excel/2006/main">
          <x14:cfRule type="expression" priority="60" id="{3236E467-3EF0-4D74-B90C-EF701CFA3216}">
            <xm:f>VLOOKUP(AU9, 'Jours fériés'!$C$6:$C$17, 1, FALSE)</xm:f>
            <x14:dxf>
              <font>
                <b/>
                <i val="0"/>
                <color theme="0" tint="-4.9989318521683403E-2"/>
              </font>
              <fill>
                <patternFill>
                  <bgColor theme="9" tint="0.39994506668294322"/>
                </patternFill>
              </fill>
            </x14:dxf>
          </x14:cfRule>
          <xm:sqref>AX9</xm:sqref>
        </x14:conditionalFormatting>
        <x14:conditionalFormatting xmlns:xm="http://schemas.microsoft.com/office/excel/2006/main">
          <x14:cfRule type="containsText" priority="57" operator="containsText" id="{C33959F8-D753-4F3D-81F9-4FDF87A57EF7}">
            <xm:f>NOT(ISERROR(SEARCH("m",AX9)))</xm:f>
            <xm:f>"m"</xm:f>
            <x14:dxf>
              <font>
                <b/>
                <i val="0"/>
              </font>
              <fill>
                <patternFill>
                  <bgColor rgb="FFFF0000"/>
                </patternFill>
              </fill>
            </x14:dxf>
          </x14:cfRule>
          <x14:cfRule type="containsText" priority="58" operator="containsText" id="{AA78CBE4-CBB6-49A0-9252-A10E5BE63CAF}">
            <xm:f>NOT(ISERROR(SEARCH("r",AX9)))</xm:f>
            <xm:f>"r"</xm:f>
            <x14:dxf>
              <font>
                <b/>
                <i val="0"/>
              </font>
              <fill>
                <patternFill>
                  <bgColor theme="9" tint="-0.24994659260841701"/>
                </patternFill>
              </fill>
            </x14:dxf>
          </x14:cfRule>
          <x14:cfRule type="containsText" priority="59" operator="containsText" id="{30E8E3CF-47F6-45FB-9F8D-40CE1A4BAF4D}">
            <xm:f>NOT(ISERROR(SEARCH("c",AX9)))</xm:f>
            <xm:f>"c"</xm:f>
            <x14:dxf>
              <font>
                <b/>
                <i val="0"/>
              </font>
              <fill>
                <patternFill>
                  <bgColor theme="9" tint="-0.24994659260841701"/>
                </patternFill>
              </fill>
            </x14:dxf>
          </x14:cfRule>
          <xm:sqref>AX9</xm:sqref>
        </x14:conditionalFormatting>
        <x14:conditionalFormatting xmlns:xm="http://schemas.microsoft.com/office/excel/2006/main">
          <x14:cfRule type="expression" priority="47" id="{F66EA628-6B92-4263-8146-B75C6384570C}">
            <xm:f>VLOOKUP(AU10, 'Jours fériés'!$C$6:$C$17, 1, FALSE)</xm:f>
            <x14:dxf>
              <font>
                <b/>
                <i val="0"/>
                <color theme="0" tint="-4.9989318521683403E-2"/>
              </font>
              <fill>
                <patternFill>
                  <bgColor theme="9" tint="0.39994506668294322"/>
                </patternFill>
              </fill>
            </x14:dxf>
          </x14:cfRule>
          <xm:sqref>AW10:AW39</xm:sqref>
        </x14:conditionalFormatting>
        <x14:conditionalFormatting xmlns:xm="http://schemas.microsoft.com/office/excel/2006/main">
          <x14:cfRule type="expression" priority="42" id="{3FE07157-41F7-437A-8A65-A5FB0A91625D}">
            <xm:f>VLOOKUP(AU10, 'Jours fériés'!$C$6:$C$17, 1, FALSE)</xm:f>
            <x14:dxf>
              <font>
                <b/>
                <i val="0"/>
                <color theme="0" tint="-4.9989318521683403E-2"/>
              </font>
              <fill>
                <patternFill>
                  <bgColor theme="9" tint="0.39994506668294322"/>
                </patternFill>
              </fill>
            </x14:dxf>
          </x14:cfRule>
          <xm:sqref>AX10:AX39</xm:sqref>
        </x14:conditionalFormatting>
        <x14:conditionalFormatting xmlns:xm="http://schemas.microsoft.com/office/excel/2006/main">
          <x14:cfRule type="containsText" priority="39" operator="containsText" id="{6F7818F9-5EFB-4D83-B667-8E36BADEEAEA}">
            <xm:f>NOT(ISERROR(SEARCH("m",AX10)))</xm:f>
            <xm:f>"m"</xm:f>
            <x14:dxf>
              <font>
                <b/>
                <i val="0"/>
              </font>
              <fill>
                <patternFill>
                  <bgColor rgb="FFFF0000"/>
                </patternFill>
              </fill>
            </x14:dxf>
          </x14:cfRule>
          <x14:cfRule type="containsText" priority="40" operator="containsText" id="{E9A79E96-2CA7-4AEE-9885-C934304C254B}">
            <xm:f>NOT(ISERROR(SEARCH("r",AX10)))</xm:f>
            <xm:f>"r"</xm:f>
            <x14:dxf>
              <font>
                <b/>
                <i val="0"/>
              </font>
              <fill>
                <patternFill>
                  <bgColor theme="9" tint="-0.24994659260841701"/>
                </patternFill>
              </fill>
            </x14:dxf>
          </x14:cfRule>
          <x14:cfRule type="containsText" priority="41" operator="containsText" id="{F6C85AD8-422C-4455-A591-CA4B8514C761}">
            <xm:f>NOT(ISERROR(SEARCH("c",AX10)))</xm:f>
            <xm:f>"c"</xm:f>
            <x14:dxf>
              <font>
                <b/>
                <i val="0"/>
              </font>
              <fill>
                <patternFill>
                  <bgColor theme="9" tint="-0.24994659260841701"/>
                </patternFill>
              </fill>
            </x14:dxf>
          </x14:cfRule>
          <xm:sqref>AX10:AX39</xm:sqref>
        </x14:conditionalFormatting>
        <x14:conditionalFormatting xmlns:xm="http://schemas.microsoft.com/office/excel/2006/main">
          <x14:cfRule type="expression" priority="1" id="{74560BC1-BE1D-4836-AB35-52852255E76C}">
            <xm:f>VLOOKUP(C9, 'Jours fériés'!$C$6:$C$17, 1, FALSE)</xm:f>
            <x14:dxf>
              <font>
                <b/>
                <i val="0"/>
                <color theme="0" tint="-4.9989318521683403E-2"/>
              </font>
              <fill>
                <patternFill>
                  <bgColor theme="9" tint="0.39994506668294322"/>
                </patternFill>
              </fill>
            </x14:dxf>
          </x14:cfRule>
          <xm:sqref>D9:D10</xm:sqref>
        </x14:conditionalFormatting>
        <x14:conditionalFormatting xmlns:xm="http://schemas.microsoft.com/office/excel/2006/main">
          <x14:cfRule type="expression" priority="10" id="{4D95F4BE-2A4F-41AC-A8E4-51AF77702AEC}">
            <xm:f>VLOOKUP(C9, 'Jours fériés'!$C$6:$C$17, 1, FALSE)</xm:f>
            <x14:dxf>
              <font>
                <b/>
                <i val="0"/>
                <color theme="0" tint="-4.9989318521683403E-2"/>
              </font>
              <fill>
                <patternFill>
                  <bgColor theme="9" tint="0.39994506668294322"/>
                </patternFill>
              </fill>
            </x14:dxf>
          </x14:cfRule>
          <xm:sqref>F9</xm:sqref>
        </x14:conditionalFormatting>
        <x14:conditionalFormatting xmlns:xm="http://schemas.microsoft.com/office/excel/2006/main">
          <x14:cfRule type="containsText" priority="7" operator="containsText" id="{56B36986-514E-4C1F-906B-2417E40BBA0B}">
            <xm:f>NOT(ISERROR(SEARCH("m",F9)))</xm:f>
            <xm:f>"m"</xm:f>
            <x14:dxf>
              <font>
                <b/>
                <i val="0"/>
              </font>
              <fill>
                <patternFill>
                  <bgColor rgb="FFFF0000"/>
                </patternFill>
              </fill>
            </x14:dxf>
          </x14:cfRule>
          <x14:cfRule type="containsText" priority="8" operator="containsText" id="{4E5A7496-02DE-43B5-A0C8-8D1AAAE60BCE}">
            <xm:f>NOT(ISERROR(SEARCH("r",F9)))</xm:f>
            <xm:f>"r"</xm:f>
            <x14:dxf>
              <font>
                <b/>
                <i val="0"/>
              </font>
              <fill>
                <patternFill>
                  <bgColor theme="9" tint="-0.24994659260841701"/>
                </patternFill>
              </fill>
            </x14:dxf>
          </x14:cfRule>
          <x14:cfRule type="containsText" priority="9" operator="containsText" id="{3DBA4828-1C80-4749-9281-8856C8B4A913}">
            <xm:f>NOT(ISERROR(SEARCH("c",F9)))</xm:f>
            <xm:f>"c"</xm:f>
            <x14:dxf>
              <font>
                <b/>
                <i val="0"/>
              </font>
              <fill>
                <patternFill>
                  <bgColor theme="9" tint="-0.24994659260841701"/>
                </patternFill>
              </fill>
            </x14:dxf>
          </x14:cfRule>
          <xm:sqref>F9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1"/>
  <dimension ref="B2:C17"/>
  <sheetViews>
    <sheetView workbookViewId="0">
      <selection activeCell="C6" sqref="C6:C17"/>
    </sheetView>
  </sheetViews>
  <sheetFormatPr baseColWidth="10" defaultRowHeight="15" x14ac:dyDescent="0.25"/>
  <cols>
    <col min="1" max="1" width="3.42578125" customWidth="1"/>
    <col min="2" max="2" width="22.42578125" customWidth="1"/>
    <col min="3" max="3" width="28" customWidth="1"/>
  </cols>
  <sheetData>
    <row r="2" spans="2:3" ht="35.1" customHeight="1" x14ac:dyDescent="0.25">
      <c r="B2" s="119" t="s">
        <v>10</v>
      </c>
      <c r="C2" s="119"/>
    </row>
    <row r="3" spans="2:3" x14ac:dyDescent="0.25">
      <c r="C3" s="3" t="s">
        <v>12</v>
      </c>
    </row>
    <row r="4" spans="2:3" ht="19.5" customHeight="1" x14ac:dyDescent="0.25">
      <c r="B4" s="1"/>
      <c r="C4" s="142">
        <f>Calendrier!C5</f>
        <v>2022</v>
      </c>
    </row>
    <row r="5" spans="2:3" ht="19.5" customHeight="1" x14ac:dyDescent="0.25"/>
    <row r="6" spans="2:3" ht="19.5" customHeight="1" x14ac:dyDescent="0.25">
      <c r="B6" s="4" t="s">
        <v>0</v>
      </c>
      <c r="C6" s="6">
        <f>DATE(Année,1,1)</f>
        <v>44562</v>
      </c>
    </row>
    <row r="7" spans="2:3" ht="19.5" customHeight="1" x14ac:dyDescent="0.25">
      <c r="B7" s="4" t="s">
        <v>13</v>
      </c>
      <c r="C7" s="6">
        <f>ROUND(DATE(Année,4,MOD(234-11*MOD(Année,19),30))/7,0)*7-6</f>
        <v>44668</v>
      </c>
    </row>
    <row r="8" spans="2:3" ht="19.5" customHeight="1" x14ac:dyDescent="0.25">
      <c r="B8" s="4" t="s">
        <v>1</v>
      </c>
      <c r="C8" s="6">
        <f>Pâques+1</f>
        <v>44669</v>
      </c>
    </row>
    <row r="9" spans="2:3" ht="19.5" customHeight="1" x14ac:dyDescent="0.25">
      <c r="B9" s="4" t="s">
        <v>2</v>
      </c>
      <c r="C9" s="6">
        <f>DATE(Année,5,1)</f>
        <v>44682</v>
      </c>
    </row>
    <row r="10" spans="2:3" ht="19.5" customHeight="1" x14ac:dyDescent="0.25">
      <c r="B10" s="5" t="s">
        <v>11</v>
      </c>
      <c r="C10" s="6">
        <f>DATE(Année,5,8)</f>
        <v>44689</v>
      </c>
    </row>
    <row r="11" spans="2:3" ht="19.5" customHeight="1" x14ac:dyDescent="0.25">
      <c r="B11" s="4" t="s">
        <v>3</v>
      </c>
      <c r="C11" s="6">
        <f>Pâques+39</f>
        <v>44707</v>
      </c>
    </row>
    <row r="12" spans="2:3" ht="19.5" customHeight="1" x14ac:dyDescent="0.25">
      <c r="B12" s="4" t="s">
        <v>4</v>
      </c>
      <c r="C12" s="6">
        <f>Pâques+50</f>
        <v>44718</v>
      </c>
    </row>
    <row r="13" spans="2:3" ht="19.5" customHeight="1" x14ac:dyDescent="0.25">
      <c r="B13" s="4" t="s">
        <v>5</v>
      </c>
      <c r="C13" s="6">
        <f>DATE(Année,7,14)</f>
        <v>44756</v>
      </c>
    </row>
    <row r="14" spans="2:3" ht="19.5" customHeight="1" x14ac:dyDescent="0.25">
      <c r="B14" s="4" t="s">
        <v>6</v>
      </c>
      <c r="C14" s="6">
        <f>DATE(Année,8,15)</f>
        <v>44788</v>
      </c>
    </row>
    <row r="15" spans="2:3" ht="19.5" customHeight="1" x14ac:dyDescent="0.25">
      <c r="B15" s="4" t="s">
        <v>7</v>
      </c>
      <c r="C15" s="6">
        <f>DATE(Année,11,1)</f>
        <v>44866</v>
      </c>
    </row>
    <row r="16" spans="2:3" ht="19.5" customHeight="1" x14ac:dyDescent="0.25">
      <c r="B16" s="4" t="s">
        <v>8</v>
      </c>
      <c r="C16" s="6">
        <f>DATE(Année,11,11)</f>
        <v>44876</v>
      </c>
    </row>
    <row r="17" spans="2:3" ht="19.5" customHeight="1" x14ac:dyDescent="0.25">
      <c r="B17" s="4" t="s">
        <v>9</v>
      </c>
      <c r="C17" s="6">
        <f>DATE(Année,12,25)</f>
        <v>44920</v>
      </c>
    </row>
  </sheetData>
  <mergeCells count="1">
    <mergeCell ref="B2:C2"/>
  </mergeCells>
  <pageMargins left="0.7" right="0.7" top="0.75" bottom="0.75" header="0.3" footer="0.3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7DD6E-A433-4417-8911-9890DCD0650B}">
  <dimension ref="A1:R62"/>
  <sheetViews>
    <sheetView workbookViewId="0">
      <selection activeCell="E15" sqref="E15"/>
    </sheetView>
  </sheetViews>
  <sheetFormatPr baseColWidth="10" defaultColWidth="9.140625" defaultRowHeight="15" x14ac:dyDescent="0.25"/>
  <cols>
    <col min="1" max="1" width="14" style="77" customWidth="1"/>
    <col min="2" max="2" width="16" style="77" customWidth="1"/>
    <col min="3" max="3" width="9.140625" style="78"/>
    <col min="4" max="4" width="14.28515625" style="78" customWidth="1"/>
    <col min="5" max="5" width="11.28515625" style="78" customWidth="1"/>
    <col min="6" max="6" width="12.140625" style="78" customWidth="1"/>
    <col min="7" max="7" width="16" style="78" customWidth="1"/>
    <col min="8" max="11" width="9.140625" style="78"/>
    <col min="12" max="12" width="11" style="78" customWidth="1"/>
    <col min="13" max="14" width="9.140625" style="78"/>
    <col min="15" max="15" width="12.5703125" style="78" customWidth="1"/>
    <col min="16" max="16384" width="9.140625" style="78"/>
  </cols>
  <sheetData>
    <row r="1" spans="1:18" customFormat="1" x14ac:dyDescent="0.25">
      <c r="A1" s="120" t="s">
        <v>53</v>
      </c>
      <c r="B1" s="120"/>
    </row>
    <row r="2" spans="1:18" customFormat="1" x14ac:dyDescent="0.25">
      <c r="A2" s="44" t="s">
        <v>54</v>
      </c>
      <c r="B2" s="45" t="s">
        <v>55</v>
      </c>
      <c r="D2" s="121" t="s">
        <v>56</v>
      </c>
      <c r="E2" s="121"/>
      <c r="F2" t="s">
        <v>57</v>
      </c>
      <c r="G2" t="s">
        <v>58</v>
      </c>
    </row>
    <row r="3" spans="1:18" customFormat="1" x14ac:dyDescent="0.25">
      <c r="A3" s="80">
        <v>1</v>
      </c>
      <c r="B3" s="46">
        <f>(A3*100)/60</f>
        <v>1.6666666666666667</v>
      </c>
      <c r="D3" s="47" t="s">
        <v>59</v>
      </c>
      <c r="E3" s="48">
        <v>1.25</v>
      </c>
      <c r="F3" s="81"/>
      <c r="G3" s="48">
        <f>F3*E3</f>
        <v>0</v>
      </c>
      <c r="H3" t="s">
        <v>60</v>
      </c>
    </row>
    <row r="4" spans="1:18" customFormat="1" x14ac:dyDescent="0.25">
      <c r="A4" s="80">
        <v>2</v>
      </c>
      <c r="B4" s="46">
        <f t="shared" ref="B4:B62" si="0">(A4*100)/60</f>
        <v>3.3333333333333335</v>
      </c>
      <c r="D4" s="47" t="s">
        <v>61</v>
      </c>
      <c r="E4" s="49">
        <v>2</v>
      </c>
      <c r="F4" s="81"/>
      <c r="G4" s="48">
        <f t="shared" ref="G4:G5" si="1">F4*E4</f>
        <v>0</v>
      </c>
      <c r="H4" t="s">
        <v>60</v>
      </c>
    </row>
    <row r="5" spans="1:18" customFormat="1" x14ac:dyDescent="0.25">
      <c r="A5" s="80">
        <v>3</v>
      </c>
      <c r="B5" s="46">
        <f t="shared" si="0"/>
        <v>5</v>
      </c>
      <c r="D5" s="47" t="s">
        <v>62</v>
      </c>
      <c r="E5" s="49">
        <v>1.5</v>
      </c>
      <c r="F5" s="81"/>
      <c r="G5" s="48">
        <f t="shared" si="1"/>
        <v>0</v>
      </c>
      <c r="H5" t="s">
        <v>60</v>
      </c>
    </row>
    <row r="6" spans="1:18" customFormat="1" x14ac:dyDescent="0.25">
      <c r="A6" s="80">
        <v>4</v>
      </c>
      <c r="B6" s="46">
        <f t="shared" si="0"/>
        <v>6.666666666666667</v>
      </c>
    </row>
    <row r="7" spans="1:18" customFormat="1" x14ac:dyDescent="0.25">
      <c r="A7" s="80">
        <v>5</v>
      </c>
      <c r="B7" s="46">
        <f t="shared" si="0"/>
        <v>8.3333333333333339</v>
      </c>
      <c r="D7" s="120" t="s">
        <v>53</v>
      </c>
      <c r="E7" s="120"/>
      <c r="F7" s="120"/>
      <c r="G7" s="120"/>
      <c r="I7" s="50"/>
    </row>
    <row r="8" spans="1:18" customFormat="1" x14ac:dyDescent="0.25">
      <c r="A8" s="80">
        <v>6</v>
      </c>
      <c r="B8" s="46">
        <f t="shared" si="0"/>
        <v>10</v>
      </c>
    </row>
    <row r="9" spans="1:18" customFormat="1" x14ac:dyDescent="0.25">
      <c r="A9" s="80">
        <v>7</v>
      </c>
      <c r="B9" s="46">
        <f t="shared" si="0"/>
        <v>11.666666666666666</v>
      </c>
    </row>
    <row r="10" spans="1:18" customFormat="1" x14ac:dyDescent="0.25">
      <c r="A10" s="80">
        <v>8</v>
      </c>
      <c r="B10" s="46">
        <f t="shared" si="0"/>
        <v>13.333333333333334</v>
      </c>
    </row>
    <row r="11" spans="1:18" customFormat="1" x14ac:dyDescent="0.25">
      <c r="A11" s="80">
        <v>9</v>
      </c>
      <c r="B11" s="46">
        <f t="shared" si="0"/>
        <v>15</v>
      </c>
      <c r="K11" s="51"/>
      <c r="M11" s="51"/>
      <c r="R11" t="s">
        <v>63</v>
      </c>
    </row>
    <row r="12" spans="1:18" customFormat="1" x14ac:dyDescent="0.25">
      <c r="A12" s="80">
        <v>10</v>
      </c>
      <c r="B12" s="46">
        <f t="shared" si="0"/>
        <v>16.666666666666668</v>
      </c>
      <c r="O12" s="51"/>
    </row>
    <row r="13" spans="1:18" customFormat="1" x14ac:dyDescent="0.25">
      <c r="A13" s="80">
        <v>11</v>
      </c>
      <c r="B13" s="46">
        <f t="shared" si="0"/>
        <v>18.333333333333332</v>
      </c>
      <c r="D13" s="121"/>
      <c r="E13" s="121"/>
      <c r="M13" s="51"/>
    </row>
    <row r="14" spans="1:18" customFormat="1" x14ac:dyDescent="0.25">
      <c r="A14" s="80">
        <v>12</v>
      </c>
      <c r="B14" s="46">
        <f t="shared" si="0"/>
        <v>20</v>
      </c>
      <c r="D14" s="52" t="s">
        <v>55</v>
      </c>
      <c r="E14" s="52" t="s">
        <v>54</v>
      </c>
      <c r="O14" s="53"/>
    </row>
    <row r="15" spans="1:18" customFormat="1" x14ac:dyDescent="0.25">
      <c r="A15" s="80">
        <v>13</v>
      </c>
      <c r="B15" s="46">
        <f t="shared" si="0"/>
        <v>21.666666666666668</v>
      </c>
      <c r="D15" s="82">
        <v>10</v>
      </c>
      <c r="E15" s="54">
        <f>+(D15*60)/100</f>
        <v>6</v>
      </c>
    </row>
    <row r="16" spans="1:18" customFormat="1" x14ac:dyDescent="0.25">
      <c r="A16" s="80">
        <v>14</v>
      </c>
      <c r="B16" s="46">
        <f t="shared" si="0"/>
        <v>23.333333333333332</v>
      </c>
    </row>
    <row r="17" spans="1:12" customFormat="1" x14ac:dyDescent="0.25">
      <c r="A17" s="80">
        <v>15</v>
      </c>
      <c r="B17" s="46">
        <f t="shared" si="0"/>
        <v>25</v>
      </c>
      <c r="D17" s="52" t="s">
        <v>54</v>
      </c>
      <c r="E17" s="52" t="s">
        <v>55</v>
      </c>
    </row>
    <row r="18" spans="1:12" customFormat="1" x14ac:dyDescent="0.25">
      <c r="A18" s="80">
        <v>16</v>
      </c>
      <c r="B18" s="46">
        <f t="shared" si="0"/>
        <v>26.666666666666668</v>
      </c>
      <c r="D18" s="83">
        <v>6</v>
      </c>
      <c r="E18" s="54">
        <f>(D18/60)*100</f>
        <v>10</v>
      </c>
    </row>
    <row r="19" spans="1:12" customFormat="1" x14ac:dyDescent="0.25">
      <c r="A19" s="80">
        <v>17</v>
      </c>
      <c r="B19" s="46">
        <f t="shared" si="0"/>
        <v>28.333333333333332</v>
      </c>
    </row>
    <row r="20" spans="1:12" customFormat="1" x14ac:dyDescent="0.25">
      <c r="A20" s="80">
        <v>18</v>
      </c>
      <c r="B20" s="46">
        <f t="shared" si="0"/>
        <v>30</v>
      </c>
      <c r="D20" s="120" t="s">
        <v>53</v>
      </c>
      <c r="E20" s="120"/>
      <c r="F20" s="120"/>
      <c r="G20" s="120"/>
    </row>
    <row r="21" spans="1:12" customFormat="1" x14ac:dyDescent="0.25">
      <c r="A21" s="80">
        <v>19</v>
      </c>
      <c r="B21" s="46">
        <f t="shared" si="0"/>
        <v>31.666666666666668</v>
      </c>
    </row>
    <row r="22" spans="1:12" customFormat="1" x14ac:dyDescent="0.25">
      <c r="A22" s="80">
        <v>20</v>
      </c>
      <c r="B22" s="46">
        <f t="shared" si="0"/>
        <v>33.333333333333336</v>
      </c>
    </row>
    <row r="23" spans="1:12" customFormat="1" x14ac:dyDescent="0.25">
      <c r="A23" s="80">
        <v>21</v>
      </c>
      <c r="B23" s="46">
        <f t="shared" si="0"/>
        <v>35</v>
      </c>
    </row>
    <row r="24" spans="1:12" customFormat="1" x14ac:dyDescent="0.25">
      <c r="A24" s="80">
        <v>22</v>
      </c>
      <c r="B24" s="46">
        <f t="shared" si="0"/>
        <v>36.666666666666664</v>
      </c>
    </row>
    <row r="25" spans="1:12" customFormat="1" ht="15.75" thickBot="1" x14ac:dyDescent="0.3">
      <c r="A25" s="80">
        <v>23</v>
      </c>
      <c r="B25" s="46">
        <f t="shared" si="0"/>
        <v>38.333333333333336</v>
      </c>
    </row>
    <row r="26" spans="1:12" customFormat="1" ht="18.75" thickBot="1" x14ac:dyDescent="0.3">
      <c r="A26" s="80">
        <v>24</v>
      </c>
      <c r="B26" s="46">
        <f t="shared" si="0"/>
        <v>40</v>
      </c>
      <c r="D26" s="122" t="s">
        <v>33</v>
      </c>
      <c r="E26" s="123"/>
      <c r="F26" s="123"/>
      <c r="G26" s="123"/>
      <c r="H26" s="123"/>
      <c r="I26" s="123"/>
      <c r="J26" s="123"/>
      <c r="K26" s="123"/>
      <c r="L26" s="125"/>
    </row>
    <row r="27" spans="1:12" customFormat="1" ht="16.5" thickBot="1" x14ac:dyDescent="0.3">
      <c r="A27" s="80">
        <v>25</v>
      </c>
      <c r="B27" s="46">
        <f t="shared" si="0"/>
        <v>41.666666666666664</v>
      </c>
      <c r="D27" s="22" t="s">
        <v>34</v>
      </c>
      <c r="E27" s="23">
        <v>4.5</v>
      </c>
      <c r="F27" s="24">
        <v>0.8</v>
      </c>
      <c r="G27" s="25" t="s">
        <v>34</v>
      </c>
      <c r="H27" s="23">
        <v>4.5</v>
      </c>
      <c r="I27" s="24">
        <v>0.8</v>
      </c>
      <c r="J27" s="25" t="s">
        <v>34</v>
      </c>
      <c r="K27" s="23">
        <v>4.5</v>
      </c>
      <c r="L27" s="24">
        <v>0.8</v>
      </c>
    </row>
    <row r="28" spans="1:12" customFormat="1" ht="16.5" thickBot="1" x14ac:dyDescent="0.3">
      <c r="A28" s="80">
        <v>26</v>
      </c>
      <c r="B28" s="46">
        <f t="shared" si="0"/>
        <v>43.333333333333336</v>
      </c>
      <c r="D28" s="126">
        <v>35</v>
      </c>
      <c r="E28" s="127"/>
      <c r="F28" s="26">
        <v>28.2</v>
      </c>
      <c r="G28" s="128">
        <v>36</v>
      </c>
      <c r="H28" s="129"/>
      <c r="I28" s="64">
        <v>28.8</v>
      </c>
      <c r="J28" s="130">
        <v>38</v>
      </c>
      <c r="K28" s="131"/>
      <c r="L28" s="65">
        <v>30.4</v>
      </c>
    </row>
    <row r="29" spans="1:12" customFormat="1" ht="16.5" thickBot="1" x14ac:dyDescent="0.3">
      <c r="A29" s="80">
        <v>27</v>
      </c>
      <c r="B29" s="46">
        <f t="shared" si="0"/>
        <v>45</v>
      </c>
      <c r="D29" s="27">
        <v>7.05</v>
      </c>
      <c r="E29" s="28">
        <v>7.75</v>
      </c>
      <c r="F29" s="28">
        <v>7.05</v>
      </c>
      <c r="G29" s="28">
        <v>7.25</v>
      </c>
      <c r="H29" s="28">
        <v>8</v>
      </c>
      <c r="I29" s="28">
        <v>7.2</v>
      </c>
      <c r="J29" s="28">
        <v>7.6</v>
      </c>
      <c r="K29" s="28">
        <v>8.5</v>
      </c>
      <c r="L29" s="28">
        <v>7.6</v>
      </c>
    </row>
    <row r="30" spans="1:12" customFormat="1" ht="16.5" thickBot="1" x14ac:dyDescent="0.3">
      <c r="A30" s="80">
        <v>28</v>
      </c>
      <c r="B30" s="46">
        <f t="shared" si="0"/>
        <v>46.666666666666664</v>
      </c>
      <c r="D30" s="27">
        <v>7.05</v>
      </c>
      <c r="E30" s="28">
        <v>7.75</v>
      </c>
      <c r="F30" s="28">
        <v>7.05</v>
      </c>
      <c r="G30" s="28">
        <v>7.25</v>
      </c>
      <c r="H30" s="28">
        <v>8</v>
      </c>
      <c r="I30" s="28">
        <v>7.2</v>
      </c>
      <c r="J30" s="28">
        <v>7.6</v>
      </c>
      <c r="K30" s="28">
        <v>8.5</v>
      </c>
      <c r="L30" s="28">
        <v>7.6</v>
      </c>
    </row>
    <row r="31" spans="1:12" customFormat="1" ht="16.5" thickBot="1" x14ac:dyDescent="0.3">
      <c r="A31" s="80">
        <v>29</v>
      </c>
      <c r="B31" s="46">
        <f t="shared" si="0"/>
        <v>48.333333333333336</v>
      </c>
      <c r="D31" s="27">
        <v>7.05</v>
      </c>
      <c r="E31" s="28">
        <v>7.75</v>
      </c>
      <c r="F31" s="28">
        <v>0</v>
      </c>
      <c r="G31" s="28">
        <v>7.25</v>
      </c>
      <c r="H31" s="28">
        <v>8</v>
      </c>
      <c r="I31" s="28">
        <v>0</v>
      </c>
      <c r="J31" s="28">
        <v>7.6</v>
      </c>
      <c r="K31" s="28">
        <v>8.5</v>
      </c>
      <c r="L31" s="28">
        <v>0</v>
      </c>
    </row>
    <row r="32" spans="1:12" customFormat="1" ht="16.5" thickBot="1" x14ac:dyDescent="0.3">
      <c r="A32" s="80">
        <v>30</v>
      </c>
      <c r="B32" s="46">
        <f t="shared" si="0"/>
        <v>50</v>
      </c>
      <c r="D32" s="27">
        <v>7.05</v>
      </c>
      <c r="E32" s="28">
        <v>7.75</v>
      </c>
      <c r="F32" s="28">
        <v>7.05</v>
      </c>
      <c r="G32" s="28">
        <v>7.25</v>
      </c>
      <c r="H32" s="28">
        <v>8</v>
      </c>
      <c r="I32" s="28">
        <v>7.2</v>
      </c>
      <c r="J32" s="28">
        <v>7.6</v>
      </c>
      <c r="K32" s="28">
        <v>8.5</v>
      </c>
      <c r="L32" s="28">
        <v>7.6</v>
      </c>
    </row>
    <row r="33" spans="1:12" customFormat="1" ht="16.5" thickBot="1" x14ac:dyDescent="0.3">
      <c r="A33" s="80">
        <v>31</v>
      </c>
      <c r="B33" s="46">
        <f t="shared" si="0"/>
        <v>51.666666666666664</v>
      </c>
      <c r="D33" s="27">
        <v>7.05</v>
      </c>
      <c r="E33" s="29">
        <v>4.25</v>
      </c>
      <c r="F33" s="28">
        <v>7.05</v>
      </c>
      <c r="G33" s="28">
        <v>7</v>
      </c>
      <c r="H33" s="29">
        <v>4</v>
      </c>
      <c r="I33" s="28">
        <v>7.2</v>
      </c>
      <c r="J33" s="28">
        <v>7.6</v>
      </c>
      <c r="K33" s="28">
        <v>4</v>
      </c>
      <c r="L33" s="28">
        <v>7.6</v>
      </c>
    </row>
    <row r="34" spans="1:12" customFormat="1" ht="16.5" thickBot="1" x14ac:dyDescent="0.3">
      <c r="A34" s="80">
        <v>32</v>
      </c>
      <c r="B34" s="46">
        <f t="shared" si="0"/>
        <v>53.333333333333336</v>
      </c>
      <c r="D34" s="30">
        <v>35.25</v>
      </c>
      <c r="E34" s="31">
        <v>35.25</v>
      </c>
      <c r="F34" s="31">
        <v>28.2</v>
      </c>
      <c r="G34" s="32">
        <v>36</v>
      </c>
      <c r="H34" s="32">
        <v>36</v>
      </c>
      <c r="I34" s="32">
        <v>28.8</v>
      </c>
      <c r="J34" s="33">
        <v>38</v>
      </c>
      <c r="K34" s="33">
        <v>38</v>
      </c>
      <c r="L34" s="33">
        <v>30.4</v>
      </c>
    </row>
    <row r="35" spans="1:12" customFormat="1" x14ac:dyDescent="0.25">
      <c r="A35" s="80">
        <v>33</v>
      </c>
      <c r="B35" s="46">
        <f t="shared" si="0"/>
        <v>55</v>
      </c>
    </row>
    <row r="36" spans="1:12" customFormat="1" x14ac:dyDescent="0.25">
      <c r="A36" s="80">
        <v>34</v>
      </c>
      <c r="B36" s="46">
        <f t="shared" si="0"/>
        <v>56.666666666666664</v>
      </c>
      <c r="D36" s="132"/>
      <c r="E36" s="134"/>
      <c r="F36" s="134"/>
      <c r="G36" s="134"/>
      <c r="H36" s="134"/>
      <c r="I36" s="134"/>
      <c r="J36" s="134"/>
      <c r="K36" s="134"/>
      <c r="L36" s="134"/>
    </row>
    <row r="37" spans="1:12" customFormat="1" ht="15.75" thickBot="1" x14ac:dyDescent="0.3">
      <c r="A37" s="80">
        <v>35</v>
      </c>
      <c r="B37" s="46">
        <f t="shared" si="0"/>
        <v>58.333333333333336</v>
      </c>
      <c r="D37" s="133"/>
      <c r="E37" s="135"/>
      <c r="F37" s="135"/>
      <c r="G37" s="135"/>
      <c r="H37" s="135"/>
      <c r="I37" s="135"/>
      <c r="J37" s="135"/>
      <c r="K37" s="135"/>
      <c r="L37" s="135"/>
    </row>
    <row r="38" spans="1:12" customFormat="1" ht="16.5" thickBot="1" x14ac:dyDescent="0.3">
      <c r="A38" s="80">
        <v>36</v>
      </c>
      <c r="B38" s="46">
        <f t="shared" si="0"/>
        <v>60</v>
      </c>
      <c r="D38" s="122"/>
      <c r="E38" s="123"/>
      <c r="F38" s="123"/>
      <c r="G38" s="123"/>
      <c r="H38" s="123"/>
      <c r="I38" s="123"/>
      <c r="J38" s="123"/>
      <c r="K38" s="123"/>
      <c r="L38" s="124"/>
    </row>
    <row r="39" spans="1:12" customFormat="1" ht="18.75" thickBot="1" x14ac:dyDescent="0.3">
      <c r="A39" s="80">
        <v>37</v>
      </c>
      <c r="B39" s="46">
        <f t="shared" si="0"/>
        <v>61.666666666666664</v>
      </c>
      <c r="D39" s="122" t="s">
        <v>35</v>
      </c>
      <c r="E39" s="123"/>
      <c r="F39" s="123"/>
      <c r="G39" s="123"/>
      <c r="H39" s="123"/>
      <c r="I39" s="123"/>
      <c r="J39" s="123"/>
      <c r="K39" s="123"/>
      <c r="L39" s="124"/>
    </row>
    <row r="40" spans="1:12" customFormat="1" ht="16.5" thickBot="1" x14ac:dyDescent="0.3">
      <c r="A40" s="80">
        <v>38</v>
      </c>
      <c r="B40" s="46">
        <f t="shared" si="0"/>
        <v>63.333333333333336</v>
      </c>
      <c r="D40" s="30" t="s">
        <v>34</v>
      </c>
      <c r="E40" s="31">
        <v>4.5</v>
      </c>
      <c r="F40" s="34">
        <v>0.8</v>
      </c>
      <c r="G40" s="35" t="s">
        <v>34</v>
      </c>
      <c r="H40" s="35">
        <v>4.5</v>
      </c>
      <c r="I40" s="36">
        <v>0.8</v>
      </c>
      <c r="J40" s="37" t="s">
        <v>34</v>
      </c>
      <c r="K40" s="37">
        <v>4.5</v>
      </c>
      <c r="L40" s="38">
        <v>0.8</v>
      </c>
    </row>
    <row r="41" spans="1:12" customFormat="1" ht="16.5" thickBot="1" x14ac:dyDescent="0.3">
      <c r="A41" s="80">
        <v>39</v>
      </c>
      <c r="B41" s="46">
        <f t="shared" si="0"/>
        <v>65</v>
      </c>
      <c r="D41" s="27" t="s">
        <v>36</v>
      </c>
      <c r="E41" s="28" t="s">
        <v>37</v>
      </c>
      <c r="F41" s="28" t="s">
        <v>36</v>
      </c>
      <c r="G41" s="39" t="s">
        <v>38</v>
      </c>
      <c r="H41" s="28" t="s">
        <v>39</v>
      </c>
      <c r="I41" s="28" t="s">
        <v>40</v>
      </c>
      <c r="J41" s="28" t="s">
        <v>41</v>
      </c>
      <c r="K41" s="28" t="s">
        <v>42</v>
      </c>
      <c r="L41" s="28" t="s">
        <v>41</v>
      </c>
    </row>
    <row r="42" spans="1:12" customFormat="1" ht="16.5" thickBot="1" x14ac:dyDescent="0.3">
      <c r="A42" s="80">
        <v>40</v>
      </c>
      <c r="B42" s="46">
        <f t="shared" si="0"/>
        <v>66.666666666666671</v>
      </c>
      <c r="D42" s="27" t="s">
        <v>36</v>
      </c>
      <c r="E42" s="28" t="s">
        <v>37</v>
      </c>
      <c r="F42" s="28" t="s">
        <v>36</v>
      </c>
      <c r="G42" s="39" t="s">
        <v>38</v>
      </c>
      <c r="H42" s="28" t="s">
        <v>39</v>
      </c>
      <c r="I42" s="28" t="s">
        <v>40</v>
      </c>
      <c r="J42" s="28" t="s">
        <v>41</v>
      </c>
      <c r="K42" s="28" t="s">
        <v>42</v>
      </c>
      <c r="L42" s="28" t="s">
        <v>41</v>
      </c>
    </row>
    <row r="43" spans="1:12" customFormat="1" ht="16.5" thickBot="1" x14ac:dyDescent="0.3">
      <c r="A43" s="80">
        <v>41</v>
      </c>
      <c r="B43" s="46">
        <f t="shared" si="0"/>
        <v>68.333333333333329</v>
      </c>
      <c r="D43" s="27" t="s">
        <v>36</v>
      </c>
      <c r="E43" s="28" t="s">
        <v>37</v>
      </c>
      <c r="F43" s="28">
        <v>0</v>
      </c>
      <c r="G43" s="39" t="s">
        <v>38</v>
      </c>
      <c r="H43" s="28" t="s">
        <v>39</v>
      </c>
      <c r="I43" s="28">
        <v>0</v>
      </c>
      <c r="J43" s="28" t="s">
        <v>41</v>
      </c>
      <c r="K43" s="28" t="s">
        <v>42</v>
      </c>
      <c r="L43" s="28">
        <v>0</v>
      </c>
    </row>
    <row r="44" spans="1:12" customFormat="1" ht="16.5" thickBot="1" x14ac:dyDescent="0.3">
      <c r="A44" s="80">
        <v>42</v>
      </c>
      <c r="B44" s="46">
        <f t="shared" si="0"/>
        <v>70</v>
      </c>
      <c r="D44" s="27" t="s">
        <v>36</v>
      </c>
      <c r="E44" s="28" t="s">
        <v>37</v>
      </c>
      <c r="F44" s="28" t="s">
        <v>36</v>
      </c>
      <c r="G44" s="39" t="s">
        <v>38</v>
      </c>
      <c r="H44" s="28" t="s">
        <v>39</v>
      </c>
      <c r="I44" s="28" t="s">
        <v>40</v>
      </c>
      <c r="J44" s="28" t="s">
        <v>41</v>
      </c>
      <c r="K44" s="28" t="s">
        <v>42</v>
      </c>
      <c r="L44" s="28" t="s">
        <v>41</v>
      </c>
    </row>
    <row r="45" spans="1:12" customFormat="1" ht="16.5" thickBot="1" x14ac:dyDescent="0.3">
      <c r="A45" s="80">
        <v>43</v>
      </c>
      <c r="B45" s="46">
        <f t="shared" si="0"/>
        <v>71.666666666666671</v>
      </c>
      <c r="D45" s="27" t="s">
        <v>36</v>
      </c>
      <c r="E45" s="28" t="s">
        <v>43</v>
      </c>
      <c r="F45" s="28" t="s">
        <v>36</v>
      </c>
      <c r="G45" s="39" t="s">
        <v>44</v>
      </c>
      <c r="H45" s="28" t="s">
        <v>45</v>
      </c>
      <c r="I45" s="28" t="s">
        <v>40</v>
      </c>
      <c r="J45" s="28" t="s">
        <v>41</v>
      </c>
      <c r="K45" s="28" t="s">
        <v>46</v>
      </c>
      <c r="L45" s="28" t="s">
        <v>41</v>
      </c>
    </row>
    <row r="46" spans="1:12" customFormat="1" ht="16.5" thickBot="1" x14ac:dyDescent="0.3">
      <c r="A46" s="80">
        <v>44</v>
      </c>
      <c r="B46" s="46">
        <f t="shared" si="0"/>
        <v>73.333333333333329</v>
      </c>
      <c r="D46" s="40" t="s">
        <v>47</v>
      </c>
      <c r="E46" s="41" t="s">
        <v>47</v>
      </c>
      <c r="F46" s="41" t="s">
        <v>48</v>
      </c>
      <c r="G46" s="42" t="s">
        <v>49</v>
      </c>
      <c r="H46" s="42" t="s">
        <v>49</v>
      </c>
      <c r="I46" s="42" t="s">
        <v>50</v>
      </c>
      <c r="J46" s="43" t="s">
        <v>51</v>
      </c>
      <c r="K46" s="43" t="s">
        <v>51</v>
      </c>
      <c r="L46" s="43" t="s">
        <v>52</v>
      </c>
    </row>
    <row r="47" spans="1:12" customFormat="1" x14ac:dyDescent="0.25">
      <c r="A47" s="80">
        <v>45</v>
      </c>
      <c r="B47" s="46">
        <f t="shared" si="0"/>
        <v>75</v>
      </c>
    </row>
    <row r="48" spans="1:12" customFormat="1" x14ac:dyDescent="0.25">
      <c r="A48" s="80">
        <v>46</v>
      </c>
      <c r="B48" s="46">
        <f t="shared" si="0"/>
        <v>76.666666666666671</v>
      </c>
    </row>
    <row r="49" spans="1:2" customFormat="1" x14ac:dyDescent="0.25">
      <c r="A49" s="80">
        <v>47</v>
      </c>
      <c r="B49" s="46">
        <f t="shared" si="0"/>
        <v>78.333333333333329</v>
      </c>
    </row>
    <row r="50" spans="1:2" customFormat="1" x14ac:dyDescent="0.25">
      <c r="A50" s="80">
        <v>48</v>
      </c>
      <c r="B50" s="46">
        <f t="shared" si="0"/>
        <v>80</v>
      </c>
    </row>
    <row r="51" spans="1:2" customFormat="1" x14ac:dyDescent="0.25">
      <c r="A51" s="80">
        <v>49</v>
      </c>
      <c r="B51" s="46">
        <f t="shared" si="0"/>
        <v>81.666666666666671</v>
      </c>
    </row>
    <row r="52" spans="1:2" customFormat="1" x14ac:dyDescent="0.25">
      <c r="A52" s="80">
        <v>50</v>
      </c>
      <c r="B52" s="46">
        <f t="shared" si="0"/>
        <v>83.333333333333329</v>
      </c>
    </row>
    <row r="53" spans="1:2" customFormat="1" x14ac:dyDescent="0.25">
      <c r="A53" s="80">
        <v>51</v>
      </c>
      <c r="B53" s="46">
        <f t="shared" si="0"/>
        <v>85</v>
      </c>
    </row>
    <row r="54" spans="1:2" customFormat="1" x14ac:dyDescent="0.25">
      <c r="A54" s="80">
        <v>52</v>
      </c>
      <c r="B54" s="46">
        <f t="shared" si="0"/>
        <v>86.666666666666671</v>
      </c>
    </row>
    <row r="55" spans="1:2" customFormat="1" x14ac:dyDescent="0.25">
      <c r="A55" s="80">
        <v>53</v>
      </c>
      <c r="B55" s="46">
        <f t="shared" si="0"/>
        <v>88.333333333333329</v>
      </c>
    </row>
    <row r="56" spans="1:2" customFormat="1" x14ac:dyDescent="0.25">
      <c r="A56" s="80">
        <v>54</v>
      </c>
      <c r="B56" s="46">
        <f t="shared" si="0"/>
        <v>90</v>
      </c>
    </row>
    <row r="57" spans="1:2" customFormat="1" x14ac:dyDescent="0.25">
      <c r="A57" s="80">
        <v>55</v>
      </c>
      <c r="B57" s="46">
        <f t="shared" si="0"/>
        <v>91.666666666666671</v>
      </c>
    </row>
    <row r="58" spans="1:2" customFormat="1" x14ac:dyDescent="0.25">
      <c r="A58" s="80">
        <v>56</v>
      </c>
      <c r="B58" s="46">
        <f>(A58*100)/60</f>
        <v>93.333333333333329</v>
      </c>
    </row>
    <row r="59" spans="1:2" customFormat="1" x14ac:dyDescent="0.25">
      <c r="A59" s="80">
        <v>57</v>
      </c>
      <c r="B59" s="46">
        <f t="shared" si="0"/>
        <v>95</v>
      </c>
    </row>
    <row r="60" spans="1:2" customFormat="1" x14ac:dyDescent="0.25">
      <c r="A60" s="80">
        <v>58</v>
      </c>
      <c r="B60" s="46">
        <f t="shared" si="0"/>
        <v>96.666666666666671</v>
      </c>
    </row>
    <row r="61" spans="1:2" customFormat="1" x14ac:dyDescent="0.25">
      <c r="A61" s="80">
        <v>59</v>
      </c>
      <c r="B61" s="46">
        <f t="shared" si="0"/>
        <v>98.333333333333329</v>
      </c>
    </row>
    <row r="62" spans="1:2" customFormat="1" x14ac:dyDescent="0.25">
      <c r="A62" s="80">
        <v>60</v>
      </c>
      <c r="B62" s="46">
        <f t="shared" si="0"/>
        <v>100</v>
      </c>
    </row>
  </sheetData>
  <sheetProtection algorithmName="SHA-512" hashValue="zEg8efx5qKRJRCLS/EkjejHFvRrzPiHhBKVXbRUvbaqLBiJ7RIRyrLw1eMcbjiIrrqnQz+qhDcUH4gM6flH4BA==" saltValue="+REN4wDJ+ZRZM4MIVZLdaw==" spinCount="100000" sheet="1" objects="1" scenarios="1"/>
  <mergeCells count="20">
    <mergeCell ref="D38:L38"/>
    <mergeCell ref="D39:L39"/>
    <mergeCell ref="D26:L26"/>
    <mergeCell ref="D28:E28"/>
    <mergeCell ref="G28:H28"/>
    <mergeCell ref="J28:K28"/>
    <mergeCell ref="D36:D37"/>
    <mergeCell ref="E36:E37"/>
    <mergeCell ref="F36:F37"/>
    <mergeCell ref="G36:G37"/>
    <mergeCell ref="H36:H37"/>
    <mergeCell ref="I36:I37"/>
    <mergeCell ref="J36:J37"/>
    <mergeCell ref="K36:K37"/>
    <mergeCell ref="L36:L37"/>
    <mergeCell ref="A1:B1"/>
    <mergeCell ref="D2:E2"/>
    <mergeCell ref="D7:G7"/>
    <mergeCell ref="D13:E13"/>
    <mergeCell ref="D20:G2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6</vt:i4>
      </vt:variant>
    </vt:vector>
  </HeadingPairs>
  <TitlesOfParts>
    <vt:vector size="9" baseType="lpstr">
      <vt:lpstr>Calendrier</vt:lpstr>
      <vt:lpstr>Jours fériés</vt:lpstr>
      <vt:lpstr>Centièmes</vt:lpstr>
      <vt:lpstr>Année</vt:lpstr>
      <vt:lpstr>fériés</vt:lpstr>
      <vt:lpstr>heures</vt:lpstr>
      <vt:lpstr>Pâques</vt:lpstr>
      <vt:lpstr>selection_jours</vt:lpstr>
      <vt:lpstr>Calendrier!Zone_d_impression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Stéphane Caute</dc:creator>
  <cp:lastModifiedBy>Stéphane Caute</cp:lastModifiedBy>
  <dcterms:created xsi:type="dcterms:W3CDTF">2015-06-05T18:19:34Z</dcterms:created>
  <dcterms:modified xsi:type="dcterms:W3CDTF">2022-04-07T07:14:29Z</dcterms:modified>
</cp:coreProperties>
</file>