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elin.brakeni\Downloads\"/>
    </mc:Choice>
  </mc:AlternateContent>
  <xr:revisionPtr revIDLastSave="0" documentId="13_ncr:1_{A1E20881-BB79-4FB9-913E-45D73D681FBA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Settings" sheetId="15" r:id="rId1"/>
    <sheet name="Data" sheetId="10" r:id="rId2"/>
    <sheet name="Team Summary" sheetId="17" r:id="rId3"/>
    <sheet name="Status Summary" sheetId="19" r:id="rId4"/>
    <sheet name="Summary Charts" sheetId="18" r:id="rId5"/>
    <sheet name="Summary Table" sheetId="20" r:id="rId6"/>
    <sheet name="Team 1" sheetId="3" r:id="rId7"/>
    <sheet name="Team 2" sheetId="7" r:id="rId8"/>
    <sheet name="Team 3" sheetId="8" r:id="rId9"/>
    <sheet name="Team 4" sheetId="4" r:id="rId10"/>
    <sheet name="Team 5" sheetId="13" r:id="rId11"/>
    <sheet name="Team 6" sheetId="14" r:id="rId12"/>
  </sheets>
  <definedNames>
    <definedName name="_xlnm._FilterDatabase" localSheetId="6" hidden="1">'Team 1'!$A$2:$C$9</definedName>
    <definedName name="_xlnm._FilterDatabase" localSheetId="9" hidden="1">'Team 4'!$A$2:$C$3</definedName>
    <definedName name="_xlnm._FilterDatabase" localSheetId="10" hidden="1">'Team 5'!$A$2:$C$6</definedName>
    <definedName name="_xlnm._FilterDatabase" localSheetId="11" hidden="1">'Team 6'!$A$2:$C$2</definedName>
    <definedName name="test" localSheetId="3">Active_Team2[[#Headers],[#Data]]</definedName>
    <definedName name="test">Active_Team2[[#Headers],[#Data]]</definedName>
  </definedNames>
  <calcPr calcId="191029"/>
  <pivotCaches>
    <pivotCache cacheId="0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4" l="1"/>
  <c r="D7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R7" i="13"/>
  <c r="B7" i="8"/>
  <c r="B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D1" i="3" l="1"/>
  <c r="R2" i="19"/>
  <c r="R2" i="17"/>
  <c r="A25" i="10"/>
  <c r="A33" i="10"/>
  <c r="A41" i="10"/>
  <c r="A49" i="10"/>
  <c r="A57" i="10"/>
  <c r="A17" i="10"/>
  <c r="B26" i="10"/>
  <c r="B34" i="10"/>
  <c r="B42" i="10"/>
  <c r="B50" i="10"/>
  <c r="B58" i="10"/>
  <c r="D1" i="14" l="1"/>
  <c r="P1" i="14" s="1"/>
  <c r="D1" i="13"/>
  <c r="P1" i="13" s="1"/>
  <c r="D1" i="4"/>
  <c r="P1" i="4" s="1"/>
  <c r="D1" i="8"/>
  <c r="P1" i="8" s="1"/>
  <c r="D1" i="7"/>
  <c r="P1" i="7" s="1"/>
  <c r="P1" i="3" l="1"/>
  <c r="A1" i="10"/>
  <c r="B7" i="10"/>
  <c r="B6" i="10"/>
  <c r="B5" i="10"/>
  <c r="B4" i="10"/>
  <c r="B3" i="10"/>
  <c r="B2" i="10"/>
  <c r="C1" i="14"/>
  <c r="A1" i="14"/>
  <c r="C1" i="13"/>
  <c r="A1" i="13"/>
  <c r="C1" i="4"/>
  <c r="A1" i="4"/>
  <c r="C1" i="8"/>
  <c r="A1" i="8"/>
  <c r="C1" i="7"/>
  <c r="A1" i="7"/>
  <c r="C1" i="3"/>
  <c r="A1" i="3"/>
  <c r="N7" i="4" l="1"/>
  <c r="B7" i="4" l="1"/>
  <c r="B7" i="13" l="1"/>
  <c r="R14" i="4" l="1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N14" i="13" l="1"/>
  <c r="K14" i="13"/>
  <c r="L14" i="13"/>
  <c r="M14" i="13"/>
  <c r="F14" i="13"/>
  <c r="E14" i="13"/>
  <c r="D14" i="13"/>
  <c r="D7" i="14"/>
  <c r="C58" i="10" s="1"/>
  <c r="C7" i="10" s="1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C63" i="10" l="1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D14" i="14" l="1"/>
  <c r="R7" i="14"/>
  <c r="Q58" i="10" s="1"/>
  <c r="Q7" i="10" s="1"/>
  <c r="Q7" i="14"/>
  <c r="P58" i="10" s="1"/>
  <c r="P7" i="10" s="1"/>
  <c r="P7" i="14"/>
  <c r="O58" i="10" s="1"/>
  <c r="O7" i="10" s="1"/>
  <c r="O7" i="14"/>
  <c r="N7" i="14"/>
  <c r="M58" i="10" s="1"/>
  <c r="M7" i="10" s="1"/>
  <c r="M7" i="14"/>
  <c r="L58" i="10" s="1"/>
  <c r="L7" i="10" s="1"/>
  <c r="L7" i="14"/>
  <c r="K58" i="10" s="1"/>
  <c r="K7" i="10" s="1"/>
  <c r="K7" i="14"/>
  <c r="J7" i="14"/>
  <c r="I58" i="10" s="1"/>
  <c r="I7" i="10" s="1"/>
  <c r="I7" i="14"/>
  <c r="H58" i="10" s="1"/>
  <c r="H7" i="10" s="1"/>
  <c r="H7" i="14"/>
  <c r="G58" i="10" s="1"/>
  <c r="G7" i="10" s="1"/>
  <c r="G7" i="14"/>
  <c r="F7" i="14"/>
  <c r="E58" i="10" s="1"/>
  <c r="E7" i="10" s="1"/>
  <c r="E7" i="14"/>
  <c r="D58" i="10" s="1"/>
  <c r="D7" i="10" s="1"/>
  <c r="R14" i="13"/>
  <c r="Q14" i="13"/>
  <c r="P14" i="13"/>
  <c r="O14" i="13"/>
  <c r="J14" i="13"/>
  <c r="I14" i="13"/>
  <c r="H14" i="13"/>
  <c r="G14" i="13"/>
  <c r="Q50" i="10"/>
  <c r="Q6" i="10" s="1"/>
  <c r="P50" i="10"/>
  <c r="P6" i="10" s="1"/>
  <c r="O50" i="10"/>
  <c r="O6" i="10" s="1"/>
  <c r="N50" i="10"/>
  <c r="N6" i="10" s="1"/>
  <c r="M50" i="10"/>
  <c r="M6" i="10" s="1"/>
  <c r="L50" i="10"/>
  <c r="L6" i="10" s="1"/>
  <c r="K50" i="10"/>
  <c r="K6" i="10" s="1"/>
  <c r="J50" i="10"/>
  <c r="J6" i="10" s="1"/>
  <c r="I50" i="10"/>
  <c r="I6" i="10" s="1"/>
  <c r="H50" i="10"/>
  <c r="H6" i="10" s="1"/>
  <c r="G50" i="10"/>
  <c r="G6" i="10" s="1"/>
  <c r="F50" i="10"/>
  <c r="F6" i="10" s="1"/>
  <c r="E50" i="10"/>
  <c r="E6" i="10" s="1"/>
  <c r="D50" i="10"/>
  <c r="D6" i="10" s="1"/>
  <c r="C50" i="10"/>
  <c r="C6" i="10" s="1"/>
  <c r="D55" i="10" l="1"/>
  <c r="H55" i="10"/>
  <c r="L55" i="10"/>
  <c r="P55" i="10"/>
  <c r="E55" i="10"/>
  <c r="I55" i="10"/>
  <c r="M55" i="10"/>
  <c r="Q55" i="10"/>
  <c r="D63" i="10"/>
  <c r="H63" i="10"/>
  <c r="L63" i="10"/>
  <c r="P63" i="10"/>
  <c r="F55" i="10"/>
  <c r="J55" i="10"/>
  <c r="N55" i="10"/>
  <c r="E63" i="10"/>
  <c r="I63" i="10"/>
  <c r="M63" i="10"/>
  <c r="Q63" i="10"/>
  <c r="G63" i="10"/>
  <c r="K63" i="10"/>
  <c r="O63" i="10"/>
  <c r="C55" i="10"/>
  <c r="G55" i="10"/>
  <c r="K55" i="10"/>
  <c r="O55" i="10"/>
  <c r="G16" i="14"/>
  <c r="F58" i="10"/>
  <c r="F7" i="10" s="1"/>
  <c r="K16" i="14"/>
  <c r="J58" i="10"/>
  <c r="J7" i="10" s="1"/>
  <c r="O16" i="14"/>
  <c r="N58" i="10"/>
  <c r="N7" i="10" s="1"/>
  <c r="E16" i="13"/>
  <c r="I16" i="13"/>
  <c r="M16" i="13"/>
  <c r="Q16" i="13"/>
  <c r="F16" i="13"/>
  <c r="J16" i="13"/>
  <c r="N16" i="13"/>
  <c r="R16" i="13"/>
  <c r="D16" i="14"/>
  <c r="L16" i="14"/>
  <c r="E16" i="14"/>
  <c r="I16" i="14"/>
  <c r="M16" i="14"/>
  <c r="Q16" i="14"/>
  <c r="H16" i="14"/>
  <c r="P16" i="14"/>
  <c r="F16" i="14"/>
  <c r="J16" i="14"/>
  <c r="N16" i="14"/>
  <c r="R16" i="14"/>
  <c r="K16" i="13"/>
  <c r="G16" i="13"/>
  <c r="O16" i="13"/>
  <c r="D16" i="13"/>
  <c r="H16" i="13"/>
  <c r="L16" i="13"/>
  <c r="P16" i="13"/>
  <c r="J63" i="10" l="1"/>
  <c r="N63" i="10"/>
  <c r="F63" i="10"/>
  <c r="Q38" i="10"/>
  <c r="P38" i="10"/>
  <c r="O38" i="10"/>
  <c r="Q37" i="10"/>
  <c r="P37" i="10"/>
  <c r="O37" i="10"/>
  <c r="Q36" i="10"/>
  <c r="P36" i="10"/>
  <c r="O36" i="10"/>
  <c r="Q35" i="10"/>
  <c r="P35" i="10"/>
  <c r="O35" i="10"/>
  <c r="Q46" i="10"/>
  <c r="P46" i="10"/>
  <c r="O46" i="10"/>
  <c r="Q45" i="10"/>
  <c r="P45" i="10"/>
  <c r="O45" i="10"/>
  <c r="Q44" i="10"/>
  <c r="P44" i="10"/>
  <c r="O44" i="10"/>
  <c r="Q43" i="10"/>
  <c r="P43" i="10"/>
  <c r="O43" i="10"/>
  <c r="O22" i="10"/>
  <c r="O13" i="10" s="1"/>
  <c r="O21" i="10"/>
  <c r="O12" i="10" s="1"/>
  <c r="O20" i="10"/>
  <c r="Q30" i="10"/>
  <c r="Q29" i="10"/>
  <c r="Q28" i="10"/>
  <c r="P30" i="10"/>
  <c r="P29" i="10"/>
  <c r="P28" i="10"/>
  <c r="O30" i="10"/>
  <c r="O29" i="10"/>
  <c r="O28" i="10"/>
  <c r="Q27" i="10"/>
  <c r="P27" i="10"/>
  <c r="O27" i="10"/>
  <c r="L29" i="10"/>
  <c r="Q22" i="10"/>
  <c r="Q13" i="10" s="1"/>
  <c r="Q21" i="10"/>
  <c r="Q20" i="10"/>
  <c r="Q19" i="10"/>
  <c r="P22" i="10"/>
  <c r="P13" i="10" s="1"/>
  <c r="P21" i="10"/>
  <c r="P20" i="10"/>
  <c r="P19" i="10"/>
  <c r="P10" i="10" s="1"/>
  <c r="O19" i="10"/>
  <c r="O10" i="10" s="1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R7" i="8"/>
  <c r="Q34" i="10" s="1"/>
  <c r="Q4" i="10" s="1"/>
  <c r="Q7" i="8"/>
  <c r="P34" i="10" s="1"/>
  <c r="P4" i="10" s="1"/>
  <c r="P7" i="8"/>
  <c r="O34" i="10" s="1"/>
  <c r="O4" i="10" s="1"/>
  <c r="O7" i="8"/>
  <c r="N34" i="10" s="1"/>
  <c r="N4" i="10" s="1"/>
  <c r="N7" i="8"/>
  <c r="M34" i="10" s="1"/>
  <c r="M4" i="10" s="1"/>
  <c r="M7" i="8"/>
  <c r="L34" i="10" s="1"/>
  <c r="L4" i="10" s="1"/>
  <c r="L7" i="8"/>
  <c r="K7" i="8"/>
  <c r="J7" i="8"/>
  <c r="I34" i="10" s="1"/>
  <c r="I4" i="10" s="1"/>
  <c r="I7" i="8"/>
  <c r="H34" i="10" s="1"/>
  <c r="H4" i="10" s="1"/>
  <c r="H7" i="8"/>
  <c r="G7" i="8"/>
  <c r="F7" i="8"/>
  <c r="E34" i="10" s="1"/>
  <c r="E4" i="10" s="1"/>
  <c r="E7" i="8"/>
  <c r="D34" i="10" s="1"/>
  <c r="D4" i="10" s="1"/>
  <c r="D7" i="8"/>
  <c r="C34" i="10" s="1"/>
  <c r="C4" i="10" s="1"/>
  <c r="R7" i="4"/>
  <c r="Q42" i="10" s="1"/>
  <c r="Q5" i="10" s="1"/>
  <c r="Q7" i="4"/>
  <c r="P42" i="10" s="1"/>
  <c r="P5" i="10" s="1"/>
  <c r="P7" i="4"/>
  <c r="O42" i="10" s="1"/>
  <c r="O5" i="10" s="1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R10" i="3"/>
  <c r="Q18" i="10" s="1"/>
  <c r="Q10" i="3"/>
  <c r="P18" i="10" s="1"/>
  <c r="P2" i="10" s="1"/>
  <c r="P10" i="3"/>
  <c r="O18" i="10" s="1"/>
  <c r="O10" i="3"/>
  <c r="N10" i="3"/>
  <c r="M18" i="10" s="1"/>
  <c r="M2" i="10" s="1"/>
  <c r="M10" i="3"/>
  <c r="L18" i="10" s="1"/>
  <c r="L2" i="10" s="1"/>
  <c r="L10" i="3"/>
  <c r="K18" i="10" s="1"/>
  <c r="K2" i="10" s="1"/>
  <c r="K10" i="3"/>
  <c r="J10" i="3"/>
  <c r="I18" i="10" s="1"/>
  <c r="I2" i="10" s="1"/>
  <c r="I10" i="3"/>
  <c r="H18" i="10" s="1"/>
  <c r="H10" i="3"/>
  <c r="G18" i="10" s="1"/>
  <c r="G2" i="10" s="1"/>
  <c r="G10" i="3"/>
  <c r="F10" i="3"/>
  <c r="E18" i="10" s="1"/>
  <c r="E2" i="10" s="1"/>
  <c r="E10" i="3"/>
  <c r="D10" i="3"/>
  <c r="C18" i="10" s="1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Q26" i="10"/>
  <c r="Q3" i="10" s="1"/>
  <c r="P26" i="10"/>
  <c r="P3" i="10" s="1"/>
  <c r="O26" i="10"/>
  <c r="O3" i="10" s="1"/>
  <c r="N26" i="10"/>
  <c r="N3" i="10" s="1"/>
  <c r="K26" i="10"/>
  <c r="K3" i="10" s="1"/>
  <c r="J26" i="10"/>
  <c r="J3" i="10" s="1"/>
  <c r="G26" i="10"/>
  <c r="G3" i="10" s="1"/>
  <c r="F26" i="10"/>
  <c r="F3" i="10" s="1"/>
  <c r="E26" i="10"/>
  <c r="E3" i="10" s="1"/>
  <c r="D26" i="10"/>
  <c r="D3" i="10" s="1"/>
  <c r="C26" i="10"/>
  <c r="C3" i="10" s="1"/>
  <c r="D7" i="4"/>
  <c r="C42" i="10" s="1"/>
  <c r="C5" i="10" s="1"/>
  <c r="N38" i="10"/>
  <c r="M38" i="10"/>
  <c r="L38" i="10"/>
  <c r="K38" i="10"/>
  <c r="J38" i="10"/>
  <c r="I38" i="10"/>
  <c r="H38" i="10"/>
  <c r="G38" i="10"/>
  <c r="F38" i="10"/>
  <c r="E38" i="10"/>
  <c r="D38" i="10"/>
  <c r="C38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N45" i="10"/>
  <c r="M45" i="10"/>
  <c r="L45" i="10"/>
  <c r="K45" i="10"/>
  <c r="J45" i="10"/>
  <c r="I45" i="10"/>
  <c r="I12" i="10" s="1"/>
  <c r="H45" i="10"/>
  <c r="G45" i="10"/>
  <c r="F45" i="10"/>
  <c r="E45" i="10"/>
  <c r="D45" i="10"/>
  <c r="C45" i="10"/>
  <c r="N44" i="10"/>
  <c r="M44" i="10"/>
  <c r="L44" i="10"/>
  <c r="K44" i="10"/>
  <c r="J44" i="10"/>
  <c r="I44" i="10"/>
  <c r="I11" i="10" s="1"/>
  <c r="H44" i="10"/>
  <c r="G44" i="10"/>
  <c r="F44" i="10"/>
  <c r="E44" i="10"/>
  <c r="D44" i="10"/>
  <c r="C44" i="10"/>
  <c r="N43" i="10"/>
  <c r="M43" i="10"/>
  <c r="L43" i="10"/>
  <c r="K43" i="10"/>
  <c r="J43" i="10"/>
  <c r="I43" i="10"/>
  <c r="I10" i="10" s="1"/>
  <c r="H43" i="10"/>
  <c r="G43" i="10"/>
  <c r="F43" i="10"/>
  <c r="E43" i="10"/>
  <c r="D43" i="10"/>
  <c r="C43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N29" i="10"/>
  <c r="M29" i="10"/>
  <c r="K29" i="10"/>
  <c r="J29" i="10"/>
  <c r="I29" i="10"/>
  <c r="H29" i="10"/>
  <c r="G29" i="10"/>
  <c r="F29" i="10"/>
  <c r="E29" i="10"/>
  <c r="D29" i="10"/>
  <c r="C29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N22" i="10"/>
  <c r="N13" i="10" s="1"/>
  <c r="M22" i="10"/>
  <c r="L22" i="10"/>
  <c r="L13" i="10" s="1"/>
  <c r="K22" i="10"/>
  <c r="K13" i="10" s="1"/>
  <c r="J22" i="10"/>
  <c r="J13" i="10" s="1"/>
  <c r="I22" i="10"/>
  <c r="H22" i="10"/>
  <c r="G22" i="10"/>
  <c r="G13" i="10" s="1"/>
  <c r="F22" i="10"/>
  <c r="F13" i="10" s="1"/>
  <c r="E22" i="10"/>
  <c r="D22" i="10"/>
  <c r="D13" i="10" s="1"/>
  <c r="C22" i="10"/>
  <c r="C13" i="10" s="1"/>
  <c r="N21" i="10"/>
  <c r="N12" i="10" s="1"/>
  <c r="M21" i="10"/>
  <c r="L21" i="10"/>
  <c r="L12" i="10" s="1"/>
  <c r="K21" i="10"/>
  <c r="K12" i="10" s="1"/>
  <c r="J21" i="10"/>
  <c r="J12" i="10" s="1"/>
  <c r="I21" i="10"/>
  <c r="H21" i="10"/>
  <c r="G21" i="10"/>
  <c r="G12" i="10" s="1"/>
  <c r="F21" i="10"/>
  <c r="F12" i="10" s="1"/>
  <c r="E21" i="10"/>
  <c r="D21" i="10"/>
  <c r="D12" i="10" s="1"/>
  <c r="C21" i="10"/>
  <c r="C12" i="10" s="1"/>
  <c r="N20" i="10"/>
  <c r="N11" i="10" s="1"/>
  <c r="M20" i="10"/>
  <c r="L20" i="10"/>
  <c r="L11" i="10" s="1"/>
  <c r="K20" i="10"/>
  <c r="K11" i="10" s="1"/>
  <c r="J20" i="10"/>
  <c r="J11" i="10" s="1"/>
  <c r="I20" i="10"/>
  <c r="H20" i="10"/>
  <c r="G20" i="10"/>
  <c r="G11" i="10" s="1"/>
  <c r="F20" i="10"/>
  <c r="F11" i="10" s="1"/>
  <c r="E20" i="10"/>
  <c r="D20" i="10"/>
  <c r="D11" i="10" s="1"/>
  <c r="C20" i="10"/>
  <c r="C11" i="10" s="1"/>
  <c r="N19" i="10"/>
  <c r="N10" i="10" s="1"/>
  <c r="M19" i="10"/>
  <c r="L19" i="10"/>
  <c r="L10" i="10" s="1"/>
  <c r="K19" i="10"/>
  <c r="K10" i="10" s="1"/>
  <c r="J19" i="10"/>
  <c r="J10" i="10" s="1"/>
  <c r="I19" i="10"/>
  <c r="H19" i="10"/>
  <c r="G19" i="10"/>
  <c r="G10" i="10" s="1"/>
  <c r="F19" i="10"/>
  <c r="F10" i="10" s="1"/>
  <c r="E19" i="10"/>
  <c r="D19" i="10"/>
  <c r="D10" i="10" s="1"/>
  <c r="C19" i="10"/>
  <c r="C10" i="10" s="1"/>
  <c r="O7" i="4"/>
  <c r="N42" i="10" s="1"/>
  <c r="N5" i="10" s="1"/>
  <c r="M42" i="10"/>
  <c r="M5" i="10" s="1"/>
  <c r="M7" i="4"/>
  <c r="L42" i="10" s="1"/>
  <c r="L5" i="10" s="1"/>
  <c r="L7" i="4"/>
  <c r="K42" i="10" s="1"/>
  <c r="K5" i="10" s="1"/>
  <c r="K7" i="4"/>
  <c r="J42" i="10" s="1"/>
  <c r="J5" i="10" s="1"/>
  <c r="J7" i="4"/>
  <c r="I42" i="10" s="1"/>
  <c r="I5" i="10" s="1"/>
  <c r="I7" i="4"/>
  <c r="H42" i="10" s="1"/>
  <c r="H5" i="10" s="1"/>
  <c r="H7" i="4"/>
  <c r="G42" i="10" s="1"/>
  <c r="G5" i="10" s="1"/>
  <c r="G7" i="4"/>
  <c r="F42" i="10" s="1"/>
  <c r="F5" i="10" s="1"/>
  <c r="F7" i="4"/>
  <c r="E42" i="10" s="1"/>
  <c r="E5" i="10" s="1"/>
  <c r="E7" i="4"/>
  <c r="D42" i="10" s="1"/>
  <c r="D5" i="10" s="1"/>
  <c r="B10" i="3"/>
  <c r="T1" i="10" s="1"/>
  <c r="I13" i="10" l="1"/>
  <c r="E10" i="10"/>
  <c r="M10" i="10"/>
  <c r="E11" i="10"/>
  <c r="M11" i="10"/>
  <c r="E12" i="10"/>
  <c r="M12" i="10"/>
  <c r="E13" i="10"/>
  <c r="M13" i="10"/>
  <c r="Q10" i="10"/>
  <c r="P11" i="10"/>
  <c r="Q11" i="10"/>
  <c r="O11" i="10"/>
  <c r="H13" i="10"/>
  <c r="P12" i="10"/>
  <c r="Q12" i="10"/>
  <c r="H12" i="10"/>
  <c r="H10" i="10"/>
  <c r="H11" i="10"/>
  <c r="H16" i="8"/>
  <c r="L16" i="8"/>
  <c r="G16" i="7"/>
  <c r="D16" i="7"/>
  <c r="I16" i="7"/>
  <c r="M16" i="7"/>
  <c r="K16" i="7"/>
  <c r="L16" i="7"/>
  <c r="K34" i="10"/>
  <c r="K4" i="10" s="1"/>
  <c r="K8" i="10" s="1"/>
  <c r="G16" i="8"/>
  <c r="K16" i="8"/>
  <c r="O16" i="7"/>
  <c r="F16" i="7"/>
  <c r="J16" i="7"/>
  <c r="N16" i="7"/>
  <c r="D16" i="8"/>
  <c r="P16" i="8"/>
  <c r="J16" i="8"/>
  <c r="R16" i="8"/>
  <c r="Q16" i="4"/>
  <c r="D16" i="4"/>
  <c r="R16" i="4"/>
  <c r="H16" i="4"/>
  <c r="E16" i="8"/>
  <c r="M16" i="8"/>
  <c r="I16" i="8"/>
  <c r="F16" i="8"/>
  <c r="N16" i="8"/>
  <c r="I39" i="10"/>
  <c r="N16" i="4"/>
  <c r="G16" i="4"/>
  <c r="J16" i="4"/>
  <c r="G34" i="10"/>
  <c r="G4" i="10" s="1"/>
  <c r="G8" i="10" s="1"/>
  <c r="I26" i="10"/>
  <c r="M26" i="10"/>
  <c r="Q16" i="7"/>
  <c r="Q39" i="10"/>
  <c r="H16" i="7"/>
  <c r="P16" i="7"/>
  <c r="M39" i="10"/>
  <c r="N31" i="10"/>
  <c r="R16" i="7"/>
  <c r="Q16" i="8"/>
  <c r="J31" i="10"/>
  <c r="E39" i="10"/>
  <c r="F31" i="10"/>
  <c r="M31" i="10"/>
  <c r="E31" i="10"/>
  <c r="C31" i="10"/>
  <c r="I31" i="10"/>
  <c r="L39" i="10"/>
  <c r="G31" i="10"/>
  <c r="K31" i="10"/>
  <c r="P39" i="10"/>
  <c r="H39" i="10"/>
  <c r="O39" i="10"/>
  <c r="C47" i="10"/>
  <c r="I16" i="4"/>
  <c r="K47" i="10"/>
  <c r="E8" i="10"/>
  <c r="E47" i="10"/>
  <c r="F47" i="10"/>
  <c r="F16" i="4"/>
  <c r="P16" i="4"/>
  <c r="Q47" i="10"/>
  <c r="O47" i="10"/>
  <c r="I47" i="10"/>
  <c r="G47" i="10"/>
  <c r="L47" i="10"/>
  <c r="M16" i="4"/>
  <c r="L16" i="4"/>
  <c r="H47" i="10"/>
  <c r="P31" i="10"/>
  <c r="P47" i="10"/>
  <c r="N47" i="10"/>
  <c r="Q31" i="10"/>
  <c r="N39" i="10"/>
  <c r="D47" i="10"/>
  <c r="J47" i="10"/>
  <c r="D31" i="10"/>
  <c r="C39" i="10"/>
  <c r="L26" i="10"/>
  <c r="L3" i="10" s="1"/>
  <c r="H26" i="10"/>
  <c r="H3" i="10" s="1"/>
  <c r="E16" i="4"/>
  <c r="O16" i="8"/>
  <c r="E16" i="7"/>
  <c r="F34" i="10"/>
  <c r="F4" i="10" s="1"/>
  <c r="J34" i="10"/>
  <c r="J4" i="10" s="1"/>
  <c r="O31" i="10"/>
  <c r="D39" i="10"/>
  <c r="O16" i="4"/>
  <c r="M47" i="10"/>
  <c r="K16" i="4"/>
  <c r="C23" i="10"/>
  <c r="E19" i="3"/>
  <c r="G19" i="3"/>
  <c r="I19" i="3"/>
  <c r="O19" i="3"/>
  <c r="N19" i="3"/>
  <c r="M19" i="3"/>
  <c r="K19" i="3"/>
  <c r="N18" i="10"/>
  <c r="N2" i="10" s="1"/>
  <c r="H23" i="10"/>
  <c r="D19" i="3"/>
  <c r="J19" i="3"/>
  <c r="E23" i="10"/>
  <c r="D18" i="10"/>
  <c r="F18" i="10"/>
  <c r="J18" i="10"/>
  <c r="J2" i="10" s="1"/>
  <c r="F19" i="3"/>
  <c r="H19" i="3"/>
  <c r="L19" i="3"/>
  <c r="C2" i="10"/>
  <c r="I23" i="10"/>
  <c r="H2" i="10"/>
  <c r="K23" i="10"/>
  <c r="R19" i="3"/>
  <c r="L23" i="10"/>
  <c r="Q19" i="3"/>
  <c r="P19" i="3"/>
  <c r="G23" i="10"/>
  <c r="Q2" i="10"/>
  <c r="Q23" i="10"/>
  <c r="O2" i="10"/>
  <c r="O8" i="10" s="1"/>
  <c r="O23" i="10"/>
  <c r="P23" i="10"/>
  <c r="M23" i="10"/>
  <c r="H14" i="10" l="1"/>
  <c r="K39" i="10"/>
  <c r="M3" i="10"/>
  <c r="M8" i="10" s="1"/>
  <c r="I3" i="10"/>
  <c r="I8" i="10" s="1"/>
  <c r="G39" i="10"/>
  <c r="C8" i="10"/>
  <c r="P8" i="10"/>
  <c r="Q8" i="10"/>
  <c r="N8" i="10"/>
  <c r="J39" i="10"/>
  <c r="J8" i="10"/>
  <c r="F39" i="10"/>
  <c r="H31" i="10"/>
  <c r="H8" i="10"/>
  <c r="L31" i="10"/>
  <c r="L8" i="10"/>
  <c r="J23" i="10"/>
  <c r="N23" i="10"/>
  <c r="D2" i="10"/>
  <c r="D8" i="10" s="1"/>
  <c r="D23" i="10"/>
  <c r="F2" i="10"/>
  <c r="F23" i="10"/>
  <c r="N14" i="10" l="1"/>
  <c r="J14" i="10"/>
  <c r="G14" i="10"/>
  <c r="G15" i="10" s="1"/>
  <c r="F14" i="10"/>
  <c r="O14" i="10"/>
  <c r="O15" i="10" s="1"/>
  <c r="E14" i="10"/>
  <c r="E15" i="10" s="1"/>
  <c r="D14" i="10"/>
  <c r="D15" i="10" s="1"/>
  <c r="Q14" i="10"/>
  <c r="Q15" i="10" s="1"/>
  <c r="P14" i="10"/>
  <c r="P15" i="10" s="1"/>
  <c r="I14" i="10"/>
  <c r="I15" i="10" s="1"/>
  <c r="K14" i="10"/>
  <c r="K15" i="10" s="1"/>
  <c r="L14" i="10"/>
  <c r="L15" i="10" s="1"/>
  <c r="C14" i="10"/>
  <c r="C15" i="10" s="1"/>
  <c r="M14" i="10"/>
  <c r="M15" i="10" s="1"/>
  <c r="H15" i="10"/>
  <c r="J15" i="10"/>
  <c r="N15" i="10"/>
  <c r="F8" i="10"/>
  <c r="F15" i="10" l="1"/>
</calcChain>
</file>

<file path=xl/sharedStrings.xml><?xml version="1.0" encoding="utf-8"?>
<sst xmlns="http://schemas.openxmlformats.org/spreadsheetml/2006/main" count="632" uniqueCount="110">
  <si>
    <t>Resource</t>
  </si>
  <si>
    <t>Nov</t>
  </si>
  <si>
    <t>May</t>
  </si>
  <si>
    <t>Sept</t>
  </si>
  <si>
    <t>Aug</t>
  </si>
  <si>
    <t>Oct</t>
  </si>
  <si>
    <t>Dec</t>
  </si>
  <si>
    <t>Jan</t>
  </si>
  <si>
    <t>Feb</t>
  </si>
  <si>
    <t>Mar</t>
  </si>
  <si>
    <t>Apr</t>
  </si>
  <si>
    <t>On Deck - Going To Happen</t>
  </si>
  <si>
    <t>In The Dugout - May Happen</t>
  </si>
  <si>
    <t>Up to Bat - Needs Resource</t>
  </si>
  <si>
    <t>Bench</t>
  </si>
  <si>
    <t>Comments</t>
  </si>
  <si>
    <t>Role</t>
  </si>
  <si>
    <t>Pending</t>
  </si>
  <si>
    <t>Grand Total</t>
  </si>
  <si>
    <t xml:space="preserve"> </t>
  </si>
  <si>
    <t>Jul</t>
  </si>
  <si>
    <t>Jun</t>
  </si>
  <si>
    <t>Active Projects</t>
  </si>
  <si>
    <t>Active</t>
  </si>
  <si>
    <t>Total</t>
  </si>
  <si>
    <t>Description</t>
  </si>
  <si>
    <t>Prospective Projects</t>
  </si>
  <si>
    <t>Active Project Subtotal</t>
  </si>
  <si>
    <t>Prospective Project Subtotal</t>
  </si>
  <si>
    <t>On Deck - Going to Happen</t>
  </si>
  <si>
    <t>Unique Resources:</t>
  </si>
  <si>
    <t>In the Dugout - May Happen</t>
  </si>
  <si>
    <t>Active Projects Subtotal</t>
  </si>
  <si>
    <t>Active Subtotal</t>
  </si>
  <si>
    <t>Pending Subtotal</t>
  </si>
  <si>
    <t>Refresh pivot table by going to Data &gt;&gt; Refresh All</t>
  </si>
  <si>
    <t>Resource A</t>
  </si>
  <si>
    <t>Resource B</t>
  </si>
  <si>
    <t>Role1</t>
  </si>
  <si>
    <t>Role2</t>
  </si>
  <si>
    <t>Project A</t>
  </si>
  <si>
    <t>Project B</t>
  </si>
  <si>
    <t>Team 1</t>
  </si>
  <si>
    <t>Team 2</t>
  </si>
  <si>
    <t>Team 3</t>
  </si>
  <si>
    <t>Team 4</t>
  </si>
  <si>
    <t>Team 5</t>
  </si>
  <si>
    <t>Team 6</t>
  </si>
  <si>
    <t>Alpha</t>
  </si>
  <si>
    <t>Bravo</t>
  </si>
  <si>
    <t>Charlie</t>
  </si>
  <si>
    <t>Delta</t>
  </si>
  <si>
    <t>Echo</t>
  </si>
  <si>
    <t>Fox</t>
  </si>
  <si>
    <t>Adam</t>
  </si>
  <si>
    <t>Bill</t>
  </si>
  <si>
    <t>Charlene</t>
  </si>
  <si>
    <t>Daryl</t>
  </si>
  <si>
    <t>Elizabeth</t>
  </si>
  <si>
    <t>Frank</t>
  </si>
  <si>
    <r>
      <t xml:space="preserve">Pending Status </t>
    </r>
    <r>
      <rPr>
        <i/>
        <sz val="10"/>
        <rFont val="Arial"/>
        <family val="2"/>
      </rPr>
      <t>(no blanks)</t>
    </r>
  </si>
  <si>
    <t>All</t>
  </si>
  <si>
    <t>Portfolio</t>
  </si>
  <si>
    <t>← Manager | Team →</t>
  </si>
  <si>
    <t>Jan+</t>
  </si>
  <si>
    <t>Feb +</t>
  </si>
  <si>
    <t>Mar +</t>
  </si>
  <si>
    <t>Team1</t>
  </si>
  <si>
    <t>Column Labels</t>
  </si>
  <si>
    <t>Row Labels</t>
  </si>
  <si>
    <t>Sum of Value</t>
  </si>
  <si>
    <t>Team2</t>
  </si>
  <si>
    <t>Team3</t>
  </si>
  <si>
    <t>Team4</t>
  </si>
  <si>
    <t>Team5</t>
  </si>
  <si>
    <t>Team6</t>
  </si>
  <si>
    <t>Total Unique Resources:</t>
  </si>
  <si>
    <t>Alpha Workload</t>
  </si>
  <si>
    <r>
      <t xml:space="preserve">When filling out the team sheets, never include resources who no longer work for the company. </t>
    </r>
    <r>
      <rPr>
        <sz val="11"/>
        <color rgb="FF000000"/>
        <rFont val="Calibri"/>
        <family val="2"/>
      </rPr>
      <t xml:space="preserve">They will be included in your head count and your team will appear to have more bandwidth than they actually do. </t>
    </r>
  </si>
  <si>
    <t>Allocation &lt; 100%</t>
  </si>
  <si>
    <t>Allocation = 100%</t>
  </si>
  <si>
    <t>Allocation &gt; 100%</t>
  </si>
  <si>
    <t>Legend:</t>
  </si>
  <si>
    <t>Rename the "Team 1", "Team 2", "Team …" fields on the Summary Table sheets (Excel doesn't allow formulas in PivotTables).</t>
  </si>
  <si>
    <t>Rename the Team sheets.</t>
  </si>
  <si>
    <t>Hide this sheet when not in use.</t>
  </si>
  <si>
    <t>Keep the Totals row on the team sheets visible. You can use the filters</t>
  </si>
  <si>
    <t>Current Year</t>
  </si>
  <si>
    <t>Team Name</t>
  </si>
  <si>
    <t>Team Manager</t>
  </si>
  <si>
    <t>← Top level organization.</t>
  </si>
  <si>
    <t>Resource A (Overallocated)</t>
  </si>
  <si>
    <t>Resource B (Underallocated)</t>
  </si>
  <si>
    <t>Resource C (Optimally Allocated)</t>
  </si>
  <si>
    <t>Project C</t>
  </si>
  <si>
    <t>Project D</t>
  </si>
  <si>
    <t>Project E</t>
  </si>
  <si>
    <t>Project F</t>
  </si>
  <si>
    <t>Project Manager I</t>
  </si>
  <si>
    <t>Project Manager II</t>
  </si>
  <si>
    <t>Project Manager III</t>
  </si>
  <si>
    <t>Resource D</t>
  </si>
  <si>
    <t>Setup</t>
  </si>
  <si>
    <t>Update the orange cells below ↓</t>
  </si>
  <si>
    <t>Tips</t>
  </si>
  <si>
    <t>Fill out the Team sheets with the resource allocation as shown below. Then reset the PivotTables by going to Data → Refresh All.</t>
  </si>
  <si>
    <r>
      <rPr>
        <b/>
        <sz val="10"/>
        <rFont val="Arial"/>
        <family val="2"/>
      </rPr>
      <t>Advanced</t>
    </r>
    <r>
      <rPr>
        <sz val="10"/>
        <rFont val="Arial"/>
        <family val="2"/>
      </rPr>
      <t>: there's a hidden data sheet that is very hidden - research how to unhide sheets that are xlSheetVeryHidden.</t>
    </r>
  </si>
  <si>
    <r>
      <t>Advanced</t>
    </r>
    <r>
      <rPr>
        <sz val="10"/>
        <rFont val="Arial"/>
        <family val="2"/>
      </rPr>
      <t>: to modify the underlying data in the PivotTables, bring up the PivotTable Wizard by clcking anywhere in the pivot table and press Alt + D, P.</t>
    </r>
  </si>
  <si>
    <t>How to fill out the Team Sheets</t>
  </si>
  <si>
    <t>This table is pasted as a linked image from a very hidden sheet. Update the Settings and Team sheets to modify this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</si>
</sst>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0"/>
      <name val="Arial"/>
    </font>
    <font>
      <sz val="10"/>
      <color theme="0"/>
      <name val="Arial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0.249977111117893"/>
        <bgColor theme="0" tint="-0.14999847407452621"/>
      </patternFill>
    </fill>
    <fill>
      <patternFill patternType="solid">
        <fgColor theme="1" tint="0.499984740745262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821F00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26" fillId="17" borderId="11" applyNumberFormat="0" applyAlignment="0" applyProtection="0"/>
    <xf numFmtId="0" fontId="25" fillId="18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14" applyNumberFormat="0" applyAlignment="0" applyProtection="0"/>
    <xf numFmtId="0" fontId="1" fillId="21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266">
    <xf numFmtId="0" fontId="0" fillId="0" borderId="0" xfId="0"/>
    <xf numFmtId="0" fontId="11" fillId="0" borderId="7" xfId="0" applyFont="1" applyFill="1" applyBorder="1"/>
    <xf numFmtId="0" fontId="11" fillId="0" borderId="6" xfId="0" applyFont="1" applyFill="1" applyBorder="1"/>
    <xf numFmtId="0" fontId="0" fillId="0" borderId="0" xfId="0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2" fontId="0" fillId="0" borderId="0" xfId="0" applyNumberFormat="1"/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right"/>
    </xf>
    <xf numFmtId="2" fontId="9" fillId="0" borderId="0" xfId="0" applyNumberFormat="1" applyFont="1"/>
    <xf numFmtId="164" fontId="8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0" xfId="0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0" xfId="0" applyNumberFormat="1" applyAlignment="1" applyProtection="1">
      <alignment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Border="1" applyProtection="1">
      <protection locked="0"/>
    </xf>
    <xf numFmtId="2" fontId="0" fillId="0" borderId="0" xfId="0" applyNumberFormat="1" applyBorder="1" applyAlignment="1" applyProtection="1">
      <alignment wrapText="1"/>
      <protection locked="0"/>
    </xf>
    <xf numFmtId="9" fontId="0" fillId="0" borderId="0" xfId="0" applyNumberFormat="1" applyFont="1"/>
    <xf numFmtId="0" fontId="11" fillId="0" borderId="0" xfId="0" applyFont="1" applyFill="1" applyBorder="1"/>
    <xf numFmtId="9" fontId="11" fillId="0" borderId="0" xfId="0" applyNumberFormat="1" applyFont="1" applyFill="1" applyBorder="1"/>
    <xf numFmtId="0" fontId="11" fillId="0" borderId="2" xfId="0" applyFont="1" applyFill="1" applyBorder="1"/>
    <xf numFmtId="9" fontId="11" fillId="0" borderId="2" xfId="0" applyNumberFormat="1" applyFont="1" applyFill="1" applyBorder="1"/>
    <xf numFmtId="2" fontId="11" fillId="0" borderId="3" xfId="0" applyNumberFormat="1" applyFont="1" applyFill="1" applyBorder="1"/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9" fillId="2" borderId="0" xfId="0" applyFont="1" applyFill="1" applyAlignment="1">
      <alignment horizontal="right"/>
    </xf>
    <xf numFmtId="0" fontId="8" fillId="0" borderId="0" xfId="0" applyFont="1" applyFill="1" applyAlignment="1" applyProtection="1">
      <alignment horizontal="right"/>
    </xf>
    <xf numFmtId="14" fontId="13" fillId="0" borderId="0" xfId="0" applyNumberFormat="1" applyFont="1" applyBorder="1" applyAlignment="1">
      <alignment horizontal="center"/>
    </xf>
    <xf numFmtId="2" fontId="0" fillId="0" borderId="0" xfId="0" applyNumberFormat="1" applyAlignment="1" applyProtection="1">
      <alignment horizontal="left" indent="1"/>
      <protection locked="0"/>
    </xf>
    <xf numFmtId="0" fontId="9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2" fontId="11" fillId="0" borderId="2" xfId="0" applyNumberFormat="1" applyFont="1" applyFill="1" applyBorder="1"/>
    <xf numFmtId="2" fontId="11" fillId="0" borderId="0" xfId="0" applyNumberFormat="1" applyFont="1" applyFill="1" applyBorder="1"/>
    <xf numFmtId="2" fontId="0" fillId="0" borderId="0" xfId="0" applyNumberFormat="1" applyProtection="1"/>
    <xf numFmtId="2" fontId="0" fillId="0" borderId="0" xfId="0" applyNumberFormat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 wrapText="1"/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Alignment="1">
      <alignment horizontal="center" vertical="center"/>
    </xf>
    <xf numFmtId="0" fontId="7" fillId="0" borderId="2" xfId="0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Alignment="1"/>
    <xf numFmtId="9" fontId="0" fillId="0" borderId="0" xfId="0" applyNumberFormat="1" applyFont="1"/>
    <xf numFmtId="0" fontId="0" fillId="0" borderId="0" xfId="0" applyNumberFormat="1" applyFont="1"/>
    <xf numFmtId="0" fontId="20" fillId="0" borderId="2" xfId="0" applyFont="1" applyFill="1" applyBorder="1" applyAlignment="1">
      <alignment horizontal="center" vertical="center"/>
    </xf>
    <xf numFmtId="9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9" fontId="7" fillId="0" borderId="2" xfId="0" applyNumberFormat="1" applyFont="1" applyFill="1" applyBorder="1" applyAlignment="1"/>
    <xf numFmtId="0" fontId="13" fillId="0" borderId="0" xfId="0" applyFont="1" applyBorder="1" applyAlignment="1">
      <alignment horizontal="left"/>
    </xf>
    <xf numFmtId="0" fontId="21" fillId="3" borderId="0" xfId="0" applyFont="1" applyFill="1"/>
    <xf numFmtId="0" fontId="7" fillId="3" borderId="0" xfId="0" applyFont="1" applyFill="1"/>
    <xf numFmtId="0" fontId="21" fillId="3" borderId="9" xfId="0" applyFont="1" applyFill="1" applyBorder="1"/>
    <xf numFmtId="0" fontId="10" fillId="5" borderId="0" xfId="0" applyFont="1" applyFill="1" applyAlignment="1">
      <alignment horizontal="right"/>
    </xf>
    <xf numFmtId="0" fontId="10" fillId="4" borderId="8" xfId="0" applyFont="1" applyFill="1" applyBorder="1" applyAlignment="1">
      <alignment horizontal="right"/>
    </xf>
    <xf numFmtId="2" fontId="21" fillId="3" borderId="9" xfId="0" applyNumberFormat="1" applyFont="1" applyFill="1" applyBorder="1" applyAlignment="1">
      <alignment horizontal="right"/>
    </xf>
    <xf numFmtId="2" fontId="21" fillId="3" borderId="0" xfId="0" applyNumberFormat="1" applyFont="1" applyFill="1" applyAlignment="1">
      <alignment horizontal="right"/>
    </xf>
    <xf numFmtId="2" fontId="10" fillId="5" borderId="0" xfId="0" applyNumberFormat="1" applyFont="1" applyFill="1" applyAlignment="1">
      <alignment horizontal="right"/>
    </xf>
    <xf numFmtId="2" fontId="7" fillId="3" borderId="0" xfId="0" applyNumberFormat="1" applyFont="1" applyFill="1" applyAlignment="1">
      <alignment horizontal="right"/>
    </xf>
    <xf numFmtId="2" fontId="10" fillId="4" borderId="8" xfId="0" applyNumberFormat="1" applyFont="1" applyFill="1" applyBorder="1" applyAlignment="1">
      <alignment horizontal="right"/>
    </xf>
    <xf numFmtId="9" fontId="21" fillId="0" borderId="0" xfId="0" applyNumberFormat="1" applyFont="1" applyFill="1" applyBorder="1"/>
    <xf numFmtId="0" fontId="0" fillId="0" borderId="0" xfId="0" applyFill="1" applyAlignment="1">
      <alignment horizontal="left"/>
    </xf>
    <xf numFmtId="0" fontId="8" fillId="0" borderId="0" xfId="0" applyFont="1" applyFill="1"/>
    <xf numFmtId="0" fontId="0" fillId="0" borderId="0" xfId="0" applyFill="1" applyAlignment="1"/>
    <xf numFmtId="0" fontId="14" fillId="0" borderId="2" xfId="0" applyFont="1" applyFill="1" applyBorder="1" applyAlignment="1"/>
    <xf numFmtId="0" fontId="7" fillId="0" borderId="2" xfId="0" applyFont="1" applyFill="1" applyBorder="1" applyAlignment="1"/>
    <xf numFmtId="0" fontId="13" fillId="0" borderId="0" xfId="0" applyFont="1" applyBorder="1" applyAlignment="1"/>
    <xf numFmtId="0" fontId="13" fillId="0" borderId="0" xfId="0" applyNumberFormat="1" applyFont="1" applyBorder="1" applyAlignment="1"/>
    <xf numFmtId="166" fontId="13" fillId="0" borderId="0" xfId="0" applyNumberFormat="1" applyFont="1" applyBorder="1" applyAlignment="1"/>
    <xf numFmtId="0" fontId="11" fillId="0" borderId="4" xfId="0" applyFont="1" applyBorder="1" applyAlignment="1"/>
    <xf numFmtId="164" fontId="13" fillId="0" borderId="0" xfId="0" applyNumberFormat="1" applyFont="1" applyBorder="1" applyAlignment="1"/>
    <xf numFmtId="166" fontId="13" fillId="0" borderId="0" xfId="0" applyNumberFormat="1" applyFont="1" applyBorder="1" applyAlignment="1"/>
    <xf numFmtId="9" fontId="13" fillId="0" borderId="0" xfId="0" applyNumberFormat="1" applyFont="1" applyBorder="1" applyAlignment="1"/>
    <xf numFmtId="164" fontId="0" fillId="0" borderId="0" xfId="0" applyNumberFormat="1" applyFont="1" applyAlignment="1"/>
    <xf numFmtId="166" fontId="0" fillId="0" borderId="0" xfId="0" applyNumberFormat="1" applyFont="1" applyAlignment="1"/>
    <xf numFmtId="2" fontId="0" fillId="0" borderId="0" xfId="0" applyNumberFormat="1" applyAlignme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9" fontId="8" fillId="0" borderId="0" xfId="0" applyNumberFormat="1" applyFont="1"/>
    <xf numFmtId="2" fontId="8" fillId="0" borderId="0" xfId="0" applyNumberFormat="1" applyFont="1"/>
    <xf numFmtId="2" fontId="8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right" vertical="center"/>
    </xf>
    <xf numFmtId="0" fontId="9" fillId="0" borderId="0" xfId="0" applyFont="1" applyFill="1"/>
    <xf numFmtId="0" fontId="8" fillId="9" borderId="0" xfId="0" applyFont="1" applyFill="1" applyAlignment="1">
      <alignment horizontal="center" vertical="center"/>
    </xf>
    <xf numFmtId="9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 vertical="center"/>
    </xf>
    <xf numFmtId="9" fontId="8" fillId="0" borderId="0" xfId="0" applyNumberFormat="1" applyFont="1" applyFill="1"/>
    <xf numFmtId="9" fontId="9" fillId="0" borderId="0" xfId="0" applyNumberFormat="1" applyFont="1" applyFill="1"/>
    <xf numFmtId="2" fontId="9" fillId="2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9" borderId="0" xfId="0" applyFill="1" applyBorder="1" applyAlignment="1">
      <alignment horizontal="center" vertical="center"/>
    </xf>
    <xf numFmtId="2" fontId="9" fillId="2" borderId="0" xfId="0" applyNumberFormat="1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2" fontId="9" fillId="0" borderId="0" xfId="0" applyNumberFormat="1" applyFont="1" applyFill="1"/>
    <xf numFmtId="0" fontId="8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pivotButton="1"/>
    <xf numFmtId="0" fontId="0" fillId="0" borderId="0" xfId="0" applyAlignment="1">
      <alignment horizontal="left" indent="1"/>
    </xf>
    <xf numFmtId="9" fontId="7" fillId="0" borderId="0" xfId="0" applyNumberFormat="1" applyFont="1" applyFill="1" applyBorder="1" applyAlignment="1"/>
    <xf numFmtId="9" fontId="23" fillId="0" borderId="2" xfId="0" applyNumberFormat="1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9" fontId="0" fillId="0" borderId="0" xfId="0" applyNumberFormat="1" applyFont="1" applyAlignment="1">
      <alignment horizontal="right"/>
    </xf>
    <xf numFmtId="0" fontId="23" fillId="0" borderId="3" xfId="0" applyFont="1" applyFill="1" applyBorder="1" applyAlignment="1"/>
    <xf numFmtId="0" fontId="0" fillId="0" borderId="0" xfId="0" applyFont="1" applyAlignment="1">
      <alignment horizontal="left" vertical="center"/>
    </xf>
    <xf numFmtId="2" fontId="0" fillId="0" borderId="0" xfId="0" applyNumberFormat="1" applyFill="1" applyAlignment="1"/>
    <xf numFmtId="0" fontId="0" fillId="0" borderId="2" xfId="0" applyFill="1" applyBorder="1" applyAlignment="1">
      <alignment horizontal="left"/>
    </xf>
    <xf numFmtId="0" fontId="0" fillId="0" borderId="0" xfId="0" applyFont="1" applyFill="1"/>
    <xf numFmtId="0" fontId="17" fillId="3" borderId="9" xfId="0" applyFont="1" applyFill="1" applyBorder="1" applyAlignment="1">
      <alignment horizontal="left"/>
    </xf>
    <xf numFmtId="0" fontId="17" fillId="3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8" fillId="3" borderId="0" xfId="0" applyFont="1" applyFill="1" applyAlignment="1">
      <alignment horizontal="left"/>
    </xf>
    <xf numFmtId="0" fontId="16" fillId="4" borderId="8" xfId="0" applyFont="1" applyFill="1" applyBorder="1" applyAlignment="1">
      <alignment horizontal="left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5" fillId="0" borderId="0" xfId="0" applyFont="1" applyBorder="1" applyAlignment="1" applyProtection="1">
      <alignment horizontal="left"/>
      <protection locked="0"/>
    </xf>
    <xf numFmtId="0" fontId="17" fillId="3" borderId="0" xfId="0" applyFont="1" applyFill="1" applyBorder="1" applyAlignment="1">
      <alignment horizontal="left"/>
    </xf>
    <xf numFmtId="2" fontId="21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9" fontId="5" fillId="0" borderId="0" xfId="0" applyNumberFormat="1" applyFont="1" applyFill="1" applyBorder="1" applyAlignment="1"/>
    <xf numFmtId="9" fontId="5" fillId="0" borderId="2" xfId="0" applyNumberFormat="1" applyFont="1" applyFill="1" applyBorder="1" applyAlignment="1"/>
    <xf numFmtId="9" fontId="5" fillId="0" borderId="2" xfId="0" applyNumberFormat="1" applyFont="1" applyFill="1" applyBorder="1" applyAlignment="1"/>
    <xf numFmtId="9" fontId="5" fillId="0" borderId="0" xfId="0" applyNumberFormat="1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9" fontId="0" fillId="0" borderId="0" xfId="0" applyNumberFormat="1" applyFont="1" applyFill="1"/>
    <xf numFmtId="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2" fontId="9" fillId="2" borderId="0" xfId="0" applyNumberFormat="1" applyFont="1" applyFill="1" applyAlignment="1">
      <alignment horizontal="left"/>
    </xf>
    <xf numFmtId="0" fontId="0" fillId="0" borderId="0" xfId="0" applyFont="1" applyFill="1" applyBorder="1" applyAlignment="1"/>
    <xf numFmtId="2" fontId="0" fillId="0" borderId="0" xfId="0" applyNumberFormat="1" applyFont="1" applyFill="1"/>
    <xf numFmtId="2" fontId="9" fillId="2" borderId="0" xfId="0" applyNumberFormat="1" applyFont="1" applyFill="1"/>
    <xf numFmtId="0" fontId="0" fillId="0" borderId="0" xfId="0" applyFill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 applyFont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9" fontId="8" fillId="0" borderId="0" xfId="0" applyNumberFormat="1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9" fontId="0" fillId="0" borderId="0" xfId="0" applyNumberFormat="1" applyFont="1" applyFill="1" applyAlignment="1">
      <alignment horizontal="center"/>
    </xf>
    <xf numFmtId="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4" fontId="9" fillId="0" borderId="0" xfId="0" applyNumberFormat="1" applyFont="1" applyAlignment="1">
      <alignment horizontal="right"/>
    </xf>
    <xf numFmtId="9" fontId="9" fillId="0" borderId="0" xfId="0" applyNumberFormat="1" applyFont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24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2" fillId="10" borderId="0" xfId="0" applyFont="1" applyFill="1" applyAlignment="1">
      <alignment horizontal="left"/>
    </xf>
    <xf numFmtId="0" fontId="8" fillId="11" borderId="0" xfId="0" applyFont="1" applyFill="1"/>
    <xf numFmtId="0" fontId="8" fillId="12" borderId="0" xfId="0" applyFont="1" applyFill="1"/>
    <xf numFmtId="0" fontId="8" fillId="14" borderId="0" xfId="0" applyFont="1" applyFill="1"/>
    <xf numFmtId="0" fontId="12" fillId="13" borderId="0" xfId="0" applyFont="1" applyFill="1"/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9" fontId="2" fillId="0" borderId="2" xfId="0" applyNumberFormat="1" applyFont="1" applyFill="1" applyBorder="1" applyAlignment="1"/>
    <xf numFmtId="9" fontId="2" fillId="0" borderId="0" xfId="0" applyNumberFormat="1" applyFont="1" applyFill="1" applyBorder="1" applyAlignment="1"/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3" fillId="0" borderId="2" xfId="0" applyFont="1" applyFill="1" applyBorder="1" applyAlignment="1"/>
    <xf numFmtId="0" fontId="9" fillId="0" borderId="0" xfId="0" applyFont="1" applyFill="1" applyAlignment="1"/>
    <xf numFmtId="0" fontId="12" fillId="10" borderId="0" xfId="0" applyFont="1" applyFill="1"/>
    <xf numFmtId="0" fontId="12" fillId="10" borderId="0" xfId="0" applyFont="1" applyFill="1" applyAlignment="1">
      <alignment wrapText="1"/>
    </xf>
    <xf numFmtId="0" fontId="12" fillId="13" borderId="0" xfId="0" applyFont="1" applyFill="1" applyAlignment="1">
      <alignment horizontal="left"/>
    </xf>
    <xf numFmtId="0" fontId="12" fillId="13" borderId="0" xfId="0" applyFont="1" applyFill="1" applyAlignment="1">
      <alignment wrapText="1"/>
    </xf>
    <xf numFmtId="0" fontId="12" fillId="12" borderId="0" xfId="0" applyFont="1" applyFill="1" applyAlignment="1">
      <alignment horizontal="left"/>
    </xf>
    <xf numFmtId="0" fontId="12" fillId="12" borderId="0" xfId="0" applyFont="1" applyFill="1"/>
    <xf numFmtId="0" fontId="12" fillId="12" borderId="0" xfId="0" applyFont="1" applyFill="1" applyAlignment="1">
      <alignment wrapText="1"/>
    </xf>
    <xf numFmtId="0" fontId="12" fillId="14" borderId="0" xfId="0" applyFont="1" applyFill="1" applyAlignment="1">
      <alignment horizontal="left"/>
    </xf>
    <xf numFmtId="0" fontId="12" fillId="14" borderId="0" xfId="0" applyFont="1" applyFill="1"/>
    <xf numFmtId="0" fontId="12" fillId="14" borderId="0" xfId="0" applyFont="1" applyFill="1" applyAlignment="1">
      <alignment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wrapText="1"/>
    </xf>
    <xf numFmtId="2" fontId="0" fillId="0" borderId="0" xfId="0" applyNumberFormat="1" applyBorder="1"/>
    <xf numFmtId="0" fontId="12" fillId="11" borderId="0" xfId="0" applyFont="1" applyFill="1" applyAlignment="1">
      <alignment horizontal="left"/>
    </xf>
    <xf numFmtId="0" fontId="12" fillId="11" borderId="0" xfId="0" applyFont="1" applyFill="1"/>
    <xf numFmtId="0" fontId="12" fillId="11" borderId="0" xfId="0" applyFont="1" applyFill="1" applyAlignment="1">
      <alignment wrapText="1"/>
    </xf>
    <xf numFmtId="9" fontId="8" fillId="0" borderId="0" xfId="0" applyNumberFormat="1" applyFont="1" applyAlignment="1">
      <alignment horizontal="left" vertical="center"/>
    </xf>
    <xf numFmtId="16" fontId="8" fillId="8" borderId="0" xfId="0" applyNumberFormat="1" applyFont="1" applyFill="1" applyAlignment="1">
      <alignment horizontal="left" vertical="center"/>
    </xf>
    <xf numFmtId="9" fontId="8" fillId="8" borderId="0" xfId="0" applyNumberFormat="1" applyFont="1" applyFill="1" applyAlignment="1">
      <alignment horizontal="left" vertical="center"/>
    </xf>
    <xf numFmtId="0" fontId="12" fillId="16" borderId="0" xfId="0" applyFont="1" applyFill="1"/>
    <xf numFmtId="0" fontId="8" fillId="15" borderId="10" xfId="0" applyFont="1" applyFill="1" applyBorder="1"/>
    <xf numFmtId="0" fontId="8" fillId="0" borderId="0" xfId="0" applyFont="1" applyAlignment="1">
      <alignment horizontal="right" shrinkToFit="1"/>
    </xf>
    <xf numFmtId="0" fontId="9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9" fillId="0" borderId="0" xfId="0" applyNumberFormat="1" applyFont="1" applyBorder="1"/>
    <xf numFmtId="0" fontId="26" fillId="17" borderId="11" xfId="1"/>
    <xf numFmtId="0" fontId="26" fillId="17" borderId="11" xfId="1" applyAlignment="1">
      <alignment horizontal="center"/>
    </xf>
    <xf numFmtId="0" fontId="27" fillId="0" borderId="0" xfId="3"/>
    <xf numFmtId="0" fontId="0" fillId="0" borderId="0" xfId="0" applyAlignment="1">
      <alignment horizontal="left" indent="2"/>
    </xf>
    <xf numFmtId="0" fontId="12" fillId="22" borderId="0" xfId="0" applyFont="1" applyFill="1"/>
    <xf numFmtId="0" fontId="12" fillId="23" borderId="0" xfId="0" applyFont="1" applyFill="1"/>
    <xf numFmtId="0" fontId="12" fillId="24" borderId="0" xfId="0" applyFont="1" applyFill="1"/>
    <xf numFmtId="0" fontId="28" fillId="0" borderId="13" xfId="4"/>
    <xf numFmtId="0" fontId="28" fillId="0" borderId="0" xfId="5" applyAlignment="1">
      <alignment horizontal="center"/>
    </xf>
    <xf numFmtId="0" fontId="29" fillId="20" borderId="14" xfId="6" applyAlignment="1">
      <alignment shrinkToFit="1"/>
    </xf>
    <xf numFmtId="0" fontId="29" fillId="20" borderId="14" xfId="6" applyAlignment="1">
      <alignment horizontal="right" shrinkToFit="1"/>
    </xf>
    <xf numFmtId="0" fontId="8" fillId="0" borderId="0" xfId="0" applyFont="1" applyAlignment="1"/>
    <xf numFmtId="0" fontId="9" fillId="0" borderId="0" xfId="0" applyFont="1" applyAlignment="1"/>
    <xf numFmtId="0" fontId="26" fillId="17" borderId="11" xfId="1" applyAlignment="1"/>
    <xf numFmtId="0" fontId="28" fillId="0" borderId="13" xfId="4" applyAlignment="1"/>
    <xf numFmtId="0" fontId="27" fillId="0" borderId="0" xfId="3" applyAlignment="1">
      <alignment horizontal="left"/>
    </xf>
    <xf numFmtId="0" fontId="31" fillId="0" borderId="0" xfId="8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16" fillId="25" borderId="9" xfId="0" applyFont="1" applyFill="1" applyBorder="1" applyAlignment="1">
      <alignment horizontal="left" vertical="center"/>
    </xf>
    <xf numFmtId="0" fontId="22" fillId="25" borderId="9" xfId="0" applyFont="1" applyFill="1" applyBorder="1" applyAlignment="1">
      <alignment horizontal="center" vertical="center"/>
    </xf>
    <xf numFmtId="0" fontId="22" fillId="25" borderId="9" xfId="0" applyFont="1" applyFill="1" applyBorder="1" applyAlignment="1">
      <alignment horizontal="center" vertical="center" wrapText="1"/>
    </xf>
    <xf numFmtId="0" fontId="17" fillId="26" borderId="0" xfId="0" applyFont="1" applyFill="1" applyBorder="1" applyAlignment="1">
      <alignment horizontal="left"/>
    </xf>
    <xf numFmtId="0" fontId="6" fillId="26" borderId="0" xfId="0" applyFont="1" applyFill="1" applyBorder="1"/>
    <xf numFmtId="2" fontId="21" fillId="26" borderId="0" xfId="0" applyNumberFormat="1" applyFont="1" applyFill="1" applyBorder="1" applyAlignment="1">
      <alignment horizontal="right"/>
    </xf>
    <xf numFmtId="0" fontId="17" fillId="26" borderId="0" xfId="0" applyFont="1" applyFill="1" applyAlignment="1">
      <alignment horizontal="left"/>
    </xf>
    <xf numFmtId="0" fontId="21" fillId="26" borderId="0" xfId="0" applyFont="1" applyFill="1"/>
    <xf numFmtId="2" fontId="21" fillId="26" borderId="0" xfId="0" applyNumberFormat="1" applyFont="1" applyFill="1" applyAlignment="1">
      <alignment horizontal="right"/>
    </xf>
    <xf numFmtId="0" fontId="7" fillId="26" borderId="0" xfId="0" applyFont="1" applyFill="1"/>
    <xf numFmtId="0" fontId="14" fillId="26" borderId="0" xfId="0" applyFont="1" applyFill="1"/>
    <xf numFmtId="2" fontId="14" fillId="26" borderId="0" xfId="0" applyNumberFormat="1" applyFont="1" applyFill="1" applyAlignment="1">
      <alignment horizontal="right"/>
    </xf>
    <xf numFmtId="0" fontId="18" fillId="26" borderId="0" xfId="0" applyFont="1" applyFill="1" applyAlignment="1">
      <alignment horizontal="left"/>
    </xf>
    <xf numFmtId="2" fontId="7" fillId="27" borderId="0" xfId="0" applyNumberFormat="1" applyFont="1" applyFill="1" applyAlignment="1">
      <alignment horizontal="right"/>
    </xf>
    <xf numFmtId="0" fontId="32" fillId="0" borderId="0" xfId="0" pivotButton="1" applyFont="1"/>
    <xf numFmtId="165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left" indent="1"/>
    </xf>
    <xf numFmtId="0" fontId="32" fillId="0" borderId="0" xfId="0" applyFont="1" applyBorder="1" applyAlignment="1">
      <alignment horizontal="left" indent="1"/>
    </xf>
    <xf numFmtId="165" fontId="32" fillId="0" borderId="0" xfId="0" applyNumberFormat="1" applyFont="1" applyBorder="1"/>
    <xf numFmtId="0" fontId="33" fillId="19" borderId="0" xfId="0" applyFont="1" applyFill="1" applyAlignment="1">
      <alignment horizontal="right"/>
    </xf>
    <xf numFmtId="0" fontId="32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0" fontId="27" fillId="0" borderId="0" xfId="3" applyAlignment="1">
      <alignment horizontal="right" shrinkToFit="1"/>
    </xf>
    <xf numFmtId="0" fontId="0" fillId="18" borderId="12" xfId="2" applyFont="1" applyAlignment="1">
      <alignment horizontal="center"/>
    </xf>
    <xf numFmtId="0" fontId="27" fillId="0" borderId="0" xfId="3" applyAlignment="1">
      <alignment horizontal="center"/>
    </xf>
    <xf numFmtId="0" fontId="8" fillId="7" borderId="0" xfId="0" applyNumberFormat="1" applyFont="1" applyFill="1" applyBorder="1" applyAlignment="1">
      <alignment horizontal="center" vertical="center"/>
    </xf>
    <xf numFmtId="0" fontId="1" fillId="21" borderId="0" xfId="7" applyAlignment="1">
      <alignment horizontal="center"/>
    </xf>
    <xf numFmtId="0" fontId="8" fillId="6" borderId="0" xfId="0" applyNumberFormat="1" applyFont="1" applyFill="1" applyBorder="1" applyAlignment="1">
      <alignment horizontal="center" vertical="center"/>
    </xf>
  </cellXfs>
  <cellStyles count="9">
    <cellStyle name="20 % - Accent1" xfId="7" builtinId="30"/>
    <cellStyle name="Entrée" xfId="1" builtinId="20"/>
    <cellStyle name="Lien hypertexte" xfId="8" builtinId="8"/>
    <cellStyle name="Normal" xfId="0" builtinId="0"/>
    <cellStyle name="Note" xfId="2" builtinId="10"/>
    <cellStyle name="Texte explicatif" xfId="3" builtinId="53"/>
    <cellStyle name="Titre 3" xfId="4" builtinId="18"/>
    <cellStyle name="Titre 4" xfId="5" builtinId="19"/>
    <cellStyle name="Vérification" xfId="6" builtinId="23"/>
  </cellStyles>
  <dxfs count="6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numFmt numFmtId="13" formatCode="0%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numFmt numFmtId="13" formatCode="0%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</font>
    </dxf>
    <dxf>
      <alignment horizontal="right" readingOrder="0"/>
    </dxf>
    <dxf>
      <font>
        <color theme="0"/>
      </font>
    </dxf>
    <dxf>
      <fill>
        <patternFill patternType="solid">
          <bgColor theme="1" tint="0.249977111117893"/>
        </patternFill>
      </fill>
    </dxf>
    <dxf>
      <border>
        <bottom/>
      </border>
    </dxf>
    <dxf>
      <border>
        <bottom/>
      </border>
    </dxf>
    <dxf>
      <border>
        <top/>
      </border>
    </dxf>
    <dxf>
      <border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65" formatCode="_(* #,##0.00_);_(* \(#,##0.00\);_(* &quot;-&quot;??_);_(@_)"/>
    </dxf>
    <dxf>
      <alignment horizontal="right" readingOrder="0"/>
    </dxf>
    <dxf>
      <alignment horizontal="right" readingOrder="0"/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b/>
      </font>
    </dxf>
    <dxf>
      <alignment horizontal="right" readingOrder="0"/>
    </dxf>
    <dxf>
      <font>
        <color theme="0"/>
      </font>
    </dxf>
    <dxf>
      <fill>
        <patternFill patternType="solid">
          <bgColor theme="1" tint="0.249977111117893"/>
        </patternFill>
      </fill>
    </dxf>
    <dxf>
      <border>
        <bottom/>
      </border>
    </dxf>
    <dxf>
      <border>
        <bottom/>
      </border>
    </dxf>
    <dxf>
      <border>
        <top/>
      </border>
    </dxf>
    <dxf>
      <border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65" formatCode="_(* #,##0.00_);_(* \(#,##0.00\);_(* &quot;-&quot;??_);_(@_)"/>
    </dxf>
    <dxf>
      <alignment horizontal="right" readingOrder="0"/>
    </dxf>
    <dxf>
      <alignment horizontal="right" readingOrder="0"/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3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7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6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9"/>
        </patternFill>
      </fill>
    </dxf>
  </dxfs>
  <tableStyles count="0" defaultTableStyle="TableStyleMedium9" defaultPivotStyle="PivotStyleLight16"/>
  <colors>
    <mruColors>
      <color rgb="FF821F00"/>
      <color rgb="FF68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Settings!$C$10</c:f>
          <c:strCache>
            <c:ptCount val="1"/>
            <c:pt idx="0">
              <c:v>Portfolio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9"/>
          <c:order val="0"/>
          <c:tx>
            <c:strRef>
              <c:f>Data!$B$13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Data!$C$13:$Q$13</c:f>
              <c:numCache>
                <c:formatCode>0.00</c:formatCode>
                <c:ptCount val="15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0.21000000000000002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6-4F7C-82C0-FCCD85DDF773}"/>
            </c:ext>
          </c:extLst>
        </c:ser>
        <c:ser>
          <c:idx val="8"/>
          <c:order val="1"/>
          <c:tx>
            <c:strRef>
              <c:f>Data!$B$12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Data!$C$12:$Q$12</c:f>
              <c:numCache>
                <c:formatCode>0.00</c:formatCode>
                <c:ptCount val="15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C6-4F7C-82C0-FCCD85DDF773}"/>
            </c:ext>
          </c:extLst>
        </c:ser>
        <c:ser>
          <c:idx val="7"/>
          <c:order val="2"/>
          <c:tx>
            <c:strRef>
              <c:f>Data!$B$11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Data!$C$11:$Q$11</c:f>
              <c:numCache>
                <c:formatCode>0.00</c:formatCode>
                <c:ptCount val="1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C6-4F7C-82C0-FCCD85DDF773}"/>
            </c:ext>
          </c:extLst>
        </c:ser>
        <c:ser>
          <c:idx val="6"/>
          <c:order val="3"/>
          <c:tx>
            <c:strRef>
              <c:f>Data!$B$10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Data!$C$10:$Q$10</c:f>
              <c:numCache>
                <c:formatCode>0.00</c:formatCode>
                <c:ptCount val="15"/>
                <c:pt idx="0">
                  <c:v>1.5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C6-4F7C-82C0-FCCD85DDF773}"/>
            </c:ext>
          </c:extLst>
        </c:ser>
        <c:ser>
          <c:idx val="5"/>
          <c:order val="4"/>
          <c:tx>
            <c:strRef>
              <c:f>Data!$B$7</c:f>
              <c:strCache>
                <c:ptCount val="1"/>
                <c:pt idx="0">
                  <c:v>Fox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Data!$C$7:$Q$7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C6-4F7C-82C0-FCCD85DDF773}"/>
            </c:ext>
          </c:extLst>
        </c:ser>
        <c:ser>
          <c:idx val="4"/>
          <c:order val="5"/>
          <c:tx>
            <c:strRef>
              <c:f>Data!$B$6</c:f>
              <c:strCache>
                <c:ptCount val="1"/>
                <c:pt idx="0">
                  <c:v>Echo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Data!$C$6:$Q$6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C6-4F7C-82C0-FCCD85DDF773}"/>
            </c:ext>
          </c:extLst>
        </c:ser>
        <c:ser>
          <c:idx val="3"/>
          <c:order val="6"/>
          <c:tx>
            <c:strRef>
              <c:f>Data!$B$5</c:f>
              <c:strCache>
                <c:ptCount val="1"/>
                <c:pt idx="0">
                  <c:v>Delta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Data!$C$5:$Q$5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C6-4F7C-82C0-FCCD85DDF773}"/>
            </c:ext>
          </c:extLst>
        </c:ser>
        <c:ser>
          <c:idx val="2"/>
          <c:order val="7"/>
          <c:tx>
            <c:strRef>
              <c:f>Data!$B$4</c:f>
              <c:strCache>
                <c:ptCount val="1"/>
                <c:pt idx="0">
                  <c:v>Charlie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Data!$C$4:$Q$4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C6-4F7C-82C0-FCCD85DDF773}"/>
            </c:ext>
          </c:extLst>
        </c:ser>
        <c:ser>
          <c:idx val="1"/>
          <c:order val="8"/>
          <c:tx>
            <c:strRef>
              <c:f>Data!$B$3</c:f>
              <c:strCache>
                <c:ptCount val="1"/>
                <c:pt idx="0">
                  <c:v>Bravo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Data!$C$3:$Q$3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C6-4F7C-82C0-FCCD85DDF773}"/>
            </c:ext>
          </c:extLst>
        </c:ser>
        <c:ser>
          <c:idx val="0"/>
          <c:order val="9"/>
          <c:tx>
            <c:strRef>
              <c:f>Data!$B$2</c:f>
              <c:strCache>
                <c:ptCount val="1"/>
                <c:pt idx="0">
                  <c:v>Alpha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Data!$C$2:$Q$2</c:f>
              <c:numCache>
                <c:formatCode>0.00</c:formatCode>
                <c:ptCount val="15"/>
                <c:pt idx="0">
                  <c:v>3.5</c:v>
                </c:pt>
                <c:pt idx="1">
                  <c:v>4</c:v>
                </c:pt>
                <c:pt idx="2">
                  <c:v>4.25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C6-4F7C-82C0-FCCD85DDF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72480"/>
        <c:axId val="223073656"/>
      </c:areaChart>
      <c:catAx>
        <c:axId val="22307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073656"/>
        <c:crosses val="autoZero"/>
        <c:auto val="1"/>
        <c:lblAlgn val="ctr"/>
        <c:lblOffset val="100"/>
        <c:noMultiLvlLbl val="0"/>
      </c:catAx>
      <c:valAx>
        <c:axId val="22307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072480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strRef>
          <c:f>Settings!$C$4</c:f>
          <c:strCache>
            <c:ptCount val="1"/>
            <c:pt idx="0">
              <c:v>Alpha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Data!$B$22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6">
                <a:tint val="54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Data!$C$22:$Q$22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B-464B-9C7E-6E354726B83A}"/>
            </c:ext>
          </c:extLst>
        </c:ser>
        <c:ser>
          <c:idx val="3"/>
          <c:order val="1"/>
          <c:tx>
            <c:strRef>
              <c:f>Data!$B$21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Data!$C$21:$Q$21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7B-464B-9C7E-6E354726B83A}"/>
            </c:ext>
          </c:extLst>
        </c:ser>
        <c:ser>
          <c:idx val="2"/>
          <c:order val="2"/>
          <c:tx>
            <c:strRef>
              <c:f>Data!$B$20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Data!$C$20:$Q$20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7B-464B-9C7E-6E354726B83A}"/>
            </c:ext>
          </c:extLst>
        </c:ser>
        <c:ser>
          <c:idx val="1"/>
          <c:order val="3"/>
          <c:tx>
            <c:strRef>
              <c:f>Data!$B$19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Data!$C$19:$Q$19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7B-464B-9C7E-6E354726B83A}"/>
            </c:ext>
          </c:extLst>
        </c:ser>
        <c:ser>
          <c:idx val="0"/>
          <c:order val="4"/>
          <c:tx>
            <c:strRef>
              <c:f>Data!$B$18</c:f>
              <c:strCache>
                <c:ptCount val="1"/>
                <c:pt idx="0">
                  <c:v>Alpha Workload</c:v>
                </c:pt>
              </c:strCache>
            </c:strRef>
          </c:tx>
          <c:spPr>
            <a:solidFill>
              <a:schemeClr val="accent6">
                <a:shade val="53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Data!$C$18:$Q$18</c:f>
              <c:numCache>
                <c:formatCode>0.00</c:formatCode>
                <c:ptCount val="15"/>
                <c:pt idx="0">
                  <c:v>3.5</c:v>
                </c:pt>
                <c:pt idx="1">
                  <c:v>4</c:v>
                </c:pt>
                <c:pt idx="2">
                  <c:v>4.25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7B-464B-9C7E-6E354726B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9440"/>
        <c:axId val="223724344"/>
      </c:areaChart>
      <c:catAx>
        <c:axId val="22372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4344"/>
        <c:crosses val="autoZero"/>
        <c:auto val="1"/>
        <c:lblAlgn val="ctr"/>
        <c:lblOffset val="100"/>
        <c:noMultiLvlLbl val="0"/>
      </c:catAx>
      <c:valAx>
        <c:axId val="22372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9440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Settings!$C$5</c:f>
          <c:strCache>
            <c:ptCount val="1"/>
            <c:pt idx="0">
              <c:v>Bravo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Data!$C$30:$Q$30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7-48B5-9104-7ED5A8FA8745}"/>
            </c:ext>
          </c:extLst>
        </c:ser>
        <c:ser>
          <c:idx val="1"/>
          <c:order val="1"/>
          <c:tx>
            <c:strRef>
              <c:f>Data!$B$29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Data!$C$29:$Q$29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7-48B5-9104-7ED5A8FA8745}"/>
            </c:ext>
          </c:extLst>
        </c:ser>
        <c:ser>
          <c:idx val="3"/>
          <c:order val="2"/>
          <c:tx>
            <c:strRef>
              <c:f>Data!$B$27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Data!$C$27:$Q$27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7-48B5-9104-7ED5A8FA8745}"/>
            </c:ext>
          </c:extLst>
        </c:ser>
        <c:ser>
          <c:idx val="2"/>
          <c:order val="3"/>
          <c:tx>
            <c:strRef>
              <c:f>Data!$B$28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Data!$C$28:$Q$28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F7-48B5-9104-7ED5A8FA8745}"/>
            </c:ext>
          </c:extLst>
        </c:ser>
        <c:ser>
          <c:idx val="4"/>
          <c:order val="4"/>
          <c:tx>
            <c:strRef>
              <c:f>Data!$B$26</c:f>
              <c:strCache>
                <c:ptCount val="1"/>
                <c:pt idx="0">
                  <c:v>Bravo Workload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Data!$C$26:$Q$26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F7-48B5-9104-7ED5A8FA8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8656"/>
        <c:axId val="223729048"/>
      </c:areaChart>
      <c:catAx>
        <c:axId val="22372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9048"/>
        <c:crosses val="autoZero"/>
        <c:auto val="1"/>
        <c:lblAlgn val="ctr"/>
        <c:lblOffset val="100"/>
        <c:noMultiLvlLbl val="0"/>
      </c:catAx>
      <c:valAx>
        <c:axId val="22372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8656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strRef>
          <c:f>Settings!$C$6</c:f>
          <c:strCache>
            <c:ptCount val="1"/>
            <c:pt idx="0">
              <c:v>Charlie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Data!$B$38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4">
                <a:tint val="54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Data!$C$38:$Q$38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1-4D16-AD93-9B8046054ADC}"/>
            </c:ext>
          </c:extLst>
        </c:ser>
        <c:ser>
          <c:idx val="2"/>
          <c:order val="1"/>
          <c:tx>
            <c:strRef>
              <c:f>Data!$B$37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Data!$C$37:$Q$37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41-4D16-AD93-9B8046054ADC}"/>
            </c:ext>
          </c:extLst>
        </c:ser>
        <c:ser>
          <c:idx val="1"/>
          <c:order val="2"/>
          <c:tx>
            <c:strRef>
              <c:f>Data!$B$35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Data!$C$35:$Q$35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41-4D16-AD93-9B8046054ADC}"/>
            </c:ext>
          </c:extLst>
        </c:ser>
        <c:ser>
          <c:idx val="3"/>
          <c:order val="3"/>
          <c:tx>
            <c:strRef>
              <c:f>Data!$B$36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Data!$C$36:$Q$36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41-4D16-AD93-9B8046054ADC}"/>
            </c:ext>
          </c:extLst>
        </c:ser>
        <c:ser>
          <c:idx val="0"/>
          <c:order val="4"/>
          <c:tx>
            <c:strRef>
              <c:f>Data!$B$34</c:f>
              <c:strCache>
                <c:ptCount val="1"/>
                <c:pt idx="0">
                  <c:v>Charlie Workload</c:v>
                </c:pt>
              </c:strCache>
            </c:strRef>
          </c:tx>
          <c:spPr>
            <a:solidFill>
              <a:schemeClr val="accent4">
                <a:shade val="53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Data!$C$34:$Q$34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41-4D16-AD93-9B8046054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6304"/>
        <c:axId val="223725128"/>
      </c:areaChart>
      <c:catAx>
        <c:axId val="22372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5128"/>
        <c:crosses val="autoZero"/>
        <c:auto val="1"/>
        <c:lblAlgn val="ctr"/>
        <c:lblOffset val="100"/>
        <c:noMultiLvlLbl val="0"/>
      </c:catAx>
      <c:valAx>
        <c:axId val="22372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6304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strRef>
          <c:f>Settings!$C$7</c:f>
          <c:strCache>
            <c:ptCount val="1"/>
            <c:pt idx="0">
              <c:v>Delta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Data!$B$46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Data!$C$46:$Q$46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7-4B77-BF76-AC464257500E}"/>
            </c:ext>
          </c:extLst>
        </c:ser>
        <c:ser>
          <c:idx val="3"/>
          <c:order val="1"/>
          <c:tx>
            <c:strRef>
              <c:f>Data!$B$45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Data!$C$45:$Q$45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67-4B77-BF76-AC464257500E}"/>
            </c:ext>
          </c:extLst>
        </c:ser>
        <c:ser>
          <c:idx val="2"/>
          <c:order val="2"/>
          <c:tx>
            <c:strRef>
              <c:f>Data!$B$43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Data!$C$43:$Q$43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7-4B77-BF76-AC464257500E}"/>
            </c:ext>
          </c:extLst>
        </c:ser>
        <c:ser>
          <c:idx val="1"/>
          <c:order val="3"/>
          <c:tx>
            <c:strRef>
              <c:f>Data!$B$44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Data!$C$44:$Q$44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7-4B77-BF76-AC464257500E}"/>
            </c:ext>
          </c:extLst>
        </c:ser>
        <c:ser>
          <c:idx val="4"/>
          <c:order val="4"/>
          <c:tx>
            <c:strRef>
              <c:f>Data!$B$42</c:f>
              <c:strCache>
                <c:ptCount val="1"/>
                <c:pt idx="0">
                  <c:v>Delta Workload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Data!$C$42:$Q$42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67-4B77-BF76-AC4642575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3168"/>
        <c:axId val="223727480"/>
      </c:areaChart>
      <c:catAx>
        <c:axId val="22372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7480"/>
        <c:crosses val="autoZero"/>
        <c:auto val="1"/>
        <c:lblAlgn val="ctr"/>
        <c:lblOffset val="100"/>
        <c:noMultiLvlLbl val="0"/>
      </c:catAx>
      <c:valAx>
        <c:axId val="22372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3168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Settings!$C$8</c:f>
          <c:strCache>
            <c:ptCount val="1"/>
            <c:pt idx="0">
              <c:v>Echo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Data!$B$54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Data!$C$54:$Q$54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D-4CAC-93D3-BD3DC9EBD5C3}"/>
            </c:ext>
          </c:extLst>
        </c:ser>
        <c:ser>
          <c:idx val="1"/>
          <c:order val="1"/>
          <c:tx>
            <c:strRef>
              <c:f>Data!$B$53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Data!$C$53:$Q$53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D-4CAC-93D3-BD3DC9EBD5C3}"/>
            </c:ext>
          </c:extLst>
        </c:ser>
        <c:ser>
          <c:idx val="3"/>
          <c:order val="2"/>
          <c:tx>
            <c:strRef>
              <c:f>Data!$B$51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Data!$C$51:$Q$51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ED-4CAC-93D3-BD3DC9EBD5C3}"/>
            </c:ext>
          </c:extLst>
        </c:ser>
        <c:ser>
          <c:idx val="2"/>
          <c:order val="3"/>
          <c:tx>
            <c:strRef>
              <c:f>Data!$B$52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Data!$C$52:$Q$52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ED-4CAC-93D3-BD3DC9EBD5C3}"/>
            </c:ext>
          </c:extLst>
        </c:ser>
        <c:ser>
          <c:idx val="0"/>
          <c:order val="4"/>
          <c:tx>
            <c:strRef>
              <c:f>Data!$B$50</c:f>
              <c:strCache>
                <c:ptCount val="1"/>
                <c:pt idx="0">
                  <c:v>Echo Workload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Data!$C$50:$Q$50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ED-4CAC-93D3-BD3DC9EBD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64728"/>
        <c:axId val="224565512"/>
      </c:areaChart>
      <c:catAx>
        <c:axId val="224564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5512"/>
        <c:crosses val="autoZero"/>
        <c:auto val="1"/>
        <c:lblAlgn val="ctr"/>
        <c:lblOffset val="100"/>
        <c:noMultiLvlLbl val="0"/>
      </c:catAx>
      <c:valAx>
        <c:axId val="22456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4728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strRef>
          <c:f>Settings!$C$9</c:f>
          <c:strCache>
            <c:ptCount val="1"/>
            <c:pt idx="0">
              <c:v>Fox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Data!$B$62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Data!$C$62:$Q$62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F8-4217-BB19-164796FACD12}"/>
            </c:ext>
          </c:extLst>
        </c:ser>
        <c:ser>
          <c:idx val="2"/>
          <c:order val="1"/>
          <c:tx>
            <c:strRef>
              <c:f>Data!$B$61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Data!$C$61:$Q$61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F8-4217-BB19-164796FACD12}"/>
            </c:ext>
          </c:extLst>
        </c:ser>
        <c:ser>
          <c:idx val="1"/>
          <c:order val="2"/>
          <c:tx>
            <c:strRef>
              <c:f>Data!$B$59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Data!$C$59:$Q$59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F8-4217-BB19-164796FACD12}"/>
            </c:ext>
          </c:extLst>
        </c:ser>
        <c:ser>
          <c:idx val="3"/>
          <c:order val="3"/>
          <c:tx>
            <c:strRef>
              <c:f>Data!$B$60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Data!$C$60:$Q$60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F8-4217-BB19-164796FACD12}"/>
            </c:ext>
          </c:extLst>
        </c:ser>
        <c:ser>
          <c:idx val="4"/>
          <c:order val="4"/>
          <c:tx>
            <c:strRef>
              <c:f>Data!$B$58</c:f>
              <c:strCache>
                <c:ptCount val="1"/>
                <c:pt idx="0">
                  <c:v>Fox Workload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Data!$C$58:$Q$58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F8-4217-BB19-164796FAC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61984"/>
        <c:axId val="224566296"/>
      </c:areaChart>
      <c:catAx>
        <c:axId val="22456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6296"/>
        <c:crosses val="autoZero"/>
        <c:auto val="1"/>
        <c:lblAlgn val="ctr"/>
        <c:lblOffset val="100"/>
        <c:noMultiLvlLbl val="0"/>
      </c:catAx>
      <c:valAx>
        <c:axId val="22456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1984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sourceforge.net/u/jerome-smith01/profile/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26</xdr:row>
      <xdr:rowOff>53340</xdr:rowOff>
    </xdr:from>
    <xdr:to>
      <xdr:col>15</xdr:col>
      <xdr:colOff>587690</xdr:colOff>
      <xdr:row>54</xdr:row>
      <xdr:rowOff>129953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" y="4290060"/>
          <a:ext cx="10958510" cy="4770533"/>
        </a:xfrm>
        <a:prstGeom prst="rect">
          <a:avLst/>
        </a:prstGeom>
      </xdr:spPr>
    </xdr:pic>
    <xdr:clientData/>
  </xdr:twoCellAnchor>
  <xdr:twoCellAnchor editAs="oneCell">
    <xdr:from>
      <xdr:col>8</xdr:col>
      <xdr:colOff>350520</xdr:colOff>
      <xdr:row>1</xdr:row>
      <xdr:rowOff>0</xdr:rowOff>
    </xdr:from>
    <xdr:to>
      <xdr:col>10</xdr:col>
      <xdr:colOff>259279</xdr:colOff>
      <xdr:row>4</xdr:row>
      <xdr:rowOff>38100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21880" y="182880"/>
          <a:ext cx="1127959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141195</xdr:colOff>
      <xdr:row>2</xdr:row>
      <xdr:rowOff>68580</xdr:rowOff>
    </xdr:from>
    <xdr:to>
      <xdr:col>20</xdr:col>
      <xdr:colOff>114300</xdr:colOff>
      <xdr:row>16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321515" y="426720"/>
          <a:ext cx="3013485" cy="252222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You shouldn't have to edit</a:t>
          </a:r>
          <a:r>
            <a:rPr lang="en-US" sz="1400" baseline="0"/>
            <a:t> this sheet... but if you do, save a backup of the entire workbook first.</a:t>
          </a:r>
        </a:p>
        <a:p>
          <a:endParaRPr lang="en-US" sz="1400" baseline="0"/>
        </a:p>
        <a:p>
          <a:r>
            <a:rPr lang="en-US" sz="1400"/>
            <a:t>Password: </a:t>
          </a:r>
          <a:r>
            <a:rPr lang="en-US" sz="1400" b="1"/>
            <a:t>goodplusfast</a:t>
          </a:r>
        </a:p>
        <a:p>
          <a:endParaRPr lang="en-US" sz="1400" b="1"/>
        </a:p>
        <a:p>
          <a:r>
            <a:rPr lang="en-US" sz="1400" b="0"/>
            <a:t>Lock it when you're finished.</a:t>
          </a:r>
          <a:endParaRPr lang="en-US" sz="1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99060</xdr:rowOff>
    </xdr:from>
    <xdr:to>
      <xdr:col>18</xdr:col>
      <xdr:colOff>220980</xdr:colOff>
      <xdr:row>31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32</xdr:row>
      <xdr:rowOff>125730</xdr:rowOff>
    </xdr:from>
    <xdr:to>
      <xdr:col>18</xdr:col>
      <xdr:colOff>220980</xdr:colOff>
      <xdr:row>63</xdr:row>
      <xdr:rowOff>26671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65</xdr:row>
      <xdr:rowOff>1</xdr:rowOff>
    </xdr:from>
    <xdr:to>
      <xdr:col>18</xdr:col>
      <xdr:colOff>220980</xdr:colOff>
      <xdr:row>95</xdr:row>
      <xdr:rowOff>53341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97</xdr:row>
      <xdr:rowOff>26671</xdr:rowOff>
    </xdr:from>
    <xdr:to>
      <xdr:col>18</xdr:col>
      <xdr:colOff>220980</xdr:colOff>
      <xdr:row>127</xdr:row>
      <xdr:rowOff>95251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129</xdr:row>
      <xdr:rowOff>68581</xdr:rowOff>
    </xdr:from>
    <xdr:to>
      <xdr:col>18</xdr:col>
      <xdr:colOff>220980</xdr:colOff>
      <xdr:row>159</xdr:row>
      <xdr:rowOff>137161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161</xdr:row>
      <xdr:rowOff>110491</xdr:rowOff>
    </xdr:from>
    <xdr:to>
      <xdr:col>18</xdr:col>
      <xdr:colOff>220980</xdr:colOff>
      <xdr:row>192</xdr:row>
      <xdr:rowOff>26671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194</xdr:row>
      <xdr:rowOff>0</xdr:rowOff>
    </xdr:from>
    <xdr:to>
      <xdr:col>18</xdr:col>
      <xdr:colOff>220980</xdr:colOff>
      <xdr:row>224</xdr:row>
      <xdr:rowOff>68580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60960</xdr:rowOff>
        </xdr:from>
        <xdr:to>
          <xdr:col>16</xdr:col>
          <xdr:colOff>510540</xdr:colOff>
          <xdr:row>17</xdr:row>
          <xdr:rowOff>30480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Data!$A$1:$Q$15" spid="_x0000_s1229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6200" y="243840"/>
              <a:ext cx="10187940" cy="265176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Jerome_User" refreshedDate="42952.596405671298" refreshedVersion="5" recordCount="918" xr:uid="{00000000-000A-0000-FFFF-FFFF02000000}">
  <cacheSource type="consolidation">
    <consolidation autoPage="0">
      <pages count="2">
        <page count="7">
          <pageItem name="Team1"/>
          <pageItem name="Team2"/>
          <pageItem name="=a1"/>
          <pageItem name="Team3"/>
          <pageItem name="Team4"/>
          <pageItem name="Team5"/>
          <pageItem name="Team6"/>
        </page>
        <page count="2">
          <pageItem name="Active"/>
          <pageItem name="Pending"/>
        </page>
      </pages>
      <rangeSets count="12">
        <rangeSet i1="0" i2="0" name="=Active_Team1[[#Headers],[#Data]]"/>
        <rangeSet i1="1" i2="0" name="=Active_Team2[[#Headers],[#Data]]"/>
        <rangeSet i1="3" i2="0" name="=Active_Team3[[#Headers],[#Data]]"/>
        <rangeSet i1="4" i2="0" name="=Active_Team4[[#Headers],[#Data]]"/>
        <rangeSet i1="5" i2="0" name="=Active_Team5[[#Headers],[#Data]]"/>
        <rangeSet i1="6" i2="0" name="=Active_Team6[[#Headers],[#Data]]"/>
        <rangeSet i1="0" i2="1" name="=Pending_Team1[[#Headers],[#Data]]"/>
        <rangeSet i1="1" i2="1" name="=Pending_Team2[[#Headers],[#Data]]"/>
        <rangeSet i1="3" i2="1" name="=Pending_Team3[[#Headers],[#Data]]"/>
        <rangeSet i1="4" i2="1" name="=Pending_Team4[[#Headers],[#Data]]"/>
        <rangeSet i1="5" i2="1" name="=Pending_Team5[[#Headers],[#Data]]"/>
        <rangeSet i1="6" i2="1" name="=Pending_Team6[[#Headers],[#Data]]"/>
      </rangeSets>
    </consolidation>
  </cacheSource>
  <cacheFields count="5">
    <cacheField name="Row" numFmtId="0">
      <sharedItems count="11">
        <s v="Resource A (Overallocated)"/>
        <s v="Resource B (Underallocated)"/>
        <s v="Resource C (Optimally Allocated)"/>
        <s v="Resource D"/>
        <s v="Resource A"/>
        <s v="Resource B"/>
        <s v="Bench"/>
        <s v="In the Dugout - May Happen"/>
        <s v="Up to Bat - Needs Resource"/>
        <s v="On Deck - Going to Happen"/>
        <s v="ResourceC" u="1"/>
      </sharedItems>
    </cacheField>
    <cacheField name="Column" numFmtId="0">
      <sharedItems containsMixedTypes="1" containsNumber="1" minValue="0.01" maxValue="0.5" count="22">
        <s v="Role"/>
        <s v="Active Projects"/>
        <s v="Jan"/>
        <s v="Feb"/>
        <s v="Mar"/>
        <s v="Apr"/>
        <s v="May"/>
        <s v="Jun"/>
        <s v="Jul"/>
        <s v="Aug"/>
        <s v="Sept"/>
        <s v="Oct"/>
        <s v="Nov"/>
        <s v="Dec"/>
        <s v="Jan+"/>
        <s v="Feb +"/>
        <s v="Mar +"/>
        <s v="Comments"/>
        <s v="Prospective Projects"/>
        <n v="0.01" u="1"/>
        <n v="0.5" u="1"/>
        <n v="0.02" u="1"/>
      </sharedItems>
    </cacheField>
    <cacheField name="Value" numFmtId="0">
      <sharedItems containsBlank="1" containsMixedTypes="1" containsNumber="1" minValue="0.01" maxValue="1.25" count="23">
        <s v="Project Manager I"/>
        <s v="Project A"/>
        <n v="0.75"/>
        <n v="0.01"/>
        <m/>
        <s v="Project B"/>
        <n v="0.5"/>
        <s v="Project Manager II"/>
        <s v="Project C"/>
        <s v="Project D"/>
        <n v="0.25"/>
        <s v="Project Manager III"/>
        <s v="Project E"/>
        <s v="Project F"/>
        <n v="1"/>
        <n v="1.25"/>
        <s v="Role1"/>
        <n v="0.02"/>
        <s v="Role2"/>
        <n v="0.03"/>
        <n v="0.04"/>
        <n v="0.05"/>
        <n v="0.06"/>
      </sharedItems>
    </cacheField>
    <cacheField name="Page1" numFmtId="0">
      <sharedItems count="7">
        <s v="Team1"/>
        <s v="Team2"/>
        <s v="Team3"/>
        <s v="Team4"/>
        <s v="Team5"/>
        <s v="Team6"/>
        <s v="=a1" u="1"/>
      </sharedItems>
    </cacheField>
    <cacheField name="Page2" numFmtId="0">
      <sharedItems count="2">
        <s v="Active"/>
        <s v="Pending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8">
  <r>
    <x v="0"/>
    <x v="0"/>
    <x v="0"/>
    <x v="0"/>
    <x v="0"/>
  </r>
  <r>
    <x v="0"/>
    <x v="1"/>
    <x v="1"/>
    <x v="0"/>
    <x v="0"/>
  </r>
  <r>
    <x v="0"/>
    <x v="2"/>
    <x v="2"/>
    <x v="0"/>
    <x v="0"/>
  </r>
  <r>
    <x v="0"/>
    <x v="3"/>
    <x v="2"/>
    <x v="0"/>
    <x v="0"/>
  </r>
  <r>
    <x v="0"/>
    <x v="4"/>
    <x v="2"/>
    <x v="0"/>
    <x v="0"/>
  </r>
  <r>
    <x v="0"/>
    <x v="5"/>
    <x v="3"/>
    <x v="0"/>
    <x v="0"/>
  </r>
  <r>
    <x v="0"/>
    <x v="6"/>
    <x v="4"/>
    <x v="0"/>
    <x v="0"/>
  </r>
  <r>
    <x v="0"/>
    <x v="7"/>
    <x v="4"/>
    <x v="0"/>
    <x v="0"/>
  </r>
  <r>
    <x v="0"/>
    <x v="8"/>
    <x v="4"/>
    <x v="0"/>
    <x v="0"/>
  </r>
  <r>
    <x v="0"/>
    <x v="9"/>
    <x v="4"/>
    <x v="0"/>
    <x v="0"/>
  </r>
  <r>
    <x v="0"/>
    <x v="10"/>
    <x v="4"/>
    <x v="0"/>
    <x v="0"/>
  </r>
  <r>
    <x v="0"/>
    <x v="11"/>
    <x v="4"/>
    <x v="0"/>
    <x v="0"/>
  </r>
  <r>
    <x v="0"/>
    <x v="12"/>
    <x v="4"/>
    <x v="0"/>
    <x v="0"/>
  </r>
  <r>
    <x v="0"/>
    <x v="13"/>
    <x v="4"/>
    <x v="0"/>
    <x v="0"/>
  </r>
  <r>
    <x v="0"/>
    <x v="14"/>
    <x v="4"/>
    <x v="0"/>
    <x v="0"/>
  </r>
  <r>
    <x v="0"/>
    <x v="15"/>
    <x v="4"/>
    <x v="0"/>
    <x v="0"/>
  </r>
  <r>
    <x v="0"/>
    <x v="16"/>
    <x v="4"/>
    <x v="0"/>
    <x v="0"/>
  </r>
  <r>
    <x v="0"/>
    <x v="17"/>
    <x v="4"/>
    <x v="0"/>
    <x v="0"/>
  </r>
  <r>
    <x v="0"/>
    <x v="0"/>
    <x v="0"/>
    <x v="0"/>
    <x v="0"/>
  </r>
  <r>
    <x v="0"/>
    <x v="1"/>
    <x v="5"/>
    <x v="0"/>
    <x v="0"/>
  </r>
  <r>
    <x v="0"/>
    <x v="2"/>
    <x v="6"/>
    <x v="0"/>
    <x v="0"/>
  </r>
  <r>
    <x v="0"/>
    <x v="3"/>
    <x v="6"/>
    <x v="0"/>
    <x v="0"/>
  </r>
  <r>
    <x v="0"/>
    <x v="4"/>
    <x v="6"/>
    <x v="0"/>
    <x v="0"/>
  </r>
  <r>
    <x v="0"/>
    <x v="5"/>
    <x v="4"/>
    <x v="0"/>
    <x v="0"/>
  </r>
  <r>
    <x v="0"/>
    <x v="6"/>
    <x v="4"/>
    <x v="0"/>
    <x v="0"/>
  </r>
  <r>
    <x v="0"/>
    <x v="7"/>
    <x v="4"/>
    <x v="0"/>
    <x v="0"/>
  </r>
  <r>
    <x v="0"/>
    <x v="8"/>
    <x v="4"/>
    <x v="0"/>
    <x v="0"/>
  </r>
  <r>
    <x v="0"/>
    <x v="9"/>
    <x v="4"/>
    <x v="0"/>
    <x v="0"/>
  </r>
  <r>
    <x v="0"/>
    <x v="10"/>
    <x v="4"/>
    <x v="0"/>
    <x v="0"/>
  </r>
  <r>
    <x v="0"/>
    <x v="11"/>
    <x v="4"/>
    <x v="0"/>
    <x v="0"/>
  </r>
  <r>
    <x v="0"/>
    <x v="12"/>
    <x v="4"/>
    <x v="0"/>
    <x v="0"/>
  </r>
  <r>
    <x v="0"/>
    <x v="13"/>
    <x v="4"/>
    <x v="0"/>
    <x v="0"/>
  </r>
  <r>
    <x v="0"/>
    <x v="14"/>
    <x v="4"/>
    <x v="0"/>
    <x v="0"/>
  </r>
  <r>
    <x v="0"/>
    <x v="15"/>
    <x v="4"/>
    <x v="0"/>
    <x v="0"/>
  </r>
  <r>
    <x v="0"/>
    <x v="16"/>
    <x v="4"/>
    <x v="0"/>
    <x v="0"/>
  </r>
  <r>
    <x v="0"/>
    <x v="17"/>
    <x v="4"/>
    <x v="0"/>
    <x v="0"/>
  </r>
  <r>
    <x v="1"/>
    <x v="0"/>
    <x v="7"/>
    <x v="0"/>
    <x v="0"/>
  </r>
  <r>
    <x v="1"/>
    <x v="1"/>
    <x v="8"/>
    <x v="0"/>
    <x v="0"/>
  </r>
  <r>
    <x v="1"/>
    <x v="2"/>
    <x v="6"/>
    <x v="0"/>
    <x v="0"/>
  </r>
  <r>
    <x v="1"/>
    <x v="3"/>
    <x v="6"/>
    <x v="0"/>
    <x v="0"/>
  </r>
  <r>
    <x v="1"/>
    <x v="4"/>
    <x v="6"/>
    <x v="0"/>
    <x v="0"/>
  </r>
  <r>
    <x v="1"/>
    <x v="5"/>
    <x v="4"/>
    <x v="0"/>
    <x v="0"/>
  </r>
  <r>
    <x v="1"/>
    <x v="6"/>
    <x v="4"/>
    <x v="0"/>
    <x v="0"/>
  </r>
  <r>
    <x v="1"/>
    <x v="7"/>
    <x v="4"/>
    <x v="0"/>
    <x v="0"/>
  </r>
  <r>
    <x v="1"/>
    <x v="8"/>
    <x v="4"/>
    <x v="0"/>
    <x v="0"/>
  </r>
  <r>
    <x v="1"/>
    <x v="9"/>
    <x v="4"/>
    <x v="0"/>
    <x v="0"/>
  </r>
  <r>
    <x v="1"/>
    <x v="10"/>
    <x v="4"/>
    <x v="0"/>
    <x v="0"/>
  </r>
  <r>
    <x v="1"/>
    <x v="11"/>
    <x v="4"/>
    <x v="0"/>
    <x v="0"/>
  </r>
  <r>
    <x v="1"/>
    <x v="12"/>
    <x v="4"/>
    <x v="0"/>
    <x v="0"/>
  </r>
  <r>
    <x v="1"/>
    <x v="13"/>
    <x v="4"/>
    <x v="0"/>
    <x v="0"/>
  </r>
  <r>
    <x v="1"/>
    <x v="14"/>
    <x v="4"/>
    <x v="0"/>
    <x v="0"/>
  </r>
  <r>
    <x v="1"/>
    <x v="15"/>
    <x v="4"/>
    <x v="0"/>
    <x v="0"/>
  </r>
  <r>
    <x v="1"/>
    <x v="16"/>
    <x v="4"/>
    <x v="0"/>
    <x v="0"/>
  </r>
  <r>
    <x v="1"/>
    <x v="17"/>
    <x v="4"/>
    <x v="0"/>
    <x v="0"/>
  </r>
  <r>
    <x v="1"/>
    <x v="0"/>
    <x v="7"/>
    <x v="0"/>
    <x v="0"/>
  </r>
  <r>
    <x v="1"/>
    <x v="1"/>
    <x v="9"/>
    <x v="0"/>
    <x v="0"/>
  </r>
  <r>
    <x v="1"/>
    <x v="2"/>
    <x v="10"/>
    <x v="0"/>
    <x v="0"/>
  </r>
  <r>
    <x v="1"/>
    <x v="3"/>
    <x v="10"/>
    <x v="0"/>
    <x v="0"/>
  </r>
  <r>
    <x v="1"/>
    <x v="4"/>
    <x v="10"/>
    <x v="0"/>
    <x v="0"/>
  </r>
  <r>
    <x v="1"/>
    <x v="5"/>
    <x v="4"/>
    <x v="0"/>
    <x v="0"/>
  </r>
  <r>
    <x v="1"/>
    <x v="6"/>
    <x v="4"/>
    <x v="0"/>
    <x v="0"/>
  </r>
  <r>
    <x v="1"/>
    <x v="7"/>
    <x v="4"/>
    <x v="0"/>
    <x v="0"/>
  </r>
  <r>
    <x v="1"/>
    <x v="8"/>
    <x v="4"/>
    <x v="0"/>
    <x v="0"/>
  </r>
  <r>
    <x v="1"/>
    <x v="9"/>
    <x v="4"/>
    <x v="0"/>
    <x v="0"/>
  </r>
  <r>
    <x v="1"/>
    <x v="10"/>
    <x v="4"/>
    <x v="0"/>
    <x v="0"/>
  </r>
  <r>
    <x v="1"/>
    <x v="11"/>
    <x v="4"/>
    <x v="0"/>
    <x v="0"/>
  </r>
  <r>
    <x v="1"/>
    <x v="12"/>
    <x v="4"/>
    <x v="0"/>
    <x v="0"/>
  </r>
  <r>
    <x v="1"/>
    <x v="13"/>
    <x v="4"/>
    <x v="0"/>
    <x v="0"/>
  </r>
  <r>
    <x v="1"/>
    <x v="14"/>
    <x v="4"/>
    <x v="0"/>
    <x v="0"/>
  </r>
  <r>
    <x v="1"/>
    <x v="15"/>
    <x v="4"/>
    <x v="0"/>
    <x v="0"/>
  </r>
  <r>
    <x v="1"/>
    <x v="16"/>
    <x v="4"/>
    <x v="0"/>
    <x v="0"/>
  </r>
  <r>
    <x v="1"/>
    <x v="17"/>
    <x v="4"/>
    <x v="0"/>
    <x v="0"/>
  </r>
  <r>
    <x v="2"/>
    <x v="0"/>
    <x v="11"/>
    <x v="0"/>
    <x v="0"/>
  </r>
  <r>
    <x v="2"/>
    <x v="1"/>
    <x v="12"/>
    <x v="0"/>
    <x v="0"/>
  </r>
  <r>
    <x v="2"/>
    <x v="2"/>
    <x v="6"/>
    <x v="0"/>
    <x v="0"/>
  </r>
  <r>
    <x v="2"/>
    <x v="3"/>
    <x v="6"/>
    <x v="0"/>
    <x v="0"/>
  </r>
  <r>
    <x v="2"/>
    <x v="4"/>
    <x v="6"/>
    <x v="0"/>
    <x v="0"/>
  </r>
  <r>
    <x v="2"/>
    <x v="5"/>
    <x v="4"/>
    <x v="0"/>
    <x v="0"/>
  </r>
  <r>
    <x v="2"/>
    <x v="6"/>
    <x v="4"/>
    <x v="0"/>
    <x v="0"/>
  </r>
  <r>
    <x v="2"/>
    <x v="7"/>
    <x v="4"/>
    <x v="0"/>
    <x v="0"/>
  </r>
  <r>
    <x v="2"/>
    <x v="8"/>
    <x v="4"/>
    <x v="0"/>
    <x v="0"/>
  </r>
  <r>
    <x v="2"/>
    <x v="9"/>
    <x v="4"/>
    <x v="0"/>
    <x v="0"/>
  </r>
  <r>
    <x v="2"/>
    <x v="10"/>
    <x v="4"/>
    <x v="0"/>
    <x v="0"/>
  </r>
  <r>
    <x v="2"/>
    <x v="11"/>
    <x v="4"/>
    <x v="0"/>
    <x v="0"/>
  </r>
  <r>
    <x v="2"/>
    <x v="12"/>
    <x v="4"/>
    <x v="0"/>
    <x v="0"/>
  </r>
  <r>
    <x v="2"/>
    <x v="13"/>
    <x v="4"/>
    <x v="0"/>
    <x v="0"/>
  </r>
  <r>
    <x v="2"/>
    <x v="14"/>
    <x v="4"/>
    <x v="0"/>
    <x v="0"/>
  </r>
  <r>
    <x v="2"/>
    <x v="15"/>
    <x v="4"/>
    <x v="0"/>
    <x v="0"/>
  </r>
  <r>
    <x v="2"/>
    <x v="16"/>
    <x v="4"/>
    <x v="0"/>
    <x v="0"/>
  </r>
  <r>
    <x v="2"/>
    <x v="17"/>
    <x v="4"/>
    <x v="0"/>
    <x v="0"/>
  </r>
  <r>
    <x v="2"/>
    <x v="0"/>
    <x v="11"/>
    <x v="0"/>
    <x v="0"/>
  </r>
  <r>
    <x v="2"/>
    <x v="1"/>
    <x v="12"/>
    <x v="0"/>
    <x v="0"/>
  </r>
  <r>
    <x v="2"/>
    <x v="2"/>
    <x v="6"/>
    <x v="0"/>
    <x v="0"/>
  </r>
  <r>
    <x v="2"/>
    <x v="3"/>
    <x v="6"/>
    <x v="0"/>
    <x v="0"/>
  </r>
  <r>
    <x v="2"/>
    <x v="4"/>
    <x v="6"/>
    <x v="0"/>
    <x v="0"/>
  </r>
  <r>
    <x v="2"/>
    <x v="5"/>
    <x v="4"/>
    <x v="0"/>
    <x v="0"/>
  </r>
  <r>
    <x v="2"/>
    <x v="6"/>
    <x v="4"/>
    <x v="0"/>
    <x v="0"/>
  </r>
  <r>
    <x v="2"/>
    <x v="7"/>
    <x v="4"/>
    <x v="0"/>
    <x v="0"/>
  </r>
  <r>
    <x v="2"/>
    <x v="8"/>
    <x v="4"/>
    <x v="0"/>
    <x v="0"/>
  </r>
  <r>
    <x v="2"/>
    <x v="9"/>
    <x v="4"/>
    <x v="0"/>
    <x v="0"/>
  </r>
  <r>
    <x v="2"/>
    <x v="10"/>
    <x v="4"/>
    <x v="0"/>
    <x v="0"/>
  </r>
  <r>
    <x v="2"/>
    <x v="11"/>
    <x v="4"/>
    <x v="0"/>
    <x v="0"/>
  </r>
  <r>
    <x v="2"/>
    <x v="12"/>
    <x v="4"/>
    <x v="0"/>
    <x v="0"/>
  </r>
  <r>
    <x v="2"/>
    <x v="13"/>
    <x v="4"/>
    <x v="0"/>
    <x v="0"/>
  </r>
  <r>
    <x v="2"/>
    <x v="14"/>
    <x v="4"/>
    <x v="0"/>
    <x v="0"/>
  </r>
  <r>
    <x v="2"/>
    <x v="15"/>
    <x v="4"/>
    <x v="0"/>
    <x v="0"/>
  </r>
  <r>
    <x v="2"/>
    <x v="16"/>
    <x v="4"/>
    <x v="0"/>
    <x v="0"/>
  </r>
  <r>
    <x v="2"/>
    <x v="17"/>
    <x v="4"/>
    <x v="0"/>
    <x v="0"/>
  </r>
  <r>
    <x v="3"/>
    <x v="0"/>
    <x v="11"/>
    <x v="0"/>
    <x v="0"/>
  </r>
  <r>
    <x v="3"/>
    <x v="1"/>
    <x v="13"/>
    <x v="0"/>
    <x v="0"/>
  </r>
  <r>
    <x v="3"/>
    <x v="2"/>
    <x v="6"/>
    <x v="0"/>
    <x v="0"/>
  </r>
  <r>
    <x v="3"/>
    <x v="3"/>
    <x v="14"/>
    <x v="0"/>
    <x v="0"/>
  </r>
  <r>
    <x v="3"/>
    <x v="4"/>
    <x v="15"/>
    <x v="0"/>
    <x v="0"/>
  </r>
  <r>
    <x v="3"/>
    <x v="5"/>
    <x v="4"/>
    <x v="0"/>
    <x v="0"/>
  </r>
  <r>
    <x v="3"/>
    <x v="6"/>
    <x v="4"/>
    <x v="0"/>
    <x v="0"/>
  </r>
  <r>
    <x v="3"/>
    <x v="7"/>
    <x v="4"/>
    <x v="0"/>
    <x v="0"/>
  </r>
  <r>
    <x v="3"/>
    <x v="8"/>
    <x v="4"/>
    <x v="0"/>
    <x v="0"/>
  </r>
  <r>
    <x v="3"/>
    <x v="9"/>
    <x v="4"/>
    <x v="0"/>
    <x v="0"/>
  </r>
  <r>
    <x v="3"/>
    <x v="10"/>
    <x v="4"/>
    <x v="0"/>
    <x v="0"/>
  </r>
  <r>
    <x v="3"/>
    <x v="11"/>
    <x v="4"/>
    <x v="0"/>
    <x v="0"/>
  </r>
  <r>
    <x v="3"/>
    <x v="12"/>
    <x v="4"/>
    <x v="0"/>
    <x v="0"/>
  </r>
  <r>
    <x v="3"/>
    <x v="13"/>
    <x v="4"/>
    <x v="0"/>
    <x v="0"/>
  </r>
  <r>
    <x v="3"/>
    <x v="14"/>
    <x v="4"/>
    <x v="0"/>
    <x v="0"/>
  </r>
  <r>
    <x v="3"/>
    <x v="15"/>
    <x v="4"/>
    <x v="0"/>
    <x v="0"/>
  </r>
  <r>
    <x v="3"/>
    <x v="16"/>
    <x v="4"/>
    <x v="0"/>
    <x v="0"/>
  </r>
  <r>
    <x v="3"/>
    <x v="17"/>
    <x v="4"/>
    <x v="0"/>
    <x v="0"/>
  </r>
  <r>
    <x v="4"/>
    <x v="0"/>
    <x v="16"/>
    <x v="1"/>
    <x v="0"/>
  </r>
  <r>
    <x v="4"/>
    <x v="1"/>
    <x v="1"/>
    <x v="1"/>
    <x v="0"/>
  </r>
  <r>
    <x v="4"/>
    <x v="2"/>
    <x v="6"/>
    <x v="1"/>
    <x v="0"/>
  </r>
  <r>
    <x v="4"/>
    <x v="3"/>
    <x v="4"/>
    <x v="1"/>
    <x v="0"/>
  </r>
  <r>
    <x v="4"/>
    <x v="4"/>
    <x v="6"/>
    <x v="1"/>
    <x v="0"/>
  </r>
  <r>
    <x v="4"/>
    <x v="5"/>
    <x v="17"/>
    <x v="1"/>
    <x v="0"/>
  </r>
  <r>
    <x v="4"/>
    <x v="6"/>
    <x v="4"/>
    <x v="1"/>
    <x v="0"/>
  </r>
  <r>
    <x v="4"/>
    <x v="7"/>
    <x v="4"/>
    <x v="1"/>
    <x v="0"/>
  </r>
  <r>
    <x v="4"/>
    <x v="8"/>
    <x v="4"/>
    <x v="1"/>
    <x v="0"/>
  </r>
  <r>
    <x v="4"/>
    <x v="9"/>
    <x v="4"/>
    <x v="1"/>
    <x v="0"/>
  </r>
  <r>
    <x v="4"/>
    <x v="10"/>
    <x v="4"/>
    <x v="1"/>
    <x v="0"/>
  </r>
  <r>
    <x v="4"/>
    <x v="11"/>
    <x v="4"/>
    <x v="1"/>
    <x v="0"/>
  </r>
  <r>
    <x v="4"/>
    <x v="12"/>
    <x v="4"/>
    <x v="1"/>
    <x v="0"/>
  </r>
  <r>
    <x v="4"/>
    <x v="13"/>
    <x v="4"/>
    <x v="1"/>
    <x v="0"/>
  </r>
  <r>
    <x v="4"/>
    <x v="14"/>
    <x v="4"/>
    <x v="1"/>
    <x v="0"/>
  </r>
  <r>
    <x v="4"/>
    <x v="15"/>
    <x v="4"/>
    <x v="1"/>
    <x v="0"/>
  </r>
  <r>
    <x v="4"/>
    <x v="16"/>
    <x v="4"/>
    <x v="1"/>
    <x v="0"/>
  </r>
  <r>
    <x v="4"/>
    <x v="17"/>
    <x v="4"/>
    <x v="1"/>
    <x v="0"/>
  </r>
  <r>
    <x v="4"/>
    <x v="0"/>
    <x v="16"/>
    <x v="1"/>
    <x v="0"/>
  </r>
  <r>
    <x v="4"/>
    <x v="1"/>
    <x v="1"/>
    <x v="1"/>
    <x v="0"/>
  </r>
  <r>
    <x v="4"/>
    <x v="2"/>
    <x v="6"/>
    <x v="1"/>
    <x v="0"/>
  </r>
  <r>
    <x v="4"/>
    <x v="3"/>
    <x v="14"/>
    <x v="1"/>
    <x v="0"/>
  </r>
  <r>
    <x v="4"/>
    <x v="4"/>
    <x v="14"/>
    <x v="1"/>
    <x v="0"/>
  </r>
  <r>
    <x v="4"/>
    <x v="5"/>
    <x v="4"/>
    <x v="1"/>
    <x v="0"/>
  </r>
  <r>
    <x v="4"/>
    <x v="6"/>
    <x v="4"/>
    <x v="1"/>
    <x v="0"/>
  </r>
  <r>
    <x v="4"/>
    <x v="7"/>
    <x v="4"/>
    <x v="1"/>
    <x v="0"/>
  </r>
  <r>
    <x v="4"/>
    <x v="8"/>
    <x v="4"/>
    <x v="1"/>
    <x v="0"/>
  </r>
  <r>
    <x v="4"/>
    <x v="9"/>
    <x v="4"/>
    <x v="1"/>
    <x v="0"/>
  </r>
  <r>
    <x v="4"/>
    <x v="10"/>
    <x v="4"/>
    <x v="1"/>
    <x v="0"/>
  </r>
  <r>
    <x v="4"/>
    <x v="11"/>
    <x v="4"/>
    <x v="1"/>
    <x v="0"/>
  </r>
  <r>
    <x v="4"/>
    <x v="12"/>
    <x v="4"/>
    <x v="1"/>
    <x v="0"/>
  </r>
  <r>
    <x v="4"/>
    <x v="13"/>
    <x v="4"/>
    <x v="1"/>
    <x v="0"/>
  </r>
  <r>
    <x v="4"/>
    <x v="14"/>
    <x v="4"/>
    <x v="1"/>
    <x v="0"/>
  </r>
  <r>
    <x v="4"/>
    <x v="15"/>
    <x v="4"/>
    <x v="1"/>
    <x v="0"/>
  </r>
  <r>
    <x v="4"/>
    <x v="16"/>
    <x v="4"/>
    <x v="1"/>
    <x v="0"/>
  </r>
  <r>
    <x v="4"/>
    <x v="17"/>
    <x v="4"/>
    <x v="1"/>
    <x v="0"/>
  </r>
  <r>
    <x v="5"/>
    <x v="0"/>
    <x v="18"/>
    <x v="1"/>
    <x v="0"/>
  </r>
  <r>
    <x v="5"/>
    <x v="1"/>
    <x v="5"/>
    <x v="1"/>
    <x v="0"/>
  </r>
  <r>
    <x v="5"/>
    <x v="2"/>
    <x v="10"/>
    <x v="1"/>
    <x v="0"/>
  </r>
  <r>
    <x v="5"/>
    <x v="3"/>
    <x v="6"/>
    <x v="1"/>
    <x v="0"/>
  </r>
  <r>
    <x v="5"/>
    <x v="4"/>
    <x v="6"/>
    <x v="1"/>
    <x v="0"/>
  </r>
  <r>
    <x v="5"/>
    <x v="5"/>
    <x v="4"/>
    <x v="1"/>
    <x v="0"/>
  </r>
  <r>
    <x v="5"/>
    <x v="6"/>
    <x v="4"/>
    <x v="1"/>
    <x v="0"/>
  </r>
  <r>
    <x v="5"/>
    <x v="7"/>
    <x v="4"/>
    <x v="1"/>
    <x v="0"/>
  </r>
  <r>
    <x v="5"/>
    <x v="8"/>
    <x v="4"/>
    <x v="1"/>
    <x v="0"/>
  </r>
  <r>
    <x v="5"/>
    <x v="9"/>
    <x v="4"/>
    <x v="1"/>
    <x v="0"/>
  </r>
  <r>
    <x v="5"/>
    <x v="10"/>
    <x v="4"/>
    <x v="1"/>
    <x v="0"/>
  </r>
  <r>
    <x v="5"/>
    <x v="11"/>
    <x v="4"/>
    <x v="1"/>
    <x v="0"/>
  </r>
  <r>
    <x v="5"/>
    <x v="12"/>
    <x v="4"/>
    <x v="1"/>
    <x v="0"/>
  </r>
  <r>
    <x v="5"/>
    <x v="13"/>
    <x v="4"/>
    <x v="1"/>
    <x v="0"/>
  </r>
  <r>
    <x v="5"/>
    <x v="14"/>
    <x v="4"/>
    <x v="1"/>
    <x v="0"/>
  </r>
  <r>
    <x v="5"/>
    <x v="15"/>
    <x v="4"/>
    <x v="1"/>
    <x v="0"/>
  </r>
  <r>
    <x v="5"/>
    <x v="16"/>
    <x v="4"/>
    <x v="1"/>
    <x v="0"/>
  </r>
  <r>
    <x v="5"/>
    <x v="17"/>
    <x v="4"/>
    <x v="1"/>
    <x v="0"/>
  </r>
  <r>
    <x v="5"/>
    <x v="0"/>
    <x v="18"/>
    <x v="1"/>
    <x v="0"/>
  </r>
  <r>
    <x v="5"/>
    <x v="1"/>
    <x v="5"/>
    <x v="1"/>
    <x v="0"/>
  </r>
  <r>
    <x v="5"/>
    <x v="2"/>
    <x v="6"/>
    <x v="1"/>
    <x v="0"/>
  </r>
  <r>
    <x v="5"/>
    <x v="3"/>
    <x v="6"/>
    <x v="1"/>
    <x v="0"/>
  </r>
  <r>
    <x v="5"/>
    <x v="4"/>
    <x v="6"/>
    <x v="1"/>
    <x v="0"/>
  </r>
  <r>
    <x v="5"/>
    <x v="5"/>
    <x v="4"/>
    <x v="1"/>
    <x v="0"/>
  </r>
  <r>
    <x v="5"/>
    <x v="6"/>
    <x v="4"/>
    <x v="1"/>
    <x v="0"/>
  </r>
  <r>
    <x v="5"/>
    <x v="7"/>
    <x v="4"/>
    <x v="1"/>
    <x v="0"/>
  </r>
  <r>
    <x v="5"/>
    <x v="8"/>
    <x v="4"/>
    <x v="1"/>
    <x v="0"/>
  </r>
  <r>
    <x v="5"/>
    <x v="9"/>
    <x v="4"/>
    <x v="1"/>
    <x v="0"/>
  </r>
  <r>
    <x v="5"/>
    <x v="10"/>
    <x v="4"/>
    <x v="1"/>
    <x v="0"/>
  </r>
  <r>
    <x v="5"/>
    <x v="11"/>
    <x v="4"/>
    <x v="1"/>
    <x v="0"/>
  </r>
  <r>
    <x v="5"/>
    <x v="12"/>
    <x v="4"/>
    <x v="1"/>
    <x v="0"/>
  </r>
  <r>
    <x v="5"/>
    <x v="13"/>
    <x v="4"/>
    <x v="1"/>
    <x v="0"/>
  </r>
  <r>
    <x v="5"/>
    <x v="14"/>
    <x v="4"/>
    <x v="1"/>
    <x v="0"/>
  </r>
  <r>
    <x v="5"/>
    <x v="15"/>
    <x v="4"/>
    <x v="1"/>
    <x v="0"/>
  </r>
  <r>
    <x v="5"/>
    <x v="16"/>
    <x v="4"/>
    <x v="1"/>
    <x v="0"/>
  </r>
  <r>
    <x v="5"/>
    <x v="17"/>
    <x v="4"/>
    <x v="1"/>
    <x v="0"/>
  </r>
  <r>
    <x v="4"/>
    <x v="0"/>
    <x v="16"/>
    <x v="2"/>
    <x v="0"/>
  </r>
  <r>
    <x v="4"/>
    <x v="1"/>
    <x v="1"/>
    <x v="2"/>
    <x v="0"/>
  </r>
  <r>
    <x v="4"/>
    <x v="2"/>
    <x v="6"/>
    <x v="2"/>
    <x v="0"/>
  </r>
  <r>
    <x v="4"/>
    <x v="3"/>
    <x v="4"/>
    <x v="2"/>
    <x v="0"/>
  </r>
  <r>
    <x v="4"/>
    <x v="4"/>
    <x v="6"/>
    <x v="2"/>
    <x v="0"/>
  </r>
  <r>
    <x v="4"/>
    <x v="5"/>
    <x v="19"/>
    <x v="2"/>
    <x v="0"/>
  </r>
  <r>
    <x v="4"/>
    <x v="6"/>
    <x v="4"/>
    <x v="2"/>
    <x v="0"/>
  </r>
  <r>
    <x v="4"/>
    <x v="7"/>
    <x v="4"/>
    <x v="2"/>
    <x v="0"/>
  </r>
  <r>
    <x v="4"/>
    <x v="8"/>
    <x v="4"/>
    <x v="2"/>
    <x v="0"/>
  </r>
  <r>
    <x v="4"/>
    <x v="9"/>
    <x v="4"/>
    <x v="2"/>
    <x v="0"/>
  </r>
  <r>
    <x v="4"/>
    <x v="10"/>
    <x v="4"/>
    <x v="2"/>
    <x v="0"/>
  </r>
  <r>
    <x v="4"/>
    <x v="11"/>
    <x v="4"/>
    <x v="2"/>
    <x v="0"/>
  </r>
  <r>
    <x v="4"/>
    <x v="12"/>
    <x v="4"/>
    <x v="2"/>
    <x v="0"/>
  </r>
  <r>
    <x v="4"/>
    <x v="13"/>
    <x v="4"/>
    <x v="2"/>
    <x v="0"/>
  </r>
  <r>
    <x v="4"/>
    <x v="14"/>
    <x v="4"/>
    <x v="2"/>
    <x v="0"/>
  </r>
  <r>
    <x v="4"/>
    <x v="15"/>
    <x v="4"/>
    <x v="2"/>
    <x v="0"/>
  </r>
  <r>
    <x v="4"/>
    <x v="16"/>
    <x v="4"/>
    <x v="2"/>
    <x v="0"/>
  </r>
  <r>
    <x v="4"/>
    <x v="17"/>
    <x v="4"/>
    <x v="2"/>
    <x v="0"/>
  </r>
  <r>
    <x v="4"/>
    <x v="0"/>
    <x v="16"/>
    <x v="2"/>
    <x v="0"/>
  </r>
  <r>
    <x v="4"/>
    <x v="1"/>
    <x v="1"/>
    <x v="2"/>
    <x v="0"/>
  </r>
  <r>
    <x v="4"/>
    <x v="2"/>
    <x v="6"/>
    <x v="2"/>
    <x v="0"/>
  </r>
  <r>
    <x v="4"/>
    <x v="3"/>
    <x v="14"/>
    <x v="2"/>
    <x v="0"/>
  </r>
  <r>
    <x v="4"/>
    <x v="4"/>
    <x v="14"/>
    <x v="2"/>
    <x v="0"/>
  </r>
  <r>
    <x v="4"/>
    <x v="5"/>
    <x v="4"/>
    <x v="2"/>
    <x v="0"/>
  </r>
  <r>
    <x v="4"/>
    <x v="6"/>
    <x v="4"/>
    <x v="2"/>
    <x v="0"/>
  </r>
  <r>
    <x v="4"/>
    <x v="7"/>
    <x v="4"/>
    <x v="2"/>
    <x v="0"/>
  </r>
  <r>
    <x v="4"/>
    <x v="8"/>
    <x v="4"/>
    <x v="2"/>
    <x v="0"/>
  </r>
  <r>
    <x v="4"/>
    <x v="9"/>
    <x v="4"/>
    <x v="2"/>
    <x v="0"/>
  </r>
  <r>
    <x v="4"/>
    <x v="10"/>
    <x v="4"/>
    <x v="2"/>
    <x v="0"/>
  </r>
  <r>
    <x v="4"/>
    <x v="11"/>
    <x v="4"/>
    <x v="2"/>
    <x v="0"/>
  </r>
  <r>
    <x v="4"/>
    <x v="12"/>
    <x v="4"/>
    <x v="2"/>
    <x v="0"/>
  </r>
  <r>
    <x v="4"/>
    <x v="13"/>
    <x v="4"/>
    <x v="2"/>
    <x v="0"/>
  </r>
  <r>
    <x v="4"/>
    <x v="14"/>
    <x v="4"/>
    <x v="2"/>
    <x v="0"/>
  </r>
  <r>
    <x v="4"/>
    <x v="15"/>
    <x v="4"/>
    <x v="2"/>
    <x v="0"/>
  </r>
  <r>
    <x v="4"/>
    <x v="16"/>
    <x v="4"/>
    <x v="2"/>
    <x v="0"/>
  </r>
  <r>
    <x v="4"/>
    <x v="17"/>
    <x v="4"/>
    <x v="2"/>
    <x v="0"/>
  </r>
  <r>
    <x v="5"/>
    <x v="0"/>
    <x v="18"/>
    <x v="2"/>
    <x v="0"/>
  </r>
  <r>
    <x v="5"/>
    <x v="1"/>
    <x v="5"/>
    <x v="2"/>
    <x v="0"/>
  </r>
  <r>
    <x v="5"/>
    <x v="2"/>
    <x v="10"/>
    <x v="2"/>
    <x v="0"/>
  </r>
  <r>
    <x v="5"/>
    <x v="3"/>
    <x v="6"/>
    <x v="2"/>
    <x v="0"/>
  </r>
  <r>
    <x v="5"/>
    <x v="4"/>
    <x v="6"/>
    <x v="2"/>
    <x v="0"/>
  </r>
  <r>
    <x v="5"/>
    <x v="5"/>
    <x v="4"/>
    <x v="2"/>
    <x v="0"/>
  </r>
  <r>
    <x v="5"/>
    <x v="6"/>
    <x v="4"/>
    <x v="2"/>
    <x v="0"/>
  </r>
  <r>
    <x v="5"/>
    <x v="7"/>
    <x v="4"/>
    <x v="2"/>
    <x v="0"/>
  </r>
  <r>
    <x v="5"/>
    <x v="8"/>
    <x v="4"/>
    <x v="2"/>
    <x v="0"/>
  </r>
  <r>
    <x v="5"/>
    <x v="9"/>
    <x v="4"/>
    <x v="2"/>
    <x v="0"/>
  </r>
  <r>
    <x v="5"/>
    <x v="10"/>
    <x v="4"/>
    <x v="2"/>
    <x v="0"/>
  </r>
  <r>
    <x v="5"/>
    <x v="11"/>
    <x v="4"/>
    <x v="2"/>
    <x v="0"/>
  </r>
  <r>
    <x v="5"/>
    <x v="12"/>
    <x v="4"/>
    <x v="2"/>
    <x v="0"/>
  </r>
  <r>
    <x v="5"/>
    <x v="13"/>
    <x v="4"/>
    <x v="2"/>
    <x v="0"/>
  </r>
  <r>
    <x v="5"/>
    <x v="14"/>
    <x v="4"/>
    <x v="2"/>
    <x v="0"/>
  </r>
  <r>
    <x v="5"/>
    <x v="15"/>
    <x v="4"/>
    <x v="2"/>
    <x v="0"/>
  </r>
  <r>
    <x v="5"/>
    <x v="16"/>
    <x v="4"/>
    <x v="2"/>
    <x v="0"/>
  </r>
  <r>
    <x v="5"/>
    <x v="17"/>
    <x v="4"/>
    <x v="2"/>
    <x v="0"/>
  </r>
  <r>
    <x v="5"/>
    <x v="0"/>
    <x v="18"/>
    <x v="2"/>
    <x v="0"/>
  </r>
  <r>
    <x v="5"/>
    <x v="1"/>
    <x v="5"/>
    <x v="2"/>
    <x v="0"/>
  </r>
  <r>
    <x v="5"/>
    <x v="2"/>
    <x v="6"/>
    <x v="2"/>
    <x v="0"/>
  </r>
  <r>
    <x v="5"/>
    <x v="3"/>
    <x v="6"/>
    <x v="2"/>
    <x v="0"/>
  </r>
  <r>
    <x v="5"/>
    <x v="4"/>
    <x v="6"/>
    <x v="2"/>
    <x v="0"/>
  </r>
  <r>
    <x v="5"/>
    <x v="5"/>
    <x v="4"/>
    <x v="2"/>
    <x v="0"/>
  </r>
  <r>
    <x v="5"/>
    <x v="6"/>
    <x v="4"/>
    <x v="2"/>
    <x v="0"/>
  </r>
  <r>
    <x v="5"/>
    <x v="7"/>
    <x v="4"/>
    <x v="2"/>
    <x v="0"/>
  </r>
  <r>
    <x v="5"/>
    <x v="8"/>
    <x v="4"/>
    <x v="2"/>
    <x v="0"/>
  </r>
  <r>
    <x v="5"/>
    <x v="9"/>
    <x v="4"/>
    <x v="2"/>
    <x v="0"/>
  </r>
  <r>
    <x v="5"/>
    <x v="10"/>
    <x v="4"/>
    <x v="2"/>
    <x v="0"/>
  </r>
  <r>
    <x v="5"/>
    <x v="11"/>
    <x v="4"/>
    <x v="2"/>
    <x v="0"/>
  </r>
  <r>
    <x v="5"/>
    <x v="12"/>
    <x v="4"/>
    <x v="2"/>
    <x v="0"/>
  </r>
  <r>
    <x v="5"/>
    <x v="13"/>
    <x v="4"/>
    <x v="2"/>
    <x v="0"/>
  </r>
  <r>
    <x v="5"/>
    <x v="14"/>
    <x v="4"/>
    <x v="2"/>
    <x v="0"/>
  </r>
  <r>
    <x v="5"/>
    <x v="15"/>
    <x v="4"/>
    <x v="2"/>
    <x v="0"/>
  </r>
  <r>
    <x v="5"/>
    <x v="16"/>
    <x v="4"/>
    <x v="2"/>
    <x v="0"/>
  </r>
  <r>
    <x v="5"/>
    <x v="17"/>
    <x v="4"/>
    <x v="2"/>
    <x v="0"/>
  </r>
  <r>
    <x v="4"/>
    <x v="0"/>
    <x v="16"/>
    <x v="3"/>
    <x v="0"/>
  </r>
  <r>
    <x v="4"/>
    <x v="1"/>
    <x v="1"/>
    <x v="3"/>
    <x v="0"/>
  </r>
  <r>
    <x v="4"/>
    <x v="2"/>
    <x v="6"/>
    <x v="3"/>
    <x v="0"/>
  </r>
  <r>
    <x v="4"/>
    <x v="3"/>
    <x v="4"/>
    <x v="3"/>
    <x v="0"/>
  </r>
  <r>
    <x v="4"/>
    <x v="4"/>
    <x v="6"/>
    <x v="3"/>
    <x v="0"/>
  </r>
  <r>
    <x v="4"/>
    <x v="5"/>
    <x v="20"/>
    <x v="3"/>
    <x v="0"/>
  </r>
  <r>
    <x v="4"/>
    <x v="6"/>
    <x v="4"/>
    <x v="3"/>
    <x v="0"/>
  </r>
  <r>
    <x v="4"/>
    <x v="7"/>
    <x v="4"/>
    <x v="3"/>
    <x v="0"/>
  </r>
  <r>
    <x v="4"/>
    <x v="8"/>
    <x v="4"/>
    <x v="3"/>
    <x v="0"/>
  </r>
  <r>
    <x v="4"/>
    <x v="9"/>
    <x v="4"/>
    <x v="3"/>
    <x v="0"/>
  </r>
  <r>
    <x v="4"/>
    <x v="10"/>
    <x v="4"/>
    <x v="3"/>
    <x v="0"/>
  </r>
  <r>
    <x v="4"/>
    <x v="11"/>
    <x v="4"/>
    <x v="3"/>
    <x v="0"/>
  </r>
  <r>
    <x v="4"/>
    <x v="12"/>
    <x v="4"/>
    <x v="3"/>
    <x v="0"/>
  </r>
  <r>
    <x v="4"/>
    <x v="13"/>
    <x v="4"/>
    <x v="3"/>
    <x v="0"/>
  </r>
  <r>
    <x v="4"/>
    <x v="14"/>
    <x v="4"/>
    <x v="3"/>
    <x v="0"/>
  </r>
  <r>
    <x v="4"/>
    <x v="15"/>
    <x v="4"/>
    <x v="3"/>
    <x v="0"/>
  </r>
  <r>
    <x v="4"/>
    <x v="16"/>
    <x v="4"/>
    <x v="3"/>
    <x v="0"/>
  </r>
  <r>
    <x v="4"/>
    <x v="17"/>
    <x v="4"/>
    <x v="3"/>
    <x v="0"/>
  </r>
  <r>
    <x v="4"/>
    <x v="0"/>
    <x v="16"/>
    <x v="3"/>
    <x v="0"/>
  </r>
  <r>
    <x v="4"/>
    <x v="1"/>
    <x v="1"/>
    <x v="3"/>
    <x v="0"/>
  </r>
  <r>
    <x v="4"/>
    <x v="2"/>
    <x v="6"/>
    <x v="3"/>
    <x v="0"/>
  </r>
  <r>
    <x v="4"/>
    <x v="3"/>
    <x v="14"/>
    <x v="3"/>
    <x v="0"/>
  </r>
  <r>
    <x v="4"/>
    <x v="4"/>
    <x v="14"/>
    <x v="3"/>
    <x v="0"/>
  </r>
  <r>
    <x v="4"/>
    <x v="5"/>
    <x v="4"/>
    <x v="3"/>
    <x v="0"/>
  </r>
  <r>
    <x v="4"/>
    <x v="6"/>
    <x v="4"/>
    <x v="3"/>
    <x v="0"/>
  </r>
  <r>
    <x v="4"/>
    <x v="7"/>
    <x v="4"/>
    <x v="3"/>
    <x v="0"/>
  </r>
  <r>
    <x v="4"/>
    <x v="8"/>
    <x v="4"/>
    <x v="3"/>
    <x v="0"/>
  </r>
  <r>
    <x v="4"/>
    <x v="9"/>
    <x v="4"/>
    <x v="3"/>
    <x v="0"/>
  </r>
  <r>
    <x v="4"/>
    <x v="10"/>
    <x v="4"/>
    <x v="3"/>
    <x v="0"/>
  </r>
  <r>
    <x v="4"/>
    <x v="11"/>
    <x v="4"/>
    <x v="3"/>
    <x v="0"/>
  </r>
  <r>
    <x v="4"/>
    <x v="12"/>
    <x v="4"/>
    <x v="3"/>
    <x v="0"/>
  </r>
  <r>
    <x v="4"/>
    <x v="13"/>
    <x v="4"/>
    <x v="3"/>
    <x v="0"/>
  </r>
  <r>
    <x v="4"/>
    <x v="14"/>
    <x v="4"/>
    <x v="3"/>
    <x v="0"/>
  </r>
  <r>
    <x v="4"/>
    <x v="15"/>
    <x v="4"/>
    <x v="3"/>
    <x v="0"/>
  </r>
  <r>
    <x v="4"/>
    <x v="16"/>
    <x v="4"/>
    <x v="3"/>
    <x v="0"/>
  </r>
  <r>
    <x v="4"/>
    <x v="17"/>
    <x v="4"/>
    <x v="3"/>
    <x v="0"/>
  </r>
  <r>
    <x v="5"/>
    <x v="0"/>
    <x v="18"/>
    <x v="3"/>
    <x v="0"/>
  </r>
  <r>
    <x v="5"/>
    <x v="1"/>
    <x v="5"/>
    <x v="3"/>
    <x v="0"/>
  </r>
  <r>
    <x v="5"/>
    <x v="2"/>
    <x v="10"/>
    <x v="3"/>
    <x v="0"/>
  </r>
  <r>
    <x v="5"/>
    <x v="3"/>
    <x v="6"/>
    <x v="3"/>
    <x v="0"/>
  </r>
  <r>
    <x v="5"/>
    <x v="4"/>
    <x v="6"/>
    <x v="3"/>
    <x v="0"/>
  </r>
  <r>
    <x v="5"/>
    <x v="5"/>
    <x v="4"/>
    <x v="3"/>
    <x v="0"/>
  </r>
  <r>
    <x v="5"/>
    <x v="6"/>
    <x v="4"/>
    <x v="3"/>
    <x v="0"/>
  </r>
  <r>
    <x v="5"/>
    <x v="7"/>
    <x v="4"/>
    <x v="3"/>
    <x v="0"/>
  </r>
  <r>
    <x v="5"/>
    <x v="8"/>
    <x v="4"/>
    <x v="3"/>
    <x v="0"/>
  </r>
  <r>
    <x v="5"/>
    <x v="9"/>
    <x v="4"/>
    <x v="3"/>
    <x v="0"/>
  </r>
  <r>
    <x v="5"/>
    <x v="10"/>
    <x v="4"/>
    <x v="3"/>
    <x v="0"/>
  </r>
  <r>
    <x v="5"/>
    <x v="11"/>
    <x v="4"/>
    <x v="3"/>
    <x v="0"/>
  </r>
  <r>
    <x v="5"/>
    <x v="12"/>
    <x v="4"/>
    <x v="3"/>
    <x v="0"/>
  </r>
  <r>
    <x v="5"/>
    <x v="13"/>
    <x v="4"/>
    <x v="3"/>
    <x v="0"/>
  </r>
  <r>
    <x v="5"/>
    <x v="14"/>
    <x v="4"/>
    <x v="3"/>
    <x v="0"/>
  </r>
  <r>
    <x v="5"/>
    <x v="15"/>
    <x v="4"/>
    <x v="3"/>
    <x v="0"/>
  </r>
  <r>
    <x v="5"/>
    <x v="16"/>
    <x v="4"/>
    <x v="3"/>
    <x v="0"/>
  </r>
  <r>
    <x v="5"/>
    <x v="17"/>
    <x v="4"/>
    <x v="3"/>
    <x v="0"/>
  </r>
  <r>
    <x v="5"/>
    <x v="0"/>
    <x v="18"/>
    <x v="3"/>
    <x v="0"/>
  </r>
  <r>
    <x v="5"/>
    <x v="1"/>
    <x v="5"/>
    <x v="3"/>
    <x v="0"/>
  </r>
  <r>
    <x v="5"/>
    <x v="2"/>
    <x v="6"/>
    <x v="3"/>
    <x v="0"/>
  </r>
  <r>
    <x v="5"/>
    <x v="3"/>
    <x v="6"/>
    <x v="3"/>
    <x v="0"/>
  </r>
  <r>
    <x v="5"/>
    <x v="4"/>
    <x v="6"/>
    <x v="3"/>
    <x v="0"/>
  </r>
  <r>
    <x v="5"/>
    <x v="5"/>
    <x v="4"/>
    <x v="3"/>
    <x v="0"/>
  </r>
  <r>
    <x v="5"/>
    <x v="6"/>
    <x v="4"/>
    <x v="3"/>
    <x v="0"/>
  </r>
  <r>
    <x v="5"/>
    <x v="7"/>
    <x v="4"/>
    <x v="3"/>
    <x v="0"/>
  </r>
  <r>
    <x v="5"/>
    <x v="8"/>
    <x v="4"/>
    <x v="3"/>
    <x v="0"/>
  </r>
  <r>
    <x v="5"/>
    <x v="9"/>
    <x v="4"/>
    <x v="3"/>
    <x v="0"/>
  </r>
  <r>
    <x v="5"/>
    <x v="10"/>
    <x v="4"/>
    <x v="3"/>
    <x v="0"/>
  </r>
  <r>
    <x v="5"/>
    <x v="11"/>
    <x v="4"/>
    <x v="3"/>
    <x v="0"/>
  </r>
  <r>
    <x v="5"/>
    <x v="12"/>
    <x v="4"/>
    <x v="3"/>
    <x v="0"/>
  </r>
  <r>
    <x v="5"/>
    <x v="13"/>
    <x v="4"/>
    <x v="3"/>
    <x v="0"/>
  </r>
  <r>
    <x v="5"/>
    <x v="14"/>
    <x v="4"/>
    <x v="3"/>
    <x v="0"/>
  </r>
  <r>
    <x v="5"/>
    <x v="15"/>
    <x v="4"/>
    <x v="3"/>
    <x v="0"/>
  </r>
  <r>
    <x v="5"/>
    <x v="16"/>
    <x v="4"/>
    <x v="3"/>
    <x v="0"/>
  </r>
  <r>
    <x v="5"/>
    <x v="17"/>
    <x v="4"/>
    <x v="3"/>
    <x v="0"/>
  </r>
  <r>
    <x v="4"/>
    <x v="0"/>
    <x v="16"/>
    <x v="4"/>
    <x v="0"/>
  </r>
  <r>
    <x v="4"/>
    <x v="1"/>
    <x v="1"/>
    <x v="4"/>
    <x v="0"/>
  </r>
  <r>
    <x v="4"/>
    <x v="2"/>
    <x v="6"/>
    <x v="4"/>
    <x v="0"/>
  </r>
  <r>
    <x v="4"/>
    <x v="3"/>
    <x v="4"/>
    <x v="4"/>
    <x v="0"/>
  </r>
  <r>
    <x v="4"/>
    <x v="4"/>
    <x v="6"/>
    <x v="4"/>
    <x v="0"/>
  </r>
  <r>
    <x v="4"/>
    <x v="5"/>
    <x v="21"/>
    <x v="4"/>
    <x v="0"/>
  </r>
  <r>
    <x v="4"/>
    <x v="6"/>
    <x v="4"/>
    <x v="4"/>
    <x v="0"/>
  </r>
  <r>
    <x v="4"/>
    <x v="7"/>
    <x v="4"/>
    <x v="4"/>
    <x v="0"/>
  </r>
  <r>
    <x v="4"/>
    <x v="8"/>
    <x v="4"/>
    <x v="4"/>
    <x v="0"/>
  </r>
  <r>
    <x v="4"/>
    <x v="9"/>
    <x v="4"/>
    <x v="4"/>
    <x v="0"/>
  </r>
  <r>
    <x v="4"/>
    <x v="10"/>
    <x v="4"/>
    <x v="4"/>
    <x v="0"/>
  </r>
  <r>
    <x v="4"/>
    <x v="11"/>
    <x v="4"/>
    <x v="4"/>
    <x v="0"/>
  </r>
  <r>
    <x v="4"/>
    <x v="12"/>
    <x v="4"/>
    <x v="4"/>
    <x v="0"/>
  </r>
  <r>
    <x v="4"/>
    <x v="13"/>
    <x v="4"/>
    <x v="4"/>
    <x v="0"/>
  </r>
  <r>
    <x v="4"/>
    <x v="14"/>
    <x v="4"/>
    <x v="4"/>
    <x v="0"/>
  </r>
  <r>
    <x v="4"/>
    <x v="15"/>
    <x v="4"/>
    <x v="4"/>
    <x v="0"/>
  </r>
  <r>
    <x v="4"/>
    <x v="16"/>
    <x v="4"/>
    <x v="4"/>
    <x v="0"/>
  </r>
  <r>
    <x v="4"/>
    <x v="17"/>
    <x v="4"/>
    <x v="4"/>
    <x v="0"/>
  </r>
  <r>
    <x v="4"/>
    <x v="0"/>
    <x v="16"/>
    <x v="4"/>
    <x v="0"/>
  </r>
  <r>
    <x v="4"/>
    <x v="1"/>
    <x v="1"/>
    <x v="4"/>
    <x v="0"/>
  </r>
  <r>
    <x v="4"/>
    <x v="2"/>
    <x v="6"/>
    <x v="4"/>
    <x v="0"/>
  </r>
  <r>
    <x v="4"/>
    <x v="3"/>
    <x v="14"/>
    <x v="4"/>
    <x v="0"/>
  </r>
  <r>
    <x v="4"/>
    <x v="4"/>
    <x v="14"/>
    <x v="4"/>
    <x v="0"/>
  </r>
  <r>
    <x v="4"/>
    <x v="5"/>
    <x v="4"/>
    <x v="4"/>
    <x v="0"/>
  </r>
  <r>
    <x v="4"/>
    <x v="6"/>
    <x v="4"/>
    <x v="4"/>
    <x v="0"/>
  </r>
  <r>
    <x v="4"/>
    <x v="7"/>
    <x v="4"/>
    <x v="4"/>
    <x v="0"/>
  </r>
  <r>
    <x v="4"/>
    <x v="8"/>
    <x v="4"/>
    <x v="4"/>
    <x v="0"/>
  </r>
  <r>
    <x v="4"/>
    <x v="9"/>
    <x v="4"/>
    <x v="4"/>
    <x v="0"/>
  </r>
  <r>
    <x v="4"/>
    <x v="10"/>
    <x v="4"/>
    <x v="4"/>
    <x v="0"/>
  </r>
  <r>
    <x v="4"/>
    <x v="11"/>
    <x v="4"/>
    <x v="4"/>
    <x v="0"/>
  </r>
  <r>
    <x v="4"/>
    <x v="12"/>
    <x v="4"/>
    <x v="4"/>
    <x v="0"/>
  </r>
  <r>
    <x v="4"/>
    <x v="13"/>
    <x v="4"/>
    <x v="4"/>
    <x v="0"/>
  </r>
  <r>
    <x v="4"/>
    <x v="14"/>
    <x v="4"/>
    <x v="4"/>
    <x v="0"/>
  </r>
  <r>
    <x v="4"/>
    <x v="15"/>
    <x v="4"/>
    <x v="4"/>
    <x v="0"/>
  </r>
  <r>
    <x v="4"/>
    <x v="16"/>
    <x v="4"/>
    <x v="4"/>
    <x v="0"/>
  </r>
  <r>
    <x v="4"/>
    <x v="17"/>
    <x v="4"/>
    <x v="4"/>
    <x v="0"/>
  </r>
  <r>
    <x v="5"/>
    <x v="0"/>
    <x v="18"/>
    <x v="4"/>
    <x v="0"/>
  </r>
  <r>
    <x v="5"/>
    <x v="1"/>
    <x v="5"/>
    <x v="4"/>
    <x v="0"/>
  </r>
  <r>
    <x v="5"/>
    <x v="2"/>
    <x v="10"/>
    <x v="4"/>
    <x v="0"/>
  </r>
  <r>
    <x v="5"/>
    <x v="3"/>
    <x v="6"/>
    <x v="4"/>
    <x v="0"/>
  </r>
  <r>
    <x v="5"/>
    <x v="4"/>
    <x v="6"/>
    <x v="4"/>
    <x v="0"/>
  </r>
  <r>
    <x v="5"/>
    <x v="5"/>
    <x v="4"/>
    <x v="4"/>
    <x v="0"/>
  </r>
  <r>
    <x v="5"/>
    <x v="6"/>
    <x v="4"/>
    <x v="4"/>
    <x v="0"/>
  </r>
  <r>
    <x v="5"/>
    <x v="7"/>
    <x v="4"/>
    <x v="4"/>
    <x v="0"/>
  </r>
  <r>
    <x v="5"/>
    <x v="8"/>
    <x v="4"/>
    <x v="4"/>
    <x v="0"/>
  </r>
  <r>
    <x v="5"/>
    <x v="9"/>
    <x v="4"/>
    <x v="4"/>
    <x v="0"/>
  </r>
  <r>
    <x v="5"/>
    <x v="10"/>
    <x v="4"/>
    <x v="4"/>
    <x v="0"/>
  </r>
  <r>
    <x v="5"/>
    <x v="11"/>
    <x v="4"/>
    <x v="4"/>
    <x v="0"/>
  </r>
  <r>
    <x v="5"/>
    <x v="12"/>
    <x v="4"/>
    <x v="4"/>
    <x v="0"/>
  </r>
  <r>
    <x v="5"/>
    <x v="13"/>
    <x v="4"/>
    <x v="4"/>
    <x v="0"/>
  </r>
  <r>
    <x v="5"/>
    <x v="14"/>
    <x v="4"/>
    <x v="4"/>
    <x v="0"/>
  </r>
  <r>
    <x v="5"/>
    <x v="15"/>
    <x v="4"/>
    <x v="4"/>
    <x v="0"/>
  </r>
  <r>
    <x v="5"/>
    <x v="16"/>
    <x v="4"/>
    <x v="4"/>
    <x v="0"/>
  </r>
  <r>
    <x v="5"/>
    <x v="17"/>
    <x v="4"/>
    <x v="4"/>
    <x v="0"/>
  </r>
  <r>
    <x v="5"/>
    <x v="0"/>
    <x v="18"/>
    <x v="4"/>
    <x v="0"/>
  </r>
  <r>
    <x v="5"/>
    <x v="1"/>
    <x v="5"/>
    <x v="4"/>
    <x v="0"/>
  </r>
  <r>
    <x v="5"/>
    <x v="2"/>
    <x v="6"/>
    <x v="4"/>
    <x v="0"/>
  </r>
  <r>
    <x v="5"/>
    <x v="3"/>
    <x v="6"/>
    <x v="4"/>
    <x v="0"/>
  </r>
  <r>
    <x v="5"/>
    <x v="4"/>
    <x v="6"/>
    <x v="4"/>
    <x v="0"/>
  </r>
  <r>
    <x v="5"/>
    <x v="5"/>
    <x v="4"/>
    <x v="4"/>
    <x v="0"/>
  </r>
  <r>
    <x v="5"/>
    <x v="6"/>
    <x v="4"/>
    <x v="4"/>
    <x v="0"/>
  </r>
  <r>
    <x v="5"/>
    <x v="7"/>
    <x v="4"/>
    <x v="4"/>
    <x v="0"/>
  </r>
  <r>
    <x v="5"/>
    <x v="8"/>
    <x v="4"/>
    <x v="4"/>
    <x v="0"/>
  </r>
  <r>
    <x v="5"/>
    <x v="9"/>
    <x v="4"/>
    <x v="4"/>
    <x v="0"/>
  </r>
  <r>
    <x v="5"/>
    <x v="10"/>
    <x v="4"/>
    <x v="4"/>
    <x v="0"/>
  </r>
  <r>
    <x v="5"/>
    <x v="11"/>
    <x v="4"/>
    <x v="4"/>
    <x v="0"/>
  </r>
  <r>
    <x v="5"/>
    <x v="12"/>
    <x v="4"/>
    <x v="4"/>
    <x v="0"/>
  </r>
  <r>
    <x v="5"/>
    <x v="13"/>
    <x v="4"/>
    <x v="4"/>
    <x v="0"/>
  </r>
  <r>
    <x v="5"/>
    <x v="14"/>
    <x v="4"/>
    <x v="4"/>
    <x v="0"/>
  </r>
  <r>
    <x v="5"/>
    <x v="15"/>
    <x v="4"/>
    <x v="4"/>
    <x v="0"/>
  </r>
  <r>
    <x v="5"/>
    <x v="16"/>
    <x v="4"/>
    <x v="4"/>
    <x v="0"/>
  </r>
  <r>
    <x v="5"/>
    <x v="17"/>
    <x v="4"/>
    <x v="4"/>
    <x v="0"/>
  </r>
  <r>
    <x v="4"/>
    <x v="0"/>
    <x v="16"/>
    <x v="5"/>
    <x v="0"/>
  </r>
  <r>
    <x v="4"/>
    <x v="1"/>
    <x v="1"/>
    <x v="5"/>
    <x v="0"/>
  </r>
  <r>
    <x v="4"/>
    <x v="2"/>
    <x v="6"/>
    <x v="5"/>
    <x v="0"/>
  </r>
  <r>
    <x v="4"/>
    <x v="3"/>
    <x v="4"/>
    <x v="5"/>
    <x v="0"/>
  </r>
  <r>
    <x v="4"/>
    <x v="4"/>
    <x v="6"/>
    <x v="5"/>
    <x v="0"/>
  </r>
  <r>
    <x v="4"/>
    <x v="5"/>
    <x v="22"/>
    <x v="5"/>
    <x v="0"/>
  </r>
  <r>
    <x v="4"/>
    <x v="6"/>
    <x v="4"/>
    <x v="5"/>
    <x v="0"/>
  </r>
  <r>
    <x v="4"/>
    <x v="7"/>
    <x v="4"/>
    <x v="5"/>
    <x v="0"/>
  </r>
  <r>
    <x v="4"/>
    <x v="8"/>
    <x v="4"/>
    <x v="5"/>
    <x v="0"/>
  </r>
  <r>
    <x v="4"/>
    <x v="9"/>
    <x v="4"/>
    <x v="5"/>
    <x v="0"/>
  </r>
  <r>
    <x v="4"/>
    <x v="10"/>
    <x v="4"/>
    <x v="5"/>
    <x v="0"/>
  </r>
  <r>
    <x v="4"/>
    <x v="11"/>
    <x v="4"/>
    <x v="5"/>
    <x v="0"/>
  </r>
  <r>
    <x v="4"/>
    <x v="12"/>
    <x v="4"/>
    <x v="5"/>
    <x v="0"/>
  </r>
  <r>
    <x v="4"/>
    <x v="13"/>
    <x v="4"/>
    <x v="5"/>
    <x v="0"/>
  </r>
  <r>
    <x v="4"/>
    <x v="14"/>
    <x v="4"/>
    <x v="5"/>
    <x v="0"/>
  </r>
  <r>
    <x v="4"/>
    <x v="15"/>
    <x v="4"/>
    <x v="5"/>
    <x v="0"/>
  </r>
  <r>
    <x v="4"/>
    <x v="16"/>
    <x v="4"/>
    <x v="5"/>
    <x v="0"/>
  </r>
  <r>
    <x v="4"/>
    <x v="17"/>
    <x v="4"/>
    <x v="5"/>
    <x v="0"/>
  </r>
  <r>
    <x v="4"/>
    <x v="0"/>
    <x v="16"/>
    <x v="5"/>
    <x v="0"/>
  </r>
  <r>
    <x v="4"/>
    <x v="1"/>
    <x v="1"/>
    <x v="5"/>
    <x v="0"/>
  </r>
  <r>
    <x v="4"/>
    <x v="2"/>
    <x v="6"/>
    <x v="5"/>
    <x v="0"/>
  </r>
  <r>
    <x v="4"/>
    <x v="3"/>
    <x v="14"/>
    <x v="5"/>
    <x v="0"/>
  </r>
  <r>
    <x v="4"/>
    <x v="4"/>
    <x v="14"/>
    <x v="5"/>
    <x v="0"/>
  </r>
  <r>
    <x v="4"/>
    <x v="5"/>
    <x v="4"/>
    <x v="5"/>
    <x v="0"/>
  </r>
  <r>
    <x v="4"/>
    <x v="6"/>
    <x v="4"/>
    <x v="5"/>
    <x v="0"/>
  </r>
  <r>
    <x v="4"/>
    <x v="7"/>
    <x v="4"/>
    <x v="5"/>
    <x v="0"/>
  </r>
  <r>
    <x v="4"/>
    <x v="8"/>
    <x v="4"/>
    <x v="5"/>
    <x v="0"/>
  </r>
  <r>
    <x v="4"/>
    <x v="9"/>
    <x v="4"/>
    <x v="5"/>
    <x v="0"/>
  </r>
  <r>
    <x v="4"/>
    <x v="10"/>
    <x v="4"/>
    <x v="5"/>
    <x v="0"/>
  </r>
  <r>
    <x v="4"/>
    <x v="11"/>
    <x v="4"/>
    <x v="5"/>
    <x v="0"/>
  </r>
  <r>
    <x v="4"/>
    <x v="12"/>
    <x v="4"/>
    <x v="5"/>
    <x v="0"/>
  </r>
  <r>
    <x v="4"/>
    <x v="13"/>
    <x v="4"/>
    <x v="5"/>
    <x v="0"/>
  </r>
  <r>
    <x v="4"/>
    <x v="14"/>
    <x v="4"/>
    <x v="5"/>
    <x v="0"/>
  </r>
  <r>
    <x v="4"/>
    <x v="15"/>
    <x v="4"/>
    <x v="5"/>
    <x v="0"/>
  </r>
  <r>
    <x v="4"/>
    <x v="16"/>
    <x v="4"/>
    <x v="5"/>
    <x v="0"/>
  </r>
  <r>
    <x v="4"/>
    <x v="17"/>
    <x v="4"/>
    <x v="5"/>
    <x v="0"/>
  </r>
  <r>
    <x v="5"/>
    <x v="0"/>
    <x v="18"/>
    <x v="5"/>
    <x v="0"/>
  </r>
  <r>
    <x v="5"/>
    <x v="1"/>
    <x v="5"/>
    <x v="5"/>
    <x v="0"/>
  </r>
  <r>
    <x v="5"/>
    <x v="2"/>
    <x v="10"/>
    <x v="5"/>
    <x v="0"/>
  </r>
  <r>
    <x v="5"/>
    <x v="3"/>
    <x v="6"/>
    <x v="5"/>
    <x v="0"/>
  </r>
  <r>
    <x v="5"/>
    <x v="4"/>
    <x v="6"/>
    <x v="5"/>
    <x v="0"/>
  </r>
  <r>
    <x v="5"/>
    <x v="5"/>
    <x v="4"/>
    <x v="5"/>
    <x v="0"/>
  </r>
  <r>
    <x v="5"/>
    <x v="6"/>
    <x v="4"/>
    <x v="5"/>
    <x v="0"/>
  </r>
  <r>
    <x v="5"/>
    <x v="7"/>
    <x v="4"/>
    <x v="5"/>
    <x v="0"/>
  </r>
  <r>
    <x v="5"/>
    <x v="8"/>
    <x v="4"/>
    <x v="5"/>
    <x v="0"/>
  </r>
  <r>
    <x v="5"/>
    <x v="9"/>
    <x v="4"/>
    <x v="5"/>
    <x v="0"/>
  </r>
  <r>
    <x v="5"/>
    <x v="10"/>
    <x v="4"/>
    <x v="5"/>
    <x v="0"/>
  </r>
  <r>
    <x v="5"/>
    <x v="11"/>
    <x v="4"/>
    <x v="5"/>
    <x v="0"/>
  </r>
  <r>
    <x v="5"/>
    <x v="12"/>
    <x v="4"/>
    <x v="5"/>
    <x v="0"/>
  </r>
  <r>
    <x v="5"/>
    <x v="13"/>
    <x v="4"/>
    <x v="5"/>
    <x v="0"/>
  </r>
  <r>
    <x v="5"/>
    <x v="14"/>
    <x v="4"/>
    <x v="5"/>
    <x v="0"/>
  </r>
  <r>
    <x v="5"/>
    <x v="15"/>
    <x v="4"/>
    <x v="5"/>
    <x v="0"/>
  </r>
  <r>
    <x v="5"/>
    <x v="16"/>
    <x v="4"/>
    <x v="5"/>
    <x v="0"/>
  </r>
  <r>
    <x v="5"/>
    <x v="17"/>
    <x v="4"/>
    <x v="5"/>
    <x v="0"/>
  </r>
  <r>
    <x v="5"/>
    <x v="0"/>
    <x v="18"/>
    <x v="5"/>
    <x v="0"/>
  </r>
  <r>
    <x v="5"/>
    <x v="1"/>
    <x v="5"/>
    <x v="5"/>
    <x v="0"/>
  </r>
  <r>
    <x v="5"/>
    <x v="2"/>
    <x v="6"/>
    <x v="5"/>
    <x v="0"/>
  </r>
  <r>
    <x v="5"/>
    <x v="3"/>
    <x v="6"/>
    <x v="5"/>
    <x v="0"/>
  </r>
  <r>
    <x v="5"/>
    <x v="4"/>
    <x v="6"/>
    <x v="5"/>
    <x v="0"/>
  </r>
  <r>
    <x v="5"/>
    <x v="5"/>
    <x v="4"/>
    <x v="5"/>
    <x v="0"/>
  </r>
  <r>
    <x v="5"/>
    <x v="6"/>
    <x v="4"/>
    <x v="5"/>
    <x v="0"/>
  </r>
  <r>
    <x v="5"/>
    <x v="7"/>
    <x v="4"/>
    <x v="5"/>
    <x v="0"/>
  </r>
  <r>
    <x v="5"/>
    <x v="8"/>
    <x v="4"/>
    <x v="5"/>
    <x v="0"/>
  </r>
  <r>
    <x v="5"/>
    <x v="9"/>
    <x v="4"/>
    <x v="5"/>
    <x v="0"/>
  </r>
  <r>
    <x v="5"/>
    <x v="10"/>
    <x v="4"/>
    <x v="5"/>
    <x v="0"/>
  </r>
  <r>
    <x v="5"/>
    <x v="11"/>
    <x v="4"/>
    <x v="5"/>
    <x v="0"/>
  </r>
  <r>
    <x v="5"/>
    <x v="12"/>
    <x v="4"/>
    <x v="5"/>
    <x v="0"/>
  </r>
  <r>
    <x v="5"/>
    <x v="13"/>
    <x v="4"/>
    <x v="5"/>
    <x v="0"/>
  </r>
  <r>
    <x v="5"/>
    <x v="14"/>
    <x v="4"/>
    <x v="5"/>
    <x v="0"/>
  </r>
  <r>
    <x v="5"/>
    <x v="15"/>
    <x v="4"/>
    <x v="5"/>
    <x v="0"/>
  </r>
  <r>
    <x v="5"/>
    <x v="16"/>
    <x v="4"/>
    <x v="5"/>
    <x v="0"/>
  </r>
  <r>
    <x v="5"/>
    <x v="17"/>
    <x v="4"/>
    <x v="5"/>
    <x v="0"/>
  </r>
  <r>
    <x v="6"/>
    <x v="0"/>
    <x v="4"/>
    <x v="0"/>
    <x v="1"/>
  </r>
  <r>
    <x v="6"/>
    <x v="18"/>
    <x v="4"/>
    <x v="0"/>
    <x v="1"/>
  </r>
  <r>
    <x v="6"/>
    <x v="2"/>
    <x v="6"/>
    <x v="0"/>
    <x v="1"/>
  </r>
  <r>
    <x v="6"/>
    <x v="3"/>
    <x v="4"/>
    <x v="0"/>
    <x v="1"/>
  </r>
  <r>
    <x v="6"/>
    <x v="4"/>
    <x v="6"/>
    <x v="0"/>
    <x v="1"/>
  </r>
  <r>
    <x v="6"/>
    <x v="5"/>
    <x v="3"/>
    <x v="0"/>
    <x v="1"/>
  </r>
  <r>
    <x v="6"/>
    <x v="6"/>
    <x v="4"/>
    <x v="0"/>
    <x v="1"/>
  </r>
  <r>
    <x v="6"/>
    <x v="7"/>
    <x v="4"/>
    <x v="0"/>
    <x v="1"/>
  </r>
  <r>
    <x v="6"/>
    <x v="8"/>
    <x v="4"/>
    <x v="0"/>
    <x v="1"/>
  </r>
  <r>
    <x v="6"/>
    <x v="9"/>
    <x v="4"/>
    <x v="0"/>
    <x v="1"/>
  </r>
  <r>
    <x v="6"/>
    <x v="10"/>
    <x v="4"/>
    <x v="0"/>
    <x v="1"/>
  </r>
  <r>
    <x v="6"/>
    <x v="11"/>
    <x v="4"/>
    <x v="0"/>
    <x v="1"/>
  </r>
  <r>
    <x v="6"/>
    <x v="12"/>
    <x v="4"/>
    <x v="0"/>
    <x v="1"/>
  </r>
  <r>
    <x v="6"/>
    <x v="13"/>
    <x v="4"/>
    <x v="0"/>
    <x v="1"/>
  </r>
  <r>
    <x v="6"/>
    <x v="14"/>
    <x v="4"/>
    <x v="0"/>
    <x v="1"/>
  </r>
  <r>
    <x v="6"/>
    <x v="15"/>
    <x v="4"/>
    <x v="0"/>
    <x v="1"/>
  </r>
  <r>
    <x v="6"/>
    <x v="16"/>
    <x v="4"/>
    <x v="0"/>
    <x v="1"/>
  </r>
  <r>
    <x v="6"/>
    <x v="17"/>
    <x v="4"/>
    <x v="0"/>
    <x v="1"/>
  </r>
  <r>
    <x v="7"/>
    <x v="0"/>
    <x v="4"/>
    <x v="0"/>
    <x v="1"/>
  </r>
  <r>
    <x v="7"/>
    <x v="18"/>
    <x v="4"/>
    <x v="0"/>
    <x v="1"/>
  </r>
  <r>
    <x v="7"/>
    <x v="2"/>
    <x v="6"/>
    <x v="0"/>
    <x v="1"/>
  </r>
  <r>
    <x v="7"/>
    <x v="3"/>
    <x v="14"/>
    <x v="0"/>
    <x v="1"/>
  </r>
  <r>
    <x v="7"/>
    <x v="4"/>
    <x v="14"/>
    <x v="0"/>
    <x v="1"/>
  </r>
  <r>
    <x v="7"/>
    <x v="5"/>
    <x v="4"/>
    <x v="0"/>
    <x v="1"/>
  </r>
  <r>
    <x v="7"/>
    <x v="6"/>
    <x v="4"/>
    <x v="0"/>
    <x v="1"/>
  </r>
  <r>
    <x v="7"/>
    <x v="7"/>
    <x v="4"/>
    <x v="0"/>
    <x v="1"/>
  </r>
  <r>
    <x v="7"/>
    <x v="8"/>
    <x v="4"/>
    <x v="0"/>
    <x v="1"/>
  </r>
  <r>
    <x v="7"/>
    <x v="9"/>
    <x v="4"/>
    <x v="0"/>
    <x v="1"/>
  </r>
  <r>
    <x v="7"/>
    <x v="10"/>
    <x v="4"/>
    <x v="0"/>
    <x v="1"/>
  </r>
  <r>
    <x v="7"/>
    <x v="11"/>
    <x v="4"/>
    <x v="0"/>
    <x v="1"/>
  </r>
  <r>
    <x v="7"/>
    <x v="12"/>
    <x v="4"/>
    <x v="0"/>
    <x v="1"/>
  </r>
  <r>
    <x v="7"/>
    <x v="13"/>
    <x v="4"/>
    <x v="0"/>
    <x v="1"/>
  </r>
  <r>
    <x v="7"/>
    <x v="14"/>
    <x v="4"/>
    <x v="0"/>
    <x v="1"/>
  </r>
  <r>
    <x v="7"/>
    <x v="15"/>
    <x v="4"/>
    <x v="0"/>
    <x v="1"/>
  </r>
  <r>
    <x v="7"/>
    <x v="16"/>
    <x v="4"/>
    <x v="0"/>
    <x v="1"/>
  </r>
  <r>
    <x v="7"/>
    <x v="17"/>
    <x v="4"/>
    <x v="0"/>
    <x v="1"/>
  </r>
  <r>
    <x v="8"/>
    <x v="0"/>
    <x v="4"/>
    <x v="0"/>
    <x v="1"/>
  </r>
  <r>
    <x v="8"/>
    <x v="18"/>
    <x v="4"/>
    <x v="0"/>
    <x v="1"/>
  </r>
  <r>
    <x v="8"/>
    <x v="2"/>
    <x v="10"/>
    <x v="0"/>
    <x v="1"/>
  </r>
  <r>
    <x v="8"/>
    <x v="3"/>
    <x v="6"/>
    <x v="0"/>
    <x v="1"/>
  </r>
  <r>
    <x v="8"/>
    <x v="4"/>
    <x v="6"/>
    <x v="0"/>
    <x v="1"/>
  </r>
  <r>
    <x v="8"/>
    <x v="5"/>
    <x v="4"/>
    <x v="0"/>
    <x v="1"/>
  </r>
  <r>
    <x v="8"/>
    <x v="6"/>
    <x v="4"/>
    <x v="0"/>
    <x v="1"/>
  </r>
  <r>
    <x v="8"/>
    <x v="7"/>
    <x v="4"/>
    <x v="0"/>
    <x v="1"/>
  </r>
  <r>
    <x v="8"/>
    <x v="8"/>
    <x v="4"/>
    <x v="0"/>
    <x v="1"/>
  </r>
  <r>
    <x v="8"/>
    <x v="9"/>
    <x v="4"/>
    <x v="0"/>
    <x v="1"/>
  </r>
  <r>
    <x v="8"/>
    <x v="10"/>
    <x v="4"/>
    <x v="0"/>
    <x v="1"/>
  </r>
  <r>
    <x v="8"/>
    <x v="11"/>
    <x v="4"/>
    <x v="0"/>
    <x v="1"/>
  </r>
  <r>
    <x v="8"/>
    <x v="12"/>
    <x v="4"/>
    <x v="0"/>
    <x v="1"/>
  </r>
  <r>
    <x v="8"/>
    <x v="13"/>
    <x v="4"/>
    <x v="0"/>
    <x v="1"/>
  </r>
  <r>
    <x v="8"/>
    <x v="14"/>
    <x v="4"/>
    <x v="0"/>
    <x v="1"/>
  </r>
  <r>
    <x v="8"/>
    <x v="15"/>
    <x v="4"/>
    <x v="0"/>
    <x v="1"/>
  </r>
  <r>
    <x v="8"/>
    <x v="16"/>
    <x v="4"/>
    <x v="0"/>
    <x v="1"/>
  </r>
  <r>
    <x v="8"/>
    <x v="17"/>
    <x v="4"/>
    <x v="0"/>
    <x v="1"/>
  </r>
  <r>
    <x v="9"/>
    <x v="0"/>
    <x v="4"/>
    <x v="0"/>
    <x v="1"/>
  </r>
  <r>
    <x v="9"/>
    <x v="18"/>
    <x v="4"/>
    <x v="0"/>
    <x v="1"/>
  </r>
  <r>
    <x v="9"/>
    <x v="2"/>
    <x v="6"/>
    <x v="0"/>
    <x v="1"/>
  </r>
  <r>
    <x v="9"/>
    <x v="3"/>
    <x v="6"/>
    <x v="0"/>
    <x v="1"/>
  </r>
  <r>
    <x v="9"/>
    <x v="4"/>
    <x v="6"/>
    <x v="0"/>
    <x v="1"/>
  </r>
  <r>
    <x v="9"/>
    <x v="5"/>
    <x v="4"/>
    <x v="0"/>
    <x v="1"/>
  </r>
  <r>
    <x v="9"/>
    <x v="6"/>
    <x v="4"/>
    <x v="0"/>
    <x v="1"/>
  </r>
  <r>
    <x v="9"/>
    <x v="7"/>
    <x v="4"/>
    <x v="0"/>
    <x v="1"/>
  </r>
  <r>
    <x v="9"/>
    <x v="8"/>
    <x v="4"/>
    <x v="0"/>
    <x v="1"/>
  </r>
  <r>
    <x v="9"/>
    <x v="9"/>
    <x v="4"/>
    <x v="0"/>
    <x v="1"/>
  </r>
  <r>
    <x v="9"/>
    <x v="10"/>
    <x v="4"/>
    <x v="0"/>
    <x v="1"/>
  </r>
  <r>
    <x v="9"/>
    <x v="11"/>
    <x v="4"/>
    <x v="0"/>
    <x v="1"/>
  </r>
  <r>
    <x v="9"/>
    <x v="12"/>
    <x v="4"/>
    <x v="0"/>
    <x v="1"/>
  </r>
  <r>
    <x v="9"/>
    <x v="13"/>
    <x v="4"/>
    <x v="0"/>
    <x v="1"/>
  </r>
  <r>
    <x v="9"/>
    <x v="14"/>
    <x v="4"/>
    <x v="0"/>
    <x v="1"/>
  </r>
  <r>
    <x v="9"/>
    <x v="15"/>
    <x v="4"/>
    <x v="0"/>
    <x v="1"/>
  </r>
  <r>
    <x v="9"/>
    <x v="16"/>
    <x v="4"/>
    <x v="0"/>
    <x v="1"/>
  </r>
  <r>
    <x v="9"/>
    <x v="17"/>
    <x v="4"/>
    <x v="0"/>
    <x v="1"/>
  </r>
  <r>
    <x v="6"/>
    <x v="0"/>
    <x v="4"/>
    <x v="1"/>
    <x v="1"/>
  </r>
  <r>
    <x v="6"/>
    <x v="18"/>
    <x v="4"/>
    <x v="1"/>
    <x v="1"/>
  </r>
  <r>
    <x v="6"/>
    <x v="2"/>
    <x v="6"/>
    <x v="1"/>
    <x v="1"/>
  </r>
  <r>
    <x v="6"/>
    <x v="3"/>
    <x v="4"/>
    <x v="1"/>
    <x v="1"/>
  </r>
  <r>
    <x v="6"/>
    <x v="4"/>
    <x v="6"/>
    <x v="1"/>
    <x v="1"/>
  </r>
  <r>
    <x v="6"/>
    <x v="5"/>
    <x v="17"/>
    <x v="1"/>
    <x v="1"/>
  </r>
  <r>
    <x v="6"/>
    <x v="6"/>
    <x v="4"/>
    <x v="1"/>
    <x v="1"/>
  </r>
  <r>
    <x v="6"/>
    <x v="7"/>
    <x v="4"/>
    <x v="1"/>
    <x v="1"/>
  </r>
  <r>
    <x v="6"/>
    <x v="8"/>
    <x v="4"/>
    <x v="1"/>
    <x v="1"/>
  </r>
  <r>
    <x v="6"/>
    <x v="9"/>
    <x v="4"/>
    <x v="1"/>
    <x v="1"/>
  </r>
  <r>
    <x v="6"/>
    <x v="10"/>
    <x v="4"/>
    <x v="1"/>
    <x v="1"/>
  </r>
  <r>
    <x v="6"/>
    <x v="11"/>
    <x v="4"/>
    <x v="1"/>
    <x v="1"/>
  </r>
  <r>
    <x v="6"/>
    <x v="12"/>
    <x v="4"/>
    <x v="1"/>
    <x v="1"/>
  </r>
  <r>
    <x v="6"/>
    <x v="13"/>
    <x v="4"/>
    <x v="1"/>
    <x v="1"/>
  </r>
  <r>
    <x v="6"/>
    <x v="14"/>
    <x v="4"/>
    <x v="1"/>
    <x v="1"/>
  </r>
  <r>
    <x v="6"/>
    <x v="15"/>
    <x v="4"/>
    <x v="1"/>
    <x v="1"/>
  </r>
  <r>
    <x v="6"/>
    <x v="16"/>
    <x v="4"/>
    <x v="1"/>
    <x v="1"/>
  </r>
  <r>
    <x v="6"/>
    <x v="17"/>
    <x v="4"/>
    <x v="1"/>
    <x v="1"/>
  </r>
  <r>
    <x v="7"/>
    <x v="0"/>
    <x v="4"/>
    <x v="1"/>
    <x v="1"/>
  </r>
  <r>
    <x v="7"/>
    <x v="18"/>
    <x v="4"/>
    <x v="1"/>
    <x v="1"/>
  </r>
  <r>
    <x v="7"/>
    <x v="2"/>
    <x v="6"/>
    <x v="1"/>
    <x v="1"/>
  </r>
  <r>
    <x v="7"/>
    <x v="3"/>
    <x v="14"/>
    <x v="1"/>
    <x v="1"/>
  </r>
  <r>
    <x v="7"/>
    <x v="4"/>
    <x v="14"/>
    <x v="1"/>
    <x v="1"/>
  </r>
  <r>
    <x v="7"/>
    <x v="5"/>
    <x v="4"/>
    <x v="1"/>
    <x v="1"/>
  </r>
  <r>
    <x v="7"/>
    <x v="6"/>
    <x v="4"/>
    <x v="1"/>
    <x v="1"/>
  </r>
  <r>
    <x v="7"/>
    <x v="7"/>
    <x v="4"/>
    <x v="1"/>
    <x v="1"/>
  </r>
  <r>
    <x v="7"/>
    <x v="8"/>
    <x v="4"/>
    <x v="1"/>
    <x v="1"/>
  </r>
  <r>
    <x v="7"/>
    <x v="9"/>
    <x v="4"/>
    <x v="1"/>
    <x v="1"/>
  </r>
  <r>
    <x v="7"/>
    <x v="10"/>
    <x v="4"/>
    <x v="1"/>
    <x v="1"/>
  </r>
  <r>
    <x v="7"/>
    <x v="11"/>
    <x v="4"/>
    <x v="1"/>
    <x v="1"/>
  </r>
  <r>
    <x v="7"/>
    <x v="12"/>
    <x v="4"/>
    <x v="1"/>
    <x v="1"/>
  </r>
  <r>
    <x v="7"/>
    <x v="13"/>
    <x v="4"/>
    <x v="1"/>
    <x v="1"/>
  </r>
  <r>
    <x v="7"/>
    <x v="14"/>
    <x v="4"/>
    <x v="1"/>
    <x v="1"/>
  </r>
  <r>
    <x v="7"/>
    <x v="15"/>
    <x v="4"/>
    <x v="1"/>
    <x v="1"/>
  </r>
  <r>
    <x v="7"/>
    <x v="16"/>
    <x v="4"/>
    <x v="1"/>
    <x v="1"/>
  </r>
  <r>
    <x v="7"/>
    <x v="17"/>
    <x v="4"/>
    <x v="1"/>
    <x v="1"/>
  </r>
  <r>
    <x v="8"/>
    <x v="0"/>
    <x v="4"/>
    <x v="1"/>
    <x v="1"/>
  </r>
  <r>
    <x v="8"/>
    <x v="18"/>
    <x v="4"/>
    <x v="1"/>
    <x v="1"/>
  </r>
  <r>
    <x v="8"/>
    <x v="2"/>
    <x v="10"/>
    <x v="1"/>
    <x v="1"/>
  </r>
  <r>
    <x v="8"/>
    <x v="3"/>
    <x v="6"/>
    <x v="1"/>
    <x v="1"/>
  </r>
  <r>
    <x v="8"/>
    <x v="4"/>
    <x v="6"/>
    <x v="1"/>
    <x v="1"/>
  </r>
  <r>
    <x v="8"/>
    <x v="5"/>
    <x v="4"/>
    <x v="1"/>
    <x v="1"/>
  </r>
  <r>
    <x v="8"/>
    <x v="6"/>
    <x v="4"/>
    <x v="1"/>
    <x v="1"/>
  </r>
  <r>
    <x v="8"/>
    <x v="7"/>
    <x v="4"/>
    <x v="1"/>
    <x v="1"/>
  </r>
  <r>
    <x v="8"/>
    <x v="8"/>
    <x v="4"/>
    <x v="1"/>
    <x v="1"/>
  </r>
  <r>
    <x v="8"/>
    <x v="9"/>
    <x v="4"/>
    <x v="1"/>
    <x v="1"/>
  </r>
  <r>
    <x v="8"/>
    <x v="10"/>
    <x v="4"/>
    <x v="1"/>
    <x v="1"/>
  </r>
  <r>
    <x v="8"/>
    <x v="11"/>
    <x v="4"/>
    <x v="1"/>
    <x v="1"/>
  </r>
  <r>
    <x v="8"/>
    <x v="12"/>
    <x v="4"/>
    <x v="1"/>
    <x v="1"/>
  </r>
  <r>
    <x v="8"/>
    <x v="13"/>
    <x v="4"/>
    <x v="1"/>
    <x v="1"/>
  </r>
  <r>
    <x v="8"/>
    <x v="14"/>
    <x v="4"/>
    <x v="1"/>
    <x v="1"/>
  </r>
  <r>
    <x v="8"/>
    <x v="15"/>
    <x v="4"/>
    <x v="1"/>
    <x v="1"/>
  </r>
  <r>
    <x v="8"/>
    <x v="16"/>
    <x v="4"/>
    <x v="1"/>
    <x v="1"/>
  </r>
  <r>
    <x v="8"/>
    <x v="17"/>
    <x v="4"/>
    <x v="1"/>
    <x v="1"/>
  </r>
  <r>
    <x v="9"/>
    <x v="0"/>
    <x v="4"/>
    <x v="1"/>
    <x v="1"/>
  </r>
  <r>
    <x v="9"/>
    <x v="18"/>
    <x v="4"/>
    <x v="1"/>
    <x v="1"/>
  </r>
  <r>
    <x v="9"/>
    <x v="2"/>
    <x v="6"/>
    <x v="1"/>
    <x v="1"/>
  </r>
  <r>
    <x v="9"/>
    <x v="3"/>
    <x v="6"/>
    <x v="1"/>
    <x v="1"/>
  </r>
  <r>
    <x v="9"/>
    <x v="4"/>
    <x v="6"/>
    <x v="1"/>
    <x v="1"/>
  </r>
  <r>
    <x v="9"/>
    <x v="5"/>
    <x v="4"/>
    <x v="1"/>
    <x v="1"/>
  </r>
  <r>
    <x v="9"/>
    <x v="6"/>
    <x v="4"/>
    <x v="1"/>
    <x v="1"/>
  </r>
  <r>
    <x v="9"/>
    <x v="7"/>
    <x v="4"/>
    <x v="1"/>
    <x v="1"/>
  </r>
  <r>
    <x v="9"/>
    <x v="8"/>
    <x v="4"/>
    <x v="1"/>
    <x v="1"/>
  </r>
  <r>
    <x v="9"/>
    <x v="9"/>
    <x v="4"/>
    <x v="1"/>
    <x v="1"/>
  </r>
  <r>
    <x v="9"/>
    <x v="10"/>
    <x v="4"/>
    <x v="1"/>
    <x v="1"/>
  </r>
  <r>
    <x v="9"/>
    <x v="11"/>
    <x v="4"/>
    <x v="1"/>
    <x v="1"/>
  </r>
  <r>
    <x v="9"/>
    <x v="12"/>
    <x v="4"/>
    <x v="1"/>
    <x v="1"/>
  </r>
  <r>
    <x v="9"/>
    <x v="13"/>
    <x v="4"/>
    <x v="1"/>
    <x v="1"/>
  </r>
  <r>
    <x v="9"/>
    <x v="14"/>
    <x v="4"/>
    <x v="1"/>
    <x v="1"/>
  </r>
  <r>
    <x v="9"/>
    <x v="15"/>
    <x v="4"/>
    <x v="1"/>
    <x v="1"/>
  </r>
  <r>
    <x v="9"/>
    <x v="16"/>
    <x v="4"/>
    <x v="1"/>
    <x v="1"/>
  </r>
  <r>
    <x v="9"/>
    <x v="17"/>
    <x v="4"/>
    <x v="1"/>
    <x v="1"/>
  </r>
  <r>
    <x v="6"/>
    <x v="0"/>
    <x v="4"/>
    <x v="2"/>
    <x v="1"/>
  </r>
  <r>
    <x v="6"/>
    <x v="18"/>
    <x v="4"/>
    <x v="2"/>
    <x v="1"/>
  </r>
  <r>
    <x v="6"/>
    <x v="2"/>
    <x v="6"/>
    <x v="2"/>
    <x v="1"/>
  </r>
  <r>
    <x v="6"/>
    <x v="3"/>
    <x v="4"/>
    <x v="2"/>
    <x v="1"/>
  </r>
  <r>
    <x v="6"/>
    <x v="4"/>
    <x v="6"/>
    <x v="2"/>
    <x v="1"/>
  </r>
  <r>
    <x v="6"/>
    <x v="5"/>
    <x v="19"/>
    <x v="2"/>
    <x v="1"/>
  </r>
  <r>
    <x v="6"/>
    <x v="6"/>
    <x v="4"/>
    <x v="2"/>
    <x v="1"/>
  </r>
  <r>
    <x v="6"/>
    <x v="7"/>
    <x v="4"/>
    <x v="2"/>
    <x v="1"/>
  </r>
  <r>
    <x v="6"/>
    <x v="8"/>
    <x v="4"/>
    <x v="2"/>
    <x v="1"/>
  </r>
  <r>
    <x v="6"/>
    <x v="9"/>
    <x v="4"/>
    <x v="2"/>
    <x v="1"/>
  </r>
  <r>
    <x v="6"/>
    <x v="10"/>
    <x v="4"/>
    <x v="2"/>
    <x v="1"/>
  </r>
  <r>
    <x v="6"/>
    <x v="11"/>
    <x v="4"/>
    <x v="2"/>
    <x v="1"/>
  </r>
  <r>
    <x v="6"/>
    <x v="12"/>
    <x v="4"/>
    <x v="2"/>
    <x v="1"/>
  </r>
  <r>
    <x v="6"/>
    <x v="13"/>
    <x v="4"/>
    <x v="2"/>
    <x v="1"/>
  </r>
  <r>
    <x v="6"/>
    <x v="14"/>
    <x v="4"/>
    <x v="2"/>
    <x v="1"/>
  </r>
  <r>
    <x v="6"/>
    <x v="15"/>
    <x v="4"/>
    <x v="2"/>
    <x v="1"/>
  </r>
  <r>
    <x v="6"/>
    <x v="16"/>
    <x v="4"/>
    <x v="2"/>
    <x v="1"/>
  </r>
  <r>
    <x v="6"/>
    <x v="17"/>
    <x v="4"/>
    <x v="2"/>
    <x v="1"/>
  </r>
  <r>
    <x v="7"/>
    <x v="0"/>
    <x v="4"/>
    <x v="2"/>
    <x v="1"/>
  </r>
  <r>
    <x v="7"/>
    <x v="18"/>
    <x v="4"/>
    <x v="2"/>
    <x v="1"/>
  </r>
  <r>
    <x v="7"/>
    <x v="2"/>
    <x v="6"/>
    <x v="2"/>
    <x v="1"/>
  </r>
  <r>
    <x v="7"/>
    <x v="3"/>
    <x v="14"/>
    <x v="2"/>
    <x v="1"/>
  </r>
  <r>
    <x v="7"/>
    <x v="4"/>
    <x v="14"/>
    <x v="2"/>
    <x v="1"/>
  </r>
  <r>
    <x v="7"/>
    <x v="5"/>
    <x v="4"/>
    <x v="2"/>
    <x v="1"/>
  </r>
  <r>
    <x v="7"/>
    <x v="6"/>
    <x v="4"/>
    <x v="2"/>
    <x v="1"/>
  </r>
  <r>
    <x v="7"/>
    <x v="7"/>
    <x v="4"/>
    <x v="2"/>
    <x v="1"/>
  </r>
  <r>
    <x v="7"/>
    <x v="8"/>
    <x v="4"/>
    <x v="2"/>
    <x v="1"/>
  </r>
  <r>
    <x v="7"/>
    <x v="9"/>
    <x v="4"/>
    <x v="2"/>
    <x v="1"/>
  </r>
  <r>
    <x v="7"/>
    <x v="10"/>
    <x v="4"/>
    <x v="2"/>
    <x v="1"/>
  </r>
  <r>
    <x v="7"/>
    <x v="11"/>
    <x v="4"/>
    <x v="2"/>
    <x v="1"/>
  </r>
  <r>
    <x v="7"/>
    <x v="12"/>
    <x v="4"/>
    <x v="2"/>
    <x v="1"/>
  </r>
  <r>
    <x v="7"/>
    <x v="13"/>
    <x v="4"/>
    <x v="2"/>
    <x v="1"/>
  </r>
  <r>
    <x v="7"/>
    <x v="14"/>
    <x v="4"/>
    <x v="2"/>
    <x v="1"/>
  </r>
  <r>
    <x v="7"/>
    <x v="15"/>
    <x v="4"/>
    <x v="2"/>
    <x v="1"/>
  </r>
  <r>
    <x v="7"/>
    <x v="16"/>
    <x v="4"/>
    <x v="2"/>
    <x v="1"/>
  </r>
  <r>
    <x v="7"/>
    <x v="17"/>
    <x v="4"/>
    <x v="2"/>
    <x v="1"/>
  </r>
  <r>
    <x v="8"/>
    <x v="0"/>
    <x v="4"/>
    <x v="2"/>
    <x v="1"/>
  </r>
  <r>
    <x v="8"/>
    <x v="18"/>
    <x v="4"/>
    <x v="2"/>
    <x v="1"/>
  </r>
  <r>
    <x v="8"/>
    <x v="2"/>
    <x v="10"/>
    <x v="2"/>
    <x v="1"/>
  </r>
  <r>
    <x v="8"/>
    <x v="3"/>
    <x v="6"/>
    <x v="2"/>
    <x v="1"/>
  </r>
  <r>
    <x v="8"/>
    <x v="4"/>
    <x v="6"/>
    <x v="2"/>
    <x v="1"/>
  </r>
  <r>
    <x v="8"/>
    <x v="5"/>
    <x v="4"/>
    <x v="2"/>
    <x v="1"/>
  </r>
  <r>
    <x v="8"/>
    <x v="6"/>
    <x v="4"/>
    <x v="2"/>
    <x v="1"/>
  </r>
  <r>
    <x v="8"/>
    <x v="7"/>
    <x v="4"/>
    <x v="2"/>
    <x v="1"/>
  </r>
  <r>
    <x v="8"/>
    <x v="8"/>
    <x v="4"/>
    <x v="2"/>
    <x v="1"/>
  </r>
  <r>
    <x v="8"/>
    <x v="9"/>
    <x v="4"/>
    <x v="2"/>
    <x v="1"/>
  </r>
  <r>
    <x v="8"/>
    <x v="10"/>
    <x v="4"/>
    <x v="2"/>
    <x v="1"/>
  </r>
  <r>
    <x v="8"/>
    <x v="11"/>
    <x v="4"/>
    <x v="2"/>
    <x v="1"/>
  </r>
  <r>
    <x v="8"/>
    <x v="12"/>
    <x v="4"/>
    <x v="2"/>
    <x v="1"/>
  </r>
  <r>
    <x v="8"/>
    <x v="13"/>
    <x v="4"/>
    <x v="2"/>
    <x v="1"/>
  </r>
  <r>
    <x v="8"/>
    <x v="14"/>
    <x v="4"/>
    <x v="2"/>
    <x v="1"/>
  </r>
  <r>
    <x v="8"/>
    <x v="15"/>
    <x v="4"/>
    <x v="2"/>
    <x v="1"/>
  </r>
  <r>
    <x v="8"/>
    <x v="16"/>
    <x v="4"/>
    <x v="2"/>
    <x v="1"/>
  </r>
  <r>
    <x v="8"/>
    <x v="17"/>
    <x v="4"/>
    <x v="2"/>
    <x v="1"/>
  </r>
  <r>
    <x v="9"/>
    <x v="0"/>
    <x v="4"/>
    <x v="2"/>
    <x v="1"/>
  </r>
  <r>
    <x v="9"/>
    <x v="18"/>
    <x v="4"/>
    <x v="2"/>
    <x v="1"/>
  </r>
  <r>
    <x v="9"/>
    <x v="2"/>
    <x v="6"/>
    <x v="2"/>
    <x v="1"/>
  </r>
  <r>
    <x v="9"/>
    <x v="3"/>
    <x v="6"/>
    <x v="2"/>
    <x v="1"/>
  </r>
  <r>
    <x v="9"/>
    <x v="4"/>
    <x v="6"/>
    <x v="2"/>
    <x v="1"/>
  </r>
  <r>
    <x v="9"/>
    <x v="5"/>
    <x v="4"/>
    <x v="2"/>
    <x v="1"/>
  </r>
  <r>
    <x v="9"/>
    <x v="6"/>
    <x v="4"/>
    <x v="2"/>
    <x v="1"/>
  </r>
  <r>
    <x v="9"/>
    <x v="7"/>
    <x v="4"/>
    <x v="2"/>
    <x v="1"/>
  </r>
  <r>
    <x v="9"/>
    <x v="8"/>
    <x v="4"/>
    <x v="2"/>
    <x v="1"/>
  </r>
  <r>
    <x v="9"/>
    <x v="9"/>
    <x v="4"/>
    <x v="2"/>
    <x v="1"/>
  </r>
  <r>
    <x v="9"/>
    <x v="10"/>
    <x v="4"/>
    <x v="2"/>
    <x v="1"/>
  </r>
  <r>
    <x v="9"/>
    <x v="11"/>
    <x v="4"/>
    <x v="2"/>
    <x v="1"/>
  </r>
  <r>
    <x v="9"/>
    <x v="12"/>
    <x v="4"/>
    <x v="2"/>
    <x v="1"/>
  </r>
  <r>
    <x v="9"/>
    <x v="13"/>
    <x v="4"/>
    <x v="2"/>
    <x v="1"/>
  </r>
  <r>
    <x v="9"/>
    <x v="14"/>
    <x v="4"/>
    <x v="2"/>
    <x v="1"/>
  </r>
  <r>
    <x v="9"/>
    <x v="15"/>
    <x v="4"/>
    <x v="2"/>
    <x v="1"/>
  </r>
  <r>
    <x v="9"/>
    <x v="16"/>
    <x v="4"/>
    <x v="2"/>
    <x v="1"/>
  </r>
  <r>
    <x v="9"/>
    <x v="17"/>
    <x v="4"/>
    <x v="2"/>
    <x v="1"/>
  </r>
  <r>
    <x v="6"/>
    <x v="0"/>
    <x v="4"/>
    <x v="3"/>
    <x v="1"/>
  </r>
  <r>
    <x v="6"/>
    <x v="18"/>
    <x v="4"/>
    <x v="3"/>
    <x v="1"/>
  </r>
  <r>
    <x v="6"/>
    <x v="2"/>
    <x v="6"/>
    <x v="3"/>
    <x v="1"/>
  </r>
  <r>
    <x v="6"/>
    <x v="3"/>
    <x v="4"/>
    <x v="3"/>
    <x v="1"/>
  </r>
  <r>
    <x v="6"/>
    <x v="4"/>
    <x v="6"/>
    <x v="3"/>
    <x v="1"/>
  </r>
  <r>
    <x v="6"/>
    <x v="5"/>
    <x v="20"/>
    <x v="3"/>
    <x v="1"/>
  </r>
  <r>
    <x v="6"/>
    <x v="6"/>
    <x v="4"/>
    <x v="3"/>
    <x v="1"/>
  </r>
  <r>
    <x v="6"/>
    <x v="7"/>
    <x v="4"/>
    <x v="3"/>
    <x v="1"/>
  </r>
  <r>
    <x v="6"/>
    <x v="8"/>
    <x v="4"/>
    <x v="3"/>
    <x v="1"/>
  </r>
  <r>
    <x v="6"/>
    <x v="9"/>
    <x v="4"/>
    <x v="3"/>
    <x v="1"/>
  </r>
  <r>
    <x v="6"/>
    <x v="10"/>
    <x v="4"/>
    <x v="3"/>
    <x v="1"/>
  </r>
  <r>
    <x v="6"/>
    <x v="11"/>
    <x v="4"/>
    <x v="3"/>
    <x v="1"/>
  </r>
  <r>
    <x v="6"/>
    <x v="12"/>
    <x v="4"/>
    <x v="3"/>
    <x v="1"/>
  </r>
  <r>
    <x v="6"/>
    <x v="13"/>
    <x v="4"/>
    <x v="3"/>
    <x v="1"/>
  </r>
  <r>
    <x v="6"/>
    <x v="14"/>
    <x v="4"/>
    <x v="3"/>
    <x v="1"/>
  </r>
  <r>
    <x v="6"/>
    <x v="15"/>
    <x v="4"/>
    <x v="3"/>
    <x v="1"/>
  </r>
  <r>
    <x v="6"/>
    <x v="16"/>
    <x v="4"/>
    <x v="3"/>
    <x v="1"/>
  </r>
  <r>
    <x v="6"/>
    <x v="17"/>
    <x v="4"/>
    <x v="3"/>
    <x v="1"/>
  </r>
  <r>
    <x v="7"/>
    <x v="0"/>
    <x v="4"/>
    <x v="3"/>
    <x v="1"/>
  </r>
  <r>
    <x v="7"/>
    <x v="18"/>
    <x v="4"/>
    <x v="3"/>
    <x v="1"/>
  </r>
  <r>
    <x v="7"/>
    <x v="2"/>
    <x v="6"/>
    <x v="3"/>
    <x v="1"/>
  </r>
  <r>
    <x v="7"/>
    <x v="3"/>
    <x v="14"/>
    <x v="3"/>
    <x v="1"/>
  </r>
  <r>
    <x v="7"/>
    <x v="4"/>
    <x v="14"/>
    <x v="3"/>
    <x v="1"/>
  </r>
  <r>
    <x v="7"/>
    <x v="5"/>
    <x v="4"/>
    <x v="3"/>
    <x v="1"/>
  </r>
  <r>
    <x v="7"/>
    <x v="6"/>
    <x v="4"/>
    <x v="3"/>
    <x v="1"/>
  </r>
  <r>
    <x v="7"/>
    <x v="7"/>
    <x v="4"/>
    <x v="3"/>
    <x v="1"/>
  </r>
  <r>
    <x v="7"/>
    <x v="8"/>
    <x v="4"/>
    <x v="3"/>
    <x v="1"/>
  </r>
  <r>
    <x v="7"/>
    <x v="9"/>
    <x v="4"/>
    <x v="3"/>
    <x v="1"/>
  </r>
  <r>
    <x v="7"/>
    <x v="10"/>
    <x v="4"/>
    <x v="3"/>
    <x v="1"/>
  </r>
  <r>
    <x v="7"/>
    <x v="11"/>
    <x v="4"/>
    <x v="3"/>
    <x v="1"/>
  </r>
  <r>
    <x v="7"/>
    <x v="12"/>
    <x v="4"/>
    <x v="3"/>
    <x v="1"/>
  </r>
  <r>
    <x v="7"/>
    <x v="13"/>
    <x v="4"/>
    <x v="3"/>
    <x v="1"/>
  </r>
  <r>
    <x v="7"/>
    <x v="14"/>
    <x v="4"/>
    <x v="3"/>
    <x v="1"/>
  </r>
  <r>
    <x v="7"/>
    <x v="15"/>
    <x v="4"/>
    <x v="3"/>
    <x v="1"/>
  </r>
  <r>
    <x v="7"/>
    <x v="16"/>
    <x v="4"/>
    <x v="3"/>
    <x v="1"/>
  </r>
  <r>
    <x v="7"/>
    <x v="17"/>
    <x v="4"/>
    <x v="3"/>
    <x v="1"/>
  </r>
  <r>
    <x v="8"/>
    <x v="0"/>
    <x v="4"/>
    <x v="3"/>
    <x v="1"/>
  </r>
  <r>
    <x v="8"/>
    <x v="18"/>
    <x v="4"/>
    <x v="3"/>
    <x v="1"/>
  </r>
  <r>
    <x v="8"/>
    <x v="2"/>
    <x v="10"/>
    <x v="3"/>
    <x v="1"/>
  </r>
  <r>
    <x v="8"/>
    <x v="3"/>
    <x v="6"/>
    <x v="3"/>
    <x v="1"/>
  </r>
  <r>
    <x v="8"/>
    <x v="4"/>
    <x v="6"/>
    <x v="3"/>
    <x v="1"/>
  </r>
  <r>
    <x v="8"/>
    <x v="5"/>
    <x v="4"/>
    <x v="3"/>
    <x v="1"/>
  </r>
  <r>
    <x v="8"/>
    <x v="6"/>
    <x v="4"/>
    <x v="3"/>
    <x v="1"/>
  </r>
  <r>
    <x v="8"/>
    <x v="7"/>
    <x v="4"/>
    <x v="3"/>
    <x v="1"/>
  </r>
  <r>
    <x v="8"/>
    <x v="8"/>
    <x v="4"/>
    <x v="3"/>
    <x v="1"/>
  </r>
  <r>
    <x v="8"/>
    <x v="9"/>
    <x v="4"/>
    <x v="3"/>
    <x v="1"/>
  </r>
  <r>
    <x v="8"/>
    <x v="10"/>
    <x v="4"/>
    <x v="3"/>
    <x v="1"/>
  </r>
  <r>
    <x v="8"/>
    <x v="11"/>
    <x v="4"/>
    <x v="3"/>
    <x v="1"/>
  </r>
  <r>
    <x v="8"/>
    <x v="12"/>
    <x v="4"/>
    <x v="3"/>
    <x v="1"/>
  </r>
  <r>
    <x v="8"/>
    <x v="13"/>
    <x v="4"/>
    <x v="3"/>
    <x v="1"/>
  </r>
  <r>
    <x v="8"/>
    <x v="14"/>
    <x v="4"/>
    <x v="3"/>
    <x v="1"/>
  </r>
  <r>
    <x v="8"/>
    <x v="15"/>
    <x v="4"/>
    <x v="3"/>
    <x v="1"/>
  </r>
  <r>
    <x v="8"/>
    <x v="16"/>
    <x v="4"/>
    <x v="3"/>
    <x v="1"/>
  </r>
  <r>
    <x v="8"/>
    <x v="17"/>
    <x v="4"/>
    <x v="3"/>
    <x v="1"/>
  </r>
  <r>
    <x v="9"/>
    <x v="0"/>
    <x v="4"/>
    <x v="3"/>
    <x v="1"/>
  </r>
  <r>
    <x v="9"/>
    <x v="18"/>
    <x v="4"/>
    <x v="3"/>
    <x v="1"/>
  </r>
  <r>
    <x v="9"/>
    <x v="2"/>
    <x v="6"/>
    <x v="3"/>
    <x v="1"/>
  </r>
  <r>
    <x v="9"/>
    <x v="3"/>
    <x v="6"/>
    <x v="3"/>
    <x v="1"/>
  </r>
  <r>
    <x v="9"/>
    <x v="4"/>
    <x v="6"/>
    <x v="3"/>
    <x v="1"/>
  </r>
  <r>
    <x v="9"/>
    <x v="5"/>
    <x v="4"/>
    <x v="3"/>
    <x v="1"/>
  </r>
  <r>
    <x v="9"/>
    <x v="6"/>
    <x v="4"/>
    <x v="3"/>
    <x v="1"/>
  </r>
  <r>
    <x v="9"/>
    <x v="7"/>
    <x v="4"/>
    <x v="3"/>
    <x v="1"/>
  </r>
  <r>
    <x v="9"/>
    <x v="8"/>
    <x v="4"/>
    <x v="3"/>
    <x v="1"/>
  </r>
  <r>
    <x v="9"/>
    <x v="9"/>
    <x v="4"/>
    <x v="3"/>
    <x v="1"/>
  </r>
  <r>
    <x v="9"/>
    <x v="10"/>
    <x v="4"/>
    <x v="3"/>
    <x v="1"/>
  </r>
  <r>
    <x v="9"/>
    <x v="11"/>
    <x v="4"/>
    <x v="3"/>
    <x v="1"/>
  </r>
  <r>
    <x v="9"/>
    <x v="12"/>
    <x v="4"/>
    <x v="3"/>
    <x v="1"/>
  </r>
  <r>
    <x v="9"/>
    <x v="13"/>
    <x v="4"/>
    <x v="3"/>
    <x v="1"/>
  </r>
  <r>
    <x v="9"/>
    <x v="14"/>
    <x v="4"/>
    <x v="3"/>
    <x v="1"/>
  </r>
  <r>
    <x v="9"/>
    <x v="15"/>
    <x v="4"/>
    <x v="3"/>
    <x v="1"/>
  </r>
  <r>
    <x v="9"/>
    <x v="16"/>
    <x v="4"/>
    <x v="3"/>
    <x v="1"/>
  </r>
  <r>
    <x v="9"/>
    <x v="17"/>
    <x v="4"/>
    <x v="3"/>
    <x v="1"/>
  </r>
  <r>
    <x v="6"/>
    <x v="0"/>
    <x v="4"/>
    <x v="4"/>
    <x v="1"/>
  </r>
  <r>
    <x v="6"/>
    <x v="18"/>
    <x v="4"/>
    <x v="4"/>
    <x v="1"/>
  </r>
  <r>
    <x v="6"/>
    <x v="2"/>
    <x v="6"/>
    <x v="4"/>
    <x v="1"/>
  </r>
  <r>
    <x v="6"/>
    <x v="3"/>
    <x v="4"/>
    <x v="4"/>
    <x v="1"/>
  </r>
  <r>
    <x v="6"/>
    <x v="4"/>
    <x v="6"/>
    <x v="4"/>
    <x v="1"/>
  </r>
  <r>
    <x v="6"/>
    <x v="5"/>
    <x v="21"/>
    <x v="4"/>
    <x v="1"/>
  </r>
  <r>
    <x v="6"/>
    <x v="6"/>
    <x v="4"/>
    <x v="4"/>
    <x v="1"/>
  </r>
  <r>
    <x v="6"/>
    <x v="7"/>
    <x v="4"/>
    <x v="4"/>
    <x v="1"/>
  </r>
  <r>
    <x v="6"/>
    <x v="8"/>
    <x v="4"/>
    <x v="4"/>
    <x v="1"/>
  </r>
  <r>
    <x v="6"/>
    <x v="9"/>
    <x v="4"/>
    <x v="4"/>
    <x v="1"/>
  </r>
  <r>
    <x v="6"/>
    <x v="10"/>
    <x v="4"/>
    <x v="4"/>
    <x v="1"/>
  </r>
  <r>
    <x v="6"/>
    <x v="11"/>
    <x v="4"/>
    <x v="4"/>
    <x v="1"/>
  </r>
  <r>
    <x v="6"/>
    <x v="12"/>
    <x v="4"/>
    <x v="4"/>
    <x v="1"/>
  </r>
  <r>
    <x v="6"/>
    <x v="13"/>
    <x v="4"/>
    <x v="4"/>
    <x v="1"/>
  </r>
  <r>
    <x v="6"/>
    <x v="14"/>
    <x v="4"/>
    <x v="4"/>
    <x v="1"/>
  </r>
  <r>
    <x v="6"/>
    <x v="15"/>
    <x v="4"/>
    <x v="4"/>
    <x v="1"/>
  </r>
  <r>
    <x v="6"/>
    <x v="16"/>
    <x v="4"/>
    <x v="4"/>
    <x v="1"/>
  </r>
  <r>
    <x v="6"/>
    <x v="17"/>
    <x v="4"/>
    <x v="4"/>
    <x v="1"/>
  </r>
  <r>
    <x v="7"/>
    <x v="0"/>
    <x v="4"/>
    <x v="4"/>
    <x v="1"/>
  </r>
  <r>
    <x v="7"/>
    <x v="18"/>
    <x v="4"/>
    <x v="4"/>
    <x v="1"/>
  </r>
  <r>
    <x v="7"/>
    <x v="2"/>
    <x v="6"/>
    <x v="4"/>
    <x v="1"/>
  </r>
  <r>
    <x v="7"/>
    <x v="3"/>
    <x v="14"/>
    <x v="4"/>
    <x v="1"/>
  </r>
  <r>
    <x v="7"/>
    <x v="4"/>
    <x v="14"/>
    <x v="4"/>
    <x v="1"/>
  </r>
  <r>
    <x v="7"/>
    <x v="5"/>
    <x v="4"/>
    <x v="4"/>
    <x v="1"/>
  </r>
  <r>
    <x v="7"/>
    <x v="6"/>
    <x v="4"/>
    <x v="4"/>
    <x v="1"/>
  </r>
  <r>
    <x v="7"/>
    <x v="7"/>
    <x v="4"/>
    <x v="4"/>
    <x v="1"/>
  </r>
  <r>
    <x v="7"/>
    <x v="8"/>
    <x v="4"/>
    <x v="4"/>
    <x v="1"/>
  </r>
  <r>
    <x v="7"/>
    <x v="9"/>
    <x v="4"/>
    <x v="4"/>
    <x v="1"/>
  </r>
  <r>
    <x v="7"/>
    <x v="10"/>
    <x v="4"/>
    <x v="4"/>
    <x v="1"/>
  </r>
  <r>
    <x v="7"/>
    <x v="11"/>
    <x v="4"/>
    <x v="4"/>
    <x v="1"/>
  </r>
  <r>
    <x v="7"/>
    <x v="12"/>
    <x v="4"/>
    <x v="4"/>
    <x v="1"/>
  </r>
  <r>
    <x v="7"/>
    <x v="13"/>
    <x v="4"/>
    <x v="4"/>
    <x v="1"/>
  </r>
  <r>
    <x v="7"/>
    <x v="14"/>
    <x v="4"/>
    <x v="4"/>
    <x v="1"/>
  </r>
  <r>
    <x v="7"/>
    <x v="15"/>
    <x v="4"/>
    <x v="4"/>
    <x v="1"/>
  </r>
  <r>
    <x v="7"/>
    <x v="16"/>
    <x v="4"/>
    <x v="4"/>
    <x v="1"/>
  </r>
  <r>
    <x v="7"/>
    <x v="17"/>
    <x v="4"/>
    <x v="4"/>
    <x v="1"/>
  </r>
  <r>
    <x v="8"/>
    <x v="0"/>
    <x v="4"/>
    <x v="4"/>
    <x v="1"/>
  </r>
  <r>
    <x v="8"/>
    <x v="18"/>
    <x v="4"/>
    <x v="4"/>
    <x v="1"/>
  </r>
  <r>
    <x v="8"/>
    <x v="2"/>
    <x v="10"/>
    <x v="4"/>
    <x v="1"/>
  </r>
  <r>
    <x v="8"/>
    <x v="3"/>
    <x v="6"/>
    <x v="4"/>
    <x v="1"/>
  </r>
  <r>
    <x v="8"/>
    <x v="4"/>
    <x v="6"/>
    <x v="4"/>
    <x v="1"/>
  </r>
  <r>
    <x v="8"/>
    <x v="5"/>
    <x v="4"/>
    <x v="4"/>
    <x v="1"/>
  </r>
  <r>
    <x v="8"/>
    <x v="6"/>
    <x v="4"/>
    <x v="4"/>
    <x v="1"/>
  </r>
  <r>
    <x v="8"/>
    <x v="7"/>
    <x v="4"/>
    <x v="4"/>
    <x v="1"/>
  </r>
  <r>
    <x v="8"/>
    <x v="8"/>
    <x v="4"/>
    <x v="4"/>
    <x v="1"/>
  </r>
  <r>
    <x v="8"/>
    <x v="9"/>
    <x v="4"/>
    <x v="4"/>
    <x v="1"/>
  </r>
  <r>
    <x v="8"/>
    <x v="10"/>
    <x v="4"/>
    <x v="4"/>
    <x v="1"/>
  </r>
  <r>
    <x v="8"/>
    <x v="11"/>
    <x v="4"/>
    <x v="4"/>
    <x v="1"/>
  </r>
  <r>
    <x v="8"/>
    <x v="12"/>
    <x v="4"/>
    <x v="4"/>
    <x v="1"/>
  </r>
  <r>
    <x v="8"/>
    <x v="13"/>
    <x v="4"/>
    <x v="4"/>
    <x v="1"/>
  </r>
  <r>
    <x v="8"/>
    <x v="14"/>
    <x v="4"/>
    <x v="4"/>
    <x v="1"/>
  </r>
  <r>
    <x v="8"/>
    <x v="15"/>
    <x v="4"/>
    <x v="4"/>
    <x v="1"/>
  </r>
  <r>
    <x v="8"/>
    <x v="16"/>
    <x v="4"/>
    <x v="4"/>
    <x v="1"/>
  </r>
  <r>
    <x v="8"/>
    <x v="17"/>
    <x v="4"/>
    <x v="4"/>
    <x v="1"/>
  </r>
  <r>
    <x v="9"/>
    <x v="0"/>
    <x v="4"/>
    <x v="4"/>
    <x v="1"/>
  </r>
  <r>
    <x v="9"/>
    <x v="18"/>
    <x v="4"/>
    <x v="4"/>
    <x v="1"/>
  </r>
  <r>
    <x v="9"/>
    <x v="2"/>
    <x v="6"/>
    <x v="4"/>
    <x v="1"/>
  </r>
  <r>
    <x v="9"/>
    <x v="3"/>
    <x v="6"/>
    <x v="4"/>
    <x v="1"/>
  </r>
  <r>
    <x v="9"/>
    <x v="4"/>
    <x v="6"/>
    <x v="4"/>
    <x v="1"/>
  </r>
  <r>
    <x v="9"/>
    <x v="5"/>
    <x v="4"/>
    <x v="4"/>
    <x v="1"/>
  </r>
  <r>
    <x v="9"/>
    <x v="6"/>
    <x v="4"/>
    <x v="4"/>
    <x v="1"/>
  </r>
  <r>
    <x v="9"/>
    <x v="7"/>
    <x v="4"/>
    <x v="4"/>
    <x v="1"/>
  </r>
  <r>
    <x v="9"/>
    <x v="8"/>
    <x v="4"/>
    <x v="4"/>
    <x v="1"/>
  </r>
  <r>
    <x v="9"/>
    <x v="9"/>
    <x v="4"/>
    <x v="4"/>
    <x v="1"/>
  </r>
  <r>
    <x v="9"/>
    <x v="10"/>
    <x v="4"/>
    <x v="4"/>
    <x v="1"/>
  </r>
  <r>
    <x v="9"/>
    <x v="11"/>
    <x v="4"/>
    <x v="4"/>
    <x v="1"/>
  </r>
  <r>
    <x v="9"/>
    <x v="12"/>
    <x v="4"/>
    <x v="4"/>
    <x v="1"/>
  </r>
  <r>
    <x v="9"/>
    <x v="13"/>
    <x v="4"/>
    <x v="4"/>
    <x v="1"/>
  </r>
  <r>
    <x v="9"/>
    <x v="14"/>
    <x v="4"/>
    <x v="4"/>
    <x v="1"/>
  </r>
  <r>
    <x v="9"/>
    <x v="15"/>
    <x v="4"/>
    <x v="4"/>
    <x v="1"/>
  </r>
  <r>
    <x v="9"/>
    <x v="16"/>
    <x v="4"/>
    <x v="4"/>
    <x v="1"/>
  </r>
  <r>
    <x v="9"/>
    <x v="17"/>
    <x v="4"/>
    <x v="4"/>
    <x v="1"/>
  </r>
  <r>
    <x v="6"/>
    <x v="0"/>
    <x v="4"/>
    <x v="5"/>
    <x v="1"/>
  </r>
  <r>
    <x v="6"/>
    <x v="18"/>
    <x v="4"/>
    <x v="5"/>
    <x v="1"/>
  </r>
  <r>
    <x v="6"/>
    <x v="2"/>
    <x v="6"/>
    <x v="5"/>
    <x v="1"/>
  </r>
  <r>
    <x v="6"/>
    <x v="3"/>
    <x v="4"/>
    <x v="5"/>
    <x v="1"/>
  </r>
  <r>
    <x v="6"/>
    <x v="4"/>
    <x v="6"/>
    <x v="5"/>
    <x v="1"/>
  </r>
  <r>
    <x v="6"/>
    <x v="5"/>
    <x v="22"/>
    <x v="5"/>
    <x v="1"/>
  </r>
  <r>
    <x v="6"/>
    <x v="6"/>
    <x v="4"/>
    <x v="5"/>
    <x v="1"/>
  </r>
  <r>
    <x v="6"/>
    <x v="7"/>
    <x v="4"/>
    <x v="5"/>
    <x v="1"/>
  </r>
  <r>
    <x v="6"/>
    <x v="8"/>
    <x v="4"/>
    <x v="5"/>
    <x v="1"/>
  </r>
  <r>
    <x v="6"/>
    <x v="9"/>
    <x v="4"/>
    <x v="5"/>
    <x v="1"/>
  </r>
  <r>
    <x v="6"/>
    <x v="10"/>
    <x v="4"/>
    <x v="5"/>
    <x v="1"/>
  </r>
  <r>
    <x v="6"/>
    <x v="11"/>
    <x v="4"/>
    <x v="5"/>
    <x v="1"/>
  </r>
  <r>
    <x v="6"/>
    <x v="12"/>
    <x v="4"/>
    <x v="5"/>
    <x v="1"/>
  </r>
  <r>
    <x v="6"/>
    <x v="13"/>
    <x v="4"/>
    <x v="5"/>
    <x v="1"/>
  </r>
  <r>
    <x v="6"/>
    <x v="14"/>
    <x v="4"/>
    <x v="5"/>
    <x v="1"/>
  </r>
  <r>
    <x v="6"/>
    <x v="15"/>
    <x v="4"/>
    <x v="5"/>
    <x v="1"/>
  </r>
  <r>
    <x v="6"/>
    <x v="16"/>
    <x v="4"/>
    <x v="5"/>
    <x v="1"/>
  </r>
  <r>
    <x v="6"/>
    <x v="17"/>
    <x v="4"/>
    <x v="5"/>
    <x v="1"/>
  </r>
  <r>
    <x v="7"/>
    <x v="0"/>
    <x v="4"/>
    <x v="5"/>
    <x v="1"/>
  </r>
  <r>
    <x v="7"/>
    <x v="18"/>
    <x v="4"/>
    <x v="5"/>
    <x v="1"/>
  </r>
  <r>
    <x v="7"/>
    <x v="2"/>
    <x v="6"/>
    <x v="5"/>
    <x v="1"/>
  </r>
  <r>
    <x v="7"/>
    <x v="3"/>
    <x v="14"/>
    <x v="5"/>
    <x v="1"/>
  </r>
  <r>
    <x v="7"/>
    <x v="4"/>
    <x v="14"/>
    <x v="5"/>
    <x v="1"/>
  </r>
  <r>
    <x v="7"/>
    <x v="5"/>
    <x v="4"/>
    <x v="5"/>
    <x v="1"/>
  </r>
  <r>
    <x v="7"/>
    <x v="6"/>
    <x v="4"/>
    <x v="5"/>
    <x v="1"/>
  </r>
  <r>
    <x v="7"/>
    <x v="7"/>
    <x v="4"/>
    <x v="5"/>
    <x v="1"/>
  </r>
  <r>
    <x v="7"/>
    <x v="8"/>
    <x v="4"/>
    <x v="5"/>
    <x v="1"/>
  </r>
  <r>
    <x v="7"/>
    <x v="9"/>
    <x v="4"/>
    <x v="5"/>
    <x v="1"/>
  </r>
  <r>
    <x v="7"/>
    <x v="10"/>
    <x v="4"/>
    <x v="5"/>
    <x v="1"/>
  </r>
  <r>
    <x v="7"/>
    <x v="11"/>
    <x v="4"/>
    <x v="5"/>
    <x v="1"/>
  </r>
  <r>
    <x v="7"/>
    <x v="12"/>
    <x v="4"/>
    <x v="5"/>
    <x v="1"/>
  </r>
  <r>
    <x v="7"/>
    <x v="13"/>
    <x v="4"/>
    <x v="5"/>
    <x v="1"/>
  </r>
  <r>
    <x v="7"/>
    <x v="14"/>
    <x v="4"/>
    <x v="5"/>
    <x v="1"/>
  </r>
  <r>
    <x v="7"/>
    <x v="15"/>
    <x v="4"/>
    <x v="5"/>
    <x v="1"/>
  </r>
  <r>
    <x v="7"/>
    <x v="16"/>
    <x v="4"/>
    <x v="5"/>
    <x v="1"/>
  </r>
  <r>
    <x v="7"/>
    <x v="17"/>
    <x v="4"/>
    <x v="5"/>
    <x v="1"/>
  </r>
  <r>
    <x v="8"/>
    <x v="0"/>
    <x v="4"/>
    <x v="5"/>
    <x v="1"/>
  </r>
  <r>
    <x v="8"/>
    <x v="18"/>
    <x v="4"/>
    <x v="5"/>
    <x v="1"/>
  </r>
  <r>
    <x v="8"/>
    <x v="2"/>
    <x v="10"/>
    <x v="5"/>
    <x v="1"/>
  </r>
  <r>
    <x v="8"/>
    <x v="3"/>
    <x v="6"/>
    <x v="5"/>
    <x v="1"/>
  </r>
  <r>
    <x v="8"/>
    <x v="4"/>
    <x v="6"/>
    <x v="5"/>
    <x v="1"/>
  </r>
  <r>
    <x v="8"/>
    <x v="5"/>
    <x v="4"/>
    <x v="5"/>
    <x v="1"/>
  </r>
  <r>
    <x v="8"/>
    <x v="6"/>
    <x v="4"/>
    <x v="5"/>
    <x v="1"/>
  </r>
  <r>
    <x v="8"/>
    <x v="7"/>
    <x v="4"/>
    <x v="5"/>
    <x v="1"/>
  </r>
  <r>
    <x v="8"/>
    <x v="8"/>
    <x v="4"/>
    <x v="5"/>
    <x v="1"/>
  </r>
  <r>
    <x v="8"/>
    <x v="9"/>
    <x v="4"/>
    <x v="5"/>
    <x v="1"/>
  </r>
  <r>
    <x v="8"/>
    <x v="10"/>
    <x v="4"/>
    <x v="5"/>
    <x v="1"/>
  </r>
  <r>
    <x v="8"/>
    <x v="11"/>
    <x v="4"/>
    <x v="5"/>
    <x v="1"/>
  </r>
  <r>
    <x v="8"/>
    <x v="12"/>
    <x v="4"/>
    <x v="5"/>
    <x v="1"/>
  </r>
  <r>
    <x v="8"/>
    <x v="13"/>
    <x v="4"/>
    <x v="5"/>
    <x v="1"/>
  </r>
  <r>
    <x v="8"/>
    <x v="14"/>
    <x v="4"/>
    <x v="5"/>
    <x v="1"/>
  </r>
  <r>
    <x v="8"/>
    <x v="15"/>
    <x v="4"/>
    <x v="5"/>
    <x v="1"/>
  </r>
  <r>
    <x v="8"/>
    <x v="16"/>
    <x v="4"/>
    <x v="5"/>
    <x v="1"/>
  </r>
  <r>
    <x v="8"/>
    <x v="17"/>
    <x v="4"/>
    <x v="5"/>
    <x v="1"/>
  </r>
  <r>
    <x v="9"/>
    <x v="0"/>
    <x v="4"/>
    <x v="5"/>
    <x v="1"/>
  </r>
  <r>
    <x v="9"/>
    <x v="18"/>
    <x v="4"/>
    <x v="5"/>
    <x v="1"/>
  </r>
  <r>
    <x v="9"/>
    <x v="2"/>
    <x v="6"/>
    <x v="5"/>
    <x v="1"/>
  </r>
  <r>
    <x v="9"/>
    <x v="3"/>
    <x v="6"/>
    <x v="5"/>
    <x v="1"/>
  </r>
  <r>
    <x v="9"/>
    <x v="4"/>
    <x v="6"/>
    <x v="5"/>
    <x v="1"/>
  </r>
  <r>
    <x v="9"/>
    <x v="5"/>
    <x v="4"/>
    <x v="5"/>
    <x v="1"/>
  </r>
  <r>
    <x v="9"/>
    <x v="6"/>
    <x v="4"/>
    <x v="5"/>
    <x v="1"/>
  </r>
  <r>
    <x v="9"/>
    <x v="7"/>
    <x v="4"/>
    <x v="5"/>
    <x v="1"/>
  </r>
  <r>
    <x v="9"/>
    <x v="8"/>
    <x v="4"/>
    <x v="5"/>
    <x v="1"/>
  </r>
  <r>
    <x v="9"/>
    <x v="9"/>
    <x v="4"/>
    <x v="5"/>
    <x v="1"/>
  </r>
  <r>
    <x v="9"/>
    <x v="10"/>
    <x v="4"/>
    <x v="5"/>
    <x v="1"/>
  </r>
  <r>
    <x v="9"/>
    <x v="11"/>
    <x v="4"/>
    <x v="5"/>
    <x v="1"/>
  </r>
  <r>
    <x v="9"/>
    <x v="12"/>
    <x v="4"/>
    <x v="5"/>
    <x v="1"/>
  </r>
  <r>
    <x v="9"/>
    <x v="13"/>
    <x v="4"/>
    <x v="5"/>
    <x v="1"/>
  </r>
  <r>
    <x v="9"/>
    <x v="14"/>
    <x v="4"/>
    <x v="5"/>
    <x v="1"/>
  </r>
  <r>
    <x v="9"/>
    <x v="15"/>
    <x v="4"/>
    <x v="5"/>
    <x v="1"/>
  </r>
  <r>
    <x v="9"/>
    <x v="16"/>
    <x v="4"/>
    <x v="5"/>
    <x v="1"/>
  </r>
  <r>
    <x v="9"/>
    <x v="17"/>
    <x v="4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Values" updatedVersion="5" minRefreshableVersion="3" colGrandTotals="0" itemPrintTitles="1" createdVersion="5" indent="0" outline="1" outlineData="1" multipleFieldFilters="0">
  <location ref="A1:P26" firstHeaderRow="1" firstDataRow="2" firstDataCol="1"/>
  <pivotFields count="5">
    <pivotField axis="axisRow" showAll="0" insertBlankRow="1">
      <items count="12">
        <item x="7"/>
        <item x="9"/>
        <item x="4"/>
        <item x="5"/>
        <item x="8"/>
        <item x="6"/>
        <item m="1" x="10"/>
        <item x="0"/>
        <item x="1"/>
        <item x="2"/>
        <item x="3"/>
        <item t="default"/>
      </items>
    </pivotField>
    <pivotField axis="axisCol" showAll="0" insertBlankRow="1" defaultSubtotal="0">
      <items count="22">
        <item m="1" x="19"/>
        <item m="1" x="20"/>
        <item m="1" x="21"/>
        <item h="1" x="0"/>
        <item h="1"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h="1" x="17"/>
        <item h="1" x="18"/>
      </items>
    </pivotField>
    <pivotField dataField="1" showAll="0" insertBlankRow="1"/>
    <pivotField axis="axisRow" showAll="0" insertBlankRow="1">
      <items count="8">
        <item x="0"/>
        <item sd="0" x="1"/>
        <item m="1" x="6"/>
        <item sd="0" x="2"/>
        <item sd="0" x="3"/>
        <item sd="0" x="4"/>
        <item sd="0" x="5"/>
        <item t="default"/>
      </items>
    </pivotField>
    <pivotField axis="axisRow" showAll="0" insertBlankRow="1">
      <items count="3">
        <item x="0"/>
        <item x="1"/>
        <item t="default" sd="0"/>
      </items>
    </pivotField>
  </pivotFields>
  <rowFields count="3">
    <field x="3"/>
    <field x="4"/>
    <field x="0"/>
  </rowFields>
  <rowItems count="24">
    <i>
      <x/>
    </i>
    <i r="1">
      <x/>
    </i>
    <i r="2">
      <x v="7"/>
    </i>
    <i r="2">
      <x v="8"/>
    </i>
    <i r="2">
      <x v="9"/>
    </i>
    <i r="2">
      <x v="10"/>
    </i>
    <i t="blank" r="1">
      <x/>
    </i>
    <i r="1">
      <x v="1"/>
    </i>
    <i r="2">
      <x/>
    </i>
    <i r="2">
      <x v="1"/>
    </i>
    <i r="2">
      <x v="4"/>
    </i>
    <i r="2">
      <x v="5"/>
    </i>
    <i t="blank" r="1">
      <x v="1"/>
    </i>
    <i>
      <x v="1"/>
    </i>
    <i t="blank">
      <x v="1"/>
    </i>
    <i>
      <x v="3"/>
    </i>
    <i t="blank">
      <x v="3"/>
    </i>
    <i>
      <x v="4"/>
    </i>
    <i t="blank">
      <x v="4"/>
    </i>
    <i>
      <x v="5"/>
    </i>
    <i t="blank">
      <x v="5"/>
    </i>
    <i>
      <x v="6"/>
    </i>
    <i t="blank">
      <x v="6"/>
    </i>
    <i t="grand">
      <x/>
    </i>
  </rowItems>
  <colFields count="1">
    <field x="1"/>
  </colFields>
  <colItems count="15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</colItems>
  <dataFields count="1">
    <dataField name="Sum of Value" fld="2" baseField="3" baseItem="0"/>
  </dataFields>
  <formats count="16">
    <format dxfId="534">
      <pivotArea dataOnly="0" labelOnly="1" fieldPosition="0">
        <references count="1">
          <reference field="1" count="0"/>
        </references>
      </pivotArea>
    </format>
    <format dxfId="533">
      <pivotArea dataOnly="0" labelOnly="1" grandCol="1" outline="0" fieldPosition="0"/>
    </format>
    <format dxfId="532">
      <pivotArea dataOnly="0" outline="0" fieldPosition="0">
        <references count="1">
          <reference field="1" count="0"/>
        </references>
      </pivotArea>
    </format>
    <format dxfId="531">
      <pivotArea field="3" type="button" dataOnly="0" labelOnly="1" outline="0" axis="axisRow" fieldPosition="0"/>
    </format>
    <format dxfId="530">
      <pivotArea dataOnly="0" labelOnly="1" fieldPosition="0">
        <references count="1">
          <reference field="1" count="0"/>
        </references>
      </pivotArea>
    </format>
    <format dxfId="529">
      <pivotArea dataOnly="0" grandCol="1" outline="0" fieldPosition="0"/>
    </format>
    <format dxfId="528">
      <pivotArea dataOnly="0" fieldPosition="0">
        <references count="1">
          <reference field="4" count="1">
            <x v="0"/>
          </reference>
        </references>
      </pivotArea>
    </format>
    <format dxfId="527">
      <pivotArea dataOnly="0" fieldPosition="0">
        <references count="1">
          <reference field="4" count="1">
            <x v="1"/>
          </reference>
        </references>
      </pivotArea>
    </format>
    <format dxfId="526">
      <pivotArea dataOnly="0" fieldPosition="0">
        <references count="1">
          <reference field="4" count="0"/>
        </references>
      </pivotArea>
    </format>
    <format dxfId="525">
      <pivotArea dataOnly="0" fieldPosition="0">
        <references count="2">
          <reference field="0" count="0" defaultSubtotal="1" sumSubtotal="1" countASubtotal="1" avgSubtotal="1" maxSubtotal="1" minSubtotal="1" productSubtotal="1" countSubtotal="1" stdDevSubtotal="1" stdDevPSubtotal="1" varSubtotal="1" varPSubtotal="1"/>
          <reference field="4" count="0"/>
        </references>
      </pivotArea>
    </format>
    <format dxfId="524">
      <pivotArea dataOnly="0" fieldPosition="0">
        <references count="1">
          <reference field="4" count="1">
            <x v="0"/>
          </reference>
        </references>
      </pivotArea>
    </format>
    <format dxfId="523">
      <pivotArea dataOnly="0" fieldPosition="0">
        <references count="1">
          <reference field="4" count="1">
            <x v="1"/>
          </reference>
        </references>
      </pivotArea>
    </format>
    <format dxfId="522">
      <pivotArea dataOnly="0" labelOnly="1" grandRow="1" outline="0" fieldPosition="0"/>
    </format>
    <format dxfId="521">
      <pivotArea dataOnly="0" labelOnly="1" grandRow="1" outline="0" fieldPosition="0"/>
    </format>
    <format dxfId="520">
      <pivotArea dataOnly="0" labelOnly="1" grandRow="1" outline="0" fieldPosition="0"/>
    </format>
    <format dxfId="519">
      <pivotArea dataOnly="0" labelOnly="1" fieldPosition="0">
        <references count="1">
          <reference field="3" count="0"/>
        </references>
      </pivotArea>
    </format>
  </formats>
  <conditionalFormats count="3">
    <conditionalFormat scope="field" priority="25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</conditional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21">
          <x14:conditionalFormat priority="21" id="{A62B8EB0-8AC7-49BE-8B6B-61AC68B07025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20" id="{7826A51F-422F-455E-B423-557E3A9E48ED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9" id="{0944C33A-046F-459D-A3DB-A7FD679553DE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8" id="{3F0051F1-A718-4A04-A956-533DE55E73C3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7" id="{5C4E6B83-55E6-465A-95F9-7A3480AE7517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6" id="{A441A1D7-E165-496E-A86D-ABDCEAFF20B1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5" id="{28A95A51-B804-4D83-A1AD-894AC08927E2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4" id="{56946A49-BA72-456E-864B-FF089383671E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3" id="{9DD358B2-E23B-46BE-9443-496C76422F6A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2" id="{4FEAFC36-A10B-4647-8A8E-B5F1DC3267E7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1" id="{FB9A3DA9-4264-4F66-8264-CC58557FD70B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0" id="{65F2508B-9F06-495A-A6CF-CBD17488FB4B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9" id="{79D00119-754D-4844-A69E-E138FFB1E5A3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8" id="{F7D279E5-B605-48C7-9B4A-8CDB8E193077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7" id="{A77ECB75-DE4D-4FA9-8D73-CD9671436DA3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6" id="{86A37148-287F-4988-8BBE-33E76AECBEEC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5" id="{090BBD8A-9234-4EA8-BE51-34AD1CA4BDC7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4" id="{52383700-86A0-4963-9E30-FBB2C0F0AFCC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3" id="{08B01125-5015-481F-A5DC-CC22E875227E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  <x14:conditionalFormat priority="2" id="{73CB8166-8B1B-4EB3-96F5-BB80A3E0E5F1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  <x14:conditionalFormat priority="1" id="{22FAF3D2-2B66-4E03-BEC9-F0F6945FAF8C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Values" updatedVersion="5" minRefreshableVersion="3" colGrandTotals="0" itemPrintTitles="1" createdVersion="5" indent="0" outline="1" outlineData="1" multipleFieldFilters="0">
  <location ref="A1:P22" firstHeaderRow="1" firstDataRow="2" firstDataCol="1"/>
  <pivotFields count="5">
    <pivotField axis="axisRow" showAll="0" insertBlankRow="1">
      <items count="12">
        <item x="7"/>
        <item x="9"/>
        <item x="4"/>
        <item x="5"/>
        <item x="8"/>
        <item x="6"/>
        <item m="1" x="10"/>
        <item x="0"/>
        <item x="1"/>
        <item x="2"/>
        <item x="3"/>
        <item t="default"/>
      </items>
    </pivotField>
    <pivotField axis="axisCol" showAll="0" insertBlankRow="1" defaultSubtotal="0">
      <items count="22">
        <item m="1" x="19"/>
        <item m="1" x="20"/>
        <item m="1" x="21"/>
        <item h="1" x="0"/>
        <item h="1"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h="1" x="17"/>
        <item h="1" x="18"/>
      </items>
    </pivotField>
    <pivotField dataField="1" showAll="0" insertBlankRow="1"/>
    <pivotField axis="axisRow" showAll="0" insertBlankRow="1">
      <items count="8">
        <item x="0"/>
        <item sd="0" x="1"/>
        <item m="1" x="6"/>
        <item sd="0" x="2"/>
        <item sd="0" x="3"/>
        <item sd="0" x="4"/>
        <item sd="0" x="5"/>
        <item t="default"/>
      </items>
    </pivotField>
    <pivotField axis="axisRow" showAll="0" insertBlankRow="1">
      <items count="3">
        <item x="0"/>
        <item sd="0" x="1"/>
        <item t="default" sd="0"/>
      </items>
    </pivotField>
  </pivotFields>
  <rowFields count="3">
    <field x="4"/>
    <field x="3"/>
    <field x="0"/>
  </rowFields>
  <rowItems count="20">
    <i>
      <x/>
    </i>
    <i r="1">
      <x/>
    </i>
    <i r="2">
      <x v="7"/>
    </i>
    <i r="2">
      <x v="8"/>
    </i>
    <i r="2">
      <x v="9"/>
    </i>
    <i r="2">
      <x v="10"/>
    </i>
    <i t="blank" r="1">
      <x/>
    </i>
    <i r="1">
      <x v="1"/>
    </i>
    <i t="blank" r="1">
      <x v="1"/>
    </i>
    <i r="1">
      <x v="3"/>
    </i>
    <i t="blank" r="1">
      <x v="3"/>
    </i>
    <i r="1">
      <x v="4"/>
    </i>
    <i t="blank" r="1">
      <x v="4"/>
    </i>
    <i r="1">
      <x v="5"/>
    </i>
    <i t="blank" r="1">
      <x v="5"/>
    </i>
    <i r="1">
      <x v="6"/>
    </i>
    <i t="blank" r="1">
      <x v="6"/>
    </i>
    <i>
      <x v="1"/>
    </i>
    <i t="blank">
      <x v="1"/>
    </i>
    <i t="grand">
      <x/>
    </i>
  </rowItems>
  <colFields count="1">
    <field x="1"/>
  </colFields>
  <colItems count="15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</colItems>
  <dataFields count="1">
    <dataField name="Sum of Value" fld="2" baseField="3" baseItem="0"/>
  </dataFields>
  <formats count="16">
    <format dxfId="494">
      <pivotArea dataOnly="0" labelOnly="1" fieldPosition="0">
        <references count="1">
          <reference field="1" count="0"/>
        </references>
      </pivotArea>
    </format>
    <format dxfId="493">
      <pivotArea dataOnly="0" labelOnly="1" grandCol="1" outline="0" fieldPosition="0"/>
    </format>
    <format dxfId="492">
      <pivotArea dataOnly="0" outline="0" fieldPosition="0">
        <references count="1">
          <reference field="1" count="0"/>
        </references>
      </pivotArea>
    </format>
    <format dxfId="491">
      <pivotArea field="3" type="button" dataOnly="0" labelOnly="1" outline="0" axis="axisRow" fieldPosition="1"/>
    </format>
    <format dxfId="490">
      <pivotArea dataOnly="0" labelOnly="1" fieldPosition="0">
        <references count="1">
          <reference field="1" count="0"/>
        </references>
      </pivotArea>
    </format>
    <format dxfId="489">
      <pivotArea dataOnly="0" grandCol="1" outline="0" fieldPosition="0"/>
    </format>
    <format dxfId="488">
      <pivotArea dataOnly="0" fieldPosition="0">
        <references count="1">
          <reference field="4" count="1">
            <x v="0"/>
          </reference>
        </references>
      </pivotArea>
    </format>
    <format dxfId="487">
      <pivotArea dataOnly="0" fieldPosition="0">
        <references count="1">
          <reference field="4" count="1">
            <x v="1"/>
          </reference>
        </references>
      </pivotArea>
    </format>
    <format dxfId="486">
      <pivotArea dataOnly="0" fieldPosition="0">
        <references count="1">
          <reference field="4" count="0"/>
        </references>
      </pivotArea>
    </format>
    <format dxfId="485">
      <pivotArea dataOnly="0" fieldPosition="0">
        <references count="2">
          <reference field="0" count="0" defaultSubtotal="1" sumSubtotal="1" countASubtotal="1" avgSubtotal="1" maxSubtotal="1" minSubtotal="1" productSubtotal="1" countSubtotal="1" stdDevSubtotal="1" stdDevPSubtotal="1" varSubtotal="1" varPSubtotal="1"/>
          <reference field="4" count="0"/>
        </references>
      </pivotArea>
    </format>
    <format dxfId="484">
      <pivotArea dataOnly="0" fieldPosition="0">
        <references count="1">
          <reference field="4" count="1">
            <x v="0"/>
          </reference>
        </references>
      </pivotArea>
    </format>
    <format dxfId="483">
      <pivotArea dataOnly="0" fieldPosition="0">
        <references count="1">
          <reference field="4" count="1">
            <x v="1"/>
          </reference>
        </references>
      </pivotArea>
    </format>
    <format dxfId="482">
      <pivotArea dataOnly="0" labelOnly="1" grandRow="1" outline="0" fieldPosition="0"/>
    </format>
    <format dxfId="481">
      <pivotArea dataOnly="0" labelOnly="1" grandRow="1" outline="0" fieldPosition="0"/>
    </format>
    <format dxfId="480">
      <pivotArea dataOnly="0" labelOnly="1" grandRow="1" outline="0" fieldPosition="0"/>
    </format>
    <format dxfId="479">
      <pivotArea dataOnly="0" labelOnly="1" fieldPosition="0">
        <references count="1">
          <reference field="3" count="0"/>
        </references>
      </pivotArea>
    </format>
  </formats>
  <conditionalFormats count="3">
    <conditionalFormat scope="field" priority="24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</conditional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21">
          <x14:conditionalFormat priority="21" id="{92EF40CD-46CD-44FC-856F-391F8D1A695C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20" id="{34059B36-F635-4840-A3E6-13E31E4F0D2E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9" id="{5829AC03-5F6C-45EF-A98E-6F6F55F7678D}">
            <x14:pivotAreas count="3"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8" id="{B800FFD7-5396-45C3-AADF-04AFCD612179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7" id="{0707EA04-78C9-4AA7-90B5-1F5A39835410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6" id="{F1AAD05B-6143-4796-A7E9-20A6781AD76E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1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1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5" id="{144FDFBB-5C50-4B4D-8BAC-E2A033EBA619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4" id="{130ADC2F-6120-4A0C-8779-8E5F824F8CE3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3" id="{3540F2D1-4AF1-4A36-869A-25728640C56D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3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3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2" id="{BEB9D960-2CD5-482C-8096-A2D0C9A8BE51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1" id="{2D630E45-D119-4E57-9D1F-2BDC557E1842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0" id="{CC76B758-1B5F-442C-8789-F768E938736D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4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4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9" id="{57A284DA-5574-4071-91C0-3E7497972FA1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8" id="{17D2B117-E385-4AF4-824C-FB43D8EE3C11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7" id="{F6B506EC-D65A-43A0-AC2A-C8159D19BE68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5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5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6" id="{9B164F04-F8C3-473D-AB84-39941CC65787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5" id="{39B80E3B-0806-4413-9BD9-60585920F96C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4" id="{2657DEE4-D2C3-4D39-B708-95E59AD4EE48}">
            <x14:pivotAreas count="3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>
                    <x v="6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0"/>
                  </reference>
                </references>
              </pivotArea>
              <pivotArea type="data" collapsedLevelsAreSubtotals="1" fieldPosition="0">
                <references count="4">
                  <reference field="4294967294" count="1" selected="0">
                    <x v="0"/>
                  </reference>
                  <reference field="1" count="15" selected="0">
                    <x v="5"/>
                    <x v="6"/>
                    <x v="7"/>
                    <x v="8"/>
                    <x v="9"/>
                    <x v="10"/>
                    <x v="11"/>
                    <x v="12"/>
                    <x v="13"/>
                    <x v="14"/>
                    <x v="15"/>
                    <x v="16"/>
                    <x v="17"/>
                    <x v="18"/>
                    <x v="19"/>
                  </reference>
                  <reference field="3" count="1" selected="0">
                    <x v="6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3" id="{E7E6AB7C-EB85-4074-8607-28A0BC772D1D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  <x14:conditionalFormat priority="2" id="{CD0CD69E-DFD4-4B13-9F8B-199EAA96F8E5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  <x14:conditionalFormat priority="1" id="{6711DDF9-1F8B-4D53-A898-1EA570946FB0}">
            <x14:pivotAreas count="1">
              <pivotArea type="data" grandRow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Data_Team1" displayName="Data_Team1" ref="B17:Q23" totalsRowShown="0" headerRowDxfId="656">
  <tableColumns count="16">
    <tableColumn id="2" xr3:uid="{00000000-0010-0000-0000-000002000000}" name="Team 1"/>
    <tableColumn id="3" xr3:uid="{00000000-0010-0000-0000-000003000000}" name="Jan" dataDxfId="655"/>
    <tableColumn id="4" xr3:uid="{00000000-0010-0000-0000-000004000000}" name="Feb" dataDxfId="654"/>
    <tableColumn id="5" xr3:uid="{00000000-0010-0000-0000-000005000000}" name="Mar" dataDxfId="653"/>
    <tableColumn id="6" xr3:uid="{00000000-0010-0000-0000-000006000000}" name="Apr" dataDxfId="652"/>
    <tableColumn id="7" xr3:uid="{00000000-0010-0000-0000-000007000000}" name="May" dataDxfId="651"/>
    <tableColumn id="8" xr3:uid="{00000000-0010-0000-0000-000008000000}" name="Jun" dataDxfId="650"/>
    <tableColumn id="9" xr3:uid="{00000000-0010-0000-0000-000009000000}" name="Jul" dataDxfId="649"/>
    <tableColumn id="10" xr3:uid="{00000000-0010-0000-0000-00000A000000}" name="Aug" dataDxfId="648"/>
    <tableColumn id="11" xr3:uid="{00000000-0010-0000-0000-00000B000000}" name="Sept" dataDxfId="647"/>
    <tableColumn id="12" xr3:uid="{00000000-0010-0000-0000-00000C000000}" name="Oct" dataDxfId="646"/>
    <tableColumn id="13" xr3:uid="{00000000-0010-0000-0000-00000D000000}" name="Nov" dataDxfId="645"/>
    <tableColumn id="14" xr3:uid="{00000000-0010-0000-0000-00000E000000}" name="Dec" dataDxfId="644"/>
    <tableColumn id="15" xr3:uid="{00000000-0010-0000-0000-00000F000000}" name="Jan+" dataDxfId="643"/>
    <tableColumn id="16" xr3:uid="{00000000-0010-0000-0000-000010000000}" name="Feb +" dataDxfId="642"/>
    <tableColumn id="17" xr3:uid="{00000000-0010-0000-0000-000011000000}" name="Mar +" dataDxfId="64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1000000}" name="Data_Team2" displayName="Data_Team2" ref="B25:Q31" totalsRowShown="0" headerRowDxfId="640">
  <tableColumns count="16">
    <tableColumn id="2" xr3:uid="{00000000-0010-0000-0100-000002000000}" name="Team 2"/>
    <tableColumn id="3" xr3:uid="{00000000-0010-0000-0100-000003000000}" name="Jan" dataDxfId="639"/>
    <tableColumn id="4" xr3:uid="{00000000-0010-0000-0100-000004000000}" name="Feb" dataDxfId="638"/>
    <tableColumn id="5" xr3:uid="{00000000-0010-0000-0100-000005000000}" name="Mar" dataDxfId="637"/>
    <tableColumn id="6" xr3:uid="{00000000-0010-0000-0100-000006000000}" name="Apr" dataDxfId="636"/>
    <tableColumn id="7" xr3:uid="{00000000-0010-0000-0100-000007000000}" name="May" dataDxfId="635"/>
    <tableColumn id="8" xr3:uid="{00000000-0010-0000-0100-000008000000}" name="Jun" dataDxfId="634"/>
    <tableColumn id="9" xr3:uid="{00000000-0010-0000-0100-000009000000}" name="Jul" dataDxfId="633"/>
    <tableColumn id="10" xr3:uid="{00000000-0010-0000-0100-00000A000000}" name="Aug" dataDxfId="632"/>
    <tableColumn id="11" xr3:uid="{00000000-0010-0000-0100-00000B000000}" name="Sept" dataDxfId="631"/>
    <tableColumn id="12" xr3:uid="{00000000-0010-0000-0100-00000C000000}" name="Oct" dataDxfId="630"/>
    <tableColumn id="13" xr3:uid="{00000000-0010-0000-0100-00000D000000}" name="Nov" dataDxfId="629"/>
    <tableColumn id="14" xr3:uid="{00000000-0010-0000-0100-00000E000000}" name="Dec" dataDxfId="628"/>
    <tableColumn id="15" xr3:uid="{00000000-0010-0000-0100-00000F000000}" name="Jan+" dataDxfId="627"/>
    <tableColumn id="16" xr3:uid="{00000000-0010-0000-0100-000010000000}" name="Feb +" dataDxfId="626"/>
    <tableColumn id="17" xr3:uid="{00000000-0010-0000-0100-000011000000}" name="Mar +" dataDxfId="625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2000000}" name="Data_Team4" displayName="Data_Team4" ref="B41:Q47" totalsRowShown="0" headerRowDxfId="624">
  <tableColumns count="16">
    <tableColumn id="2" xr3:uid="{00000000-0010-0000-0200-000002000000}" name="Team 4"/>
    <tableColumn id="3" xr3:uid="{00000000-0010-0000-0200-000003000000}" name="Jan" dataDxfId="623"/>
    <tableColumn id="4" xr3:uid="{00000000-0010-0000-0200-000004000000}" name="Feb" dataDxfId="622"/>
    <tableColumn id="5" xr3:uid="{00000000-0010-0000-0200-000005000000}" name="Mar" dataDxfId="621"/>
    <tableColumn id="6" xr3:uid="{00000000-0010-0000-0200-000006000000}" name="Apr" dataDxfId="620"/>
    <tableColumn id="7" xr3:uid="{00000000-0010-0000-0200-000007000000}" name="May" dataDxfId="619"/>
    <tableColumn id="8" xr3:uid="{00000000-0010-0000-0200-000008000000}" name="Jun" dataDxfId="618"/>
    <tableColumn id="9" xr3:uid="{00000000-0010-0000-0200-000009000000}" name="Jul" dataDxfId="617"/>
    <tableColumn id="10" xr3:uid="{00000000-0010-0000-0200-00000A000000}" name="Aug" dataDxfId="616"/>
    <tableColumn id="11" xr3:uid="{00000000-0010-0000-0200-00000B000000}" name="Sept" dataDxfId="615"/>
    <tableColumn id="12" xr3:uid="{00000000-0010-0000-0200-00000C000000}" name="Oct" dataDxfId="614"/>
    <tableColumn id="13" xr3:uid="{00000000-0010-0000-0200-00000D000000}" name="Nov" dataDxfId="613"/>
    <tableColumn id="14" xr3:uid="{00000000-0010-0000-0200-00000E000000}" name="Dec" dataDxfId="612"/>
    <tableColumn id="15" xr3:uid="{00000000-0010-0000-0200-00000F000000}" name="Jan+" dataDxfId="611"/>
    <tableColumn id="16" xr3:uid="{00000000-0010-0000-0200-000010000000}" name="Feb +" dataDxfId="610"/>
    <tableColumn id="17" xr3:uid="{00000000-0010-0000-0200-000011000000}" name="Mar +" dataDxfId="60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3000000}" name="Data_Team3" displayName="Data_Team3" ref="B33:Q39" totalsRowShown="0" headerRowDxfId="608" tableBorderDxfId="607">
  <tableColumns count="16">
    <tableColumn id="2" xr3:uid="{00000000-0010-0000-0300-000002000000}" name="Team 3"/>
    <tableColumn id="3" xr3:uid="{00000000-0010-0000-0300-000003000000}" name="Jan" dataDxfId="606"/>
    <tableColumn id="4" xr3:uid="{00000000-0010-0000-0300-000004000000}" name="Feb" dataDxfId="605"/>
    <tableColumn id="5" xr3:uid="{00000000-0010-0000-0300-000005000000}" name="Mar" dataDxfId="604"/>
    <tableColumn id="6" xr3:uid="{00000000-0010-0000-0300-000006000000}" name="Apr" dataDxfId="603"/>
    <tableColumn id="7" xr3:uid="{00000000-0010-0000-0300-000007000000}" name="May" dataDxfId="602"/>
    <tableColumn id="8" xr3:uid="{00000000-0010-0000-0300-000008000000}" name="Jun" dataDxfId="601"/>
    <tableColumn id="9" xr3:uid="{00000000-0010-0000-0300-000009000000}" name="Jul" dataDxfId="600"/>
    <tableColumn id="10" xr3:uid="{00000000-0010-0000-0300-00000A000000}" name="Aug" dataDxfId="599"/>
    <tableColumn id="11" xr3:uid="{00000000-0010-0000-0300-00000B000000}" name="Sept" dataDxfId="598"/>
    <tableColumn id="12" xr3:uid="{00000000-0010-0000-0300-00000C000000}" name="Oct" dataDxfId="597"/>
    <tableColumn id="13" xr3:uid="{00000000-0010-0000-0300-00000D000000}" name="Nov" dataDxfId="596"/>
    <tableColumn id="14" xr3:uid="{00000000-0010-0000-0300-00000E000000}" name="Dec" dataDxfId="595"/>
    <tableColumn id="15" xr3:uid="{00000000-0010-0000-0300-00000F000000}" name="Jan+" dataDxfId="594"/>
    <tableColumn id="16" xr3:uid="{00000000-0010-0000-0300-000010000000}" name="Feb +" dataDxfId="593"/>
    <tableColumn id="17" xr3:uid="{00000000-0010-0000-0300-000011000000}" name="Mar +" dataDxfId="59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Data_Team5" displayName="Data_Team5" ref="B49:Q55" totalsRowShown="0" headerRowDxfId="591" tableBorderDxfId="590">
  <tableColumns count="16">
    <tableColumn id="2" xr3:uid="{00000000-0010-0000-0400-000002000000}" name="Team 5"/>
    <tableColumn id="3" xr3:uid="{00000000-0010-0000-0400-000003000000}" name="Jan" dataDxfId="589"/>
    <tableColumn id="4" xr3:uid="{00000000-0010-0000-0400-000004000000}" name="Feb" dataDxfId="588"/>
    <tableColumn id="5" xr3:uid="{00000000-0010-0000-0400-000005000000}" name="Mar" dataDxfId="587"/>
    <tableColumn id="6" xr3:uid="{00000000-0010-0000-0400-000006000000}" name="Apr" dataDxfId="586"/>
    <tableColumn id="7" xr3:uid="{00000000-0010-0000-0400-000007000000}" name="May" dataDxfId="585"/>
    <tableColumn id="8" xr3:uid="{00000000-0010-0000-0400-000008000000}" name="Jun" dataDxfId="584"/>
    <tableColumn id="9" xr3:uid="{00000000-0010-0000-0400-000009000000}" name="Jul" dataDxfId="583"/>
    <tableColumn id="10" xr3:uid="{00000000-0010-0000-0400-00000A000000}" name="Aug" dataDxfId="582"/>
    <tableColumn id="11" xr3:uid="{00000000-0010-0000-0400-00000B000000}" name="Sept" dataDxfId="581"/>
    <tableColumn id="12" xr3:uid="{00000000-0010-0000-0400-00000C000000}" name="Oct" dataDxfId="580"/>
    <tableColumn id="13" xr3:uid="{00000000-0010-0000-0400-00000D000000}" name="Nov" dataDxfId="579"/>
    <tableColumn id="14" xr3:uid="{00000000-0010-0000-0400-00000E000000}" name="Dec" dataDxfId="578"/>
    <tableColumn id="15" xr3:uid="{00000000-0010-0000-0400-00000F000000}" name="Jan+" dataDxfId="577"/>
    <tableColumn id="16" xr3:uid="{00000000-0010-0000-0400-000010000000}" name="Feb +" dataDxfId="576"/>
    <tableColumn id="17" xr3:uid="{00000000-0010-0000-0400-000011000000}" name="Mar +" dataDxfId="575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Data_Team6" displayName="Data_Team6" ref="B57:Q63" totalsRowShown="0" tableBorderDxfId="574">
  <tableColumns count="16">
    <tableColumn id="2" xr3:uid="{00000000-0010-0000-0500-000002000000}" name="Team 6"/>
    <tableColumn id="3" xr3:uid="{00000000-0010-0000-0500-000003000000}" name="Jan" dataDxfId="573"/>
    <tableColumn id="4" xr3:uid="{00000000-0010-0000-0500-000004000000}" name="Feb" dataDxfId="572"/>
    <tableColumn id="5" xr3:uid="{00000000-0010-0000-0500-000005000000}" name="Mar" dataDxfId="571"/>
    <tableColumn id="6" xr3:uid="{00000000-0010-0000-0500-000006000000}" name="Apr" dataDxfId="570"/>
    <tableColumn id="7" xr3:uid="{00000000-0010-0000-0500-000007000000}" name="May" dataDxfId="569"/>
    <tableColumn id="8" xr3:uid="{00000000-0010-0000-0500-000008000000}" name="Jun" dataDxfId="568"/>
    <tableColumn id="9" xr3:uid="{00000000-0010-0000-0500-000009000000}" name="Jul" dataDxfId="567"/>
    <tableColumn id="10" xr3:uid="{00000000-0010-0000-0500-00000A000000}" name="Aug" dataDxfId="566"/>
    <tableColumn id="11" xr3:uid="{00000000-0010-0000-0500-00000B000000}" name="Sept" dataDxfId="565"/>
    <tableColumn id="12" xr3:uid="{00000000-0010-0000-0500-00000C000000}" name="Oct" dataDxfId="564"/>
    <tableColumn id="13" xr3:uid="{00000000-0010-0000-0500-00000D000000}" name="Nov" dataDxfId="563"/>
    <tableColumn id="14" xr3:uid="{00000000-0010-0000-0500-00000E000000}" name="Dec" dataDxfId="562"/>
    <tableColumn id="15" xr3:uid="{00000000-0010-0000-0500-00000F000000}" name="Jan+" dataDxfId="561"/>
    <tableColumn id="16" xr3:uid="{00000000-0010-0000-0500-000010000000}" name="Feb +" dataDxfId="560"/>
    <tableColumn id="17" xr3:uid="{00000000-0010-0000-0500-000011000000}" name="Mar +" dataDxfId="559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Active_Team1" displayName="Active_Team1" ref="A2:S10" totalsRowCount="1" headerRowDxfId="475" dataDxfId="474" totalsRowDxfId="473">
  <autoFilter ref="A2:S9" xr:uid="{00000000-0009-0000-0100-000002000000}"/>
  <sortState xmlns:xlrd2="http://schemas.microsoft.com/office/spreadsheetml/2017/richdata2" ref="A3:S4">
    <sortCondition ref="A2:A4"/>
  </sortState>
  <tableColumns count="19">
    <tableColumn id="1" xr3:uid="{00000000-0010-0000-0600-000001000000}" name="Resource" totalsRowLabel="Unique Resources:" totalsRowDxfId="472"/>
    <tableColumn id="2" xr3:uid="{00000000-0010-0000-0600-000002000000}" name="Role" totalsRowFunction="custom" totalsRowDxfId="471">
      <totalsRowFormula>SUMPRODUCT((Active_Team1[Resource]&lt;&gt;"")/COUNTIF(Active_Team1[Resource],Active_Team1[Resource]&amp;""))</totalsRowFormula>
    </tableColumn>
    <tableColumn id="4" xr3:uid="{00000000-0010-0000-0600-000004000000}" name="Active Projects" totalsRowLabel="Active Project Subtotal" dataDxfId="470" totalsRowDxfId="469"/>
    <tableColumn id="16" xr3:uid="{00000000-0010-0000-0600-000010000000}" name="Jan" totalsRowFunction="custom" totalsRowDxfId="468">
      <totalsRowFormula>SUM(Active_Team1[Jan])</totalsRowFormula>
    </tableColumn>
    <tableColumn id="17" xr3:uid="{00000000-0010-0000-0600-000011000000}" name="Feb" totalsRowFunction="custom" totalsRowDxfId="467">
      <totalsRowFormula>SUM(Active_Team1[Feb])</totalsRowFormula>
    </tableColumn>
    <tableColumn id="18" xr3:uid="{00000000-0010-0000-0600-000012000000}" name="Mar" totalsRowFunction="custom" totalsRowDxfId="466">
      <totalsRowFormula>SUM(Active_Team1[Mar])</totalsRowFormula>
    </tableColumn>
    <tableColumn id="19" xr3:uid="{00000000-0010-0000-0600-000013000000}" name="Apr" totalsRowFunction="custom" totalsRowDxfId="465">
      <totalsRowFormula>SUM(Active_Team1[Apr])</totalsRowFormula>
    </tableColumn>
    <tableColumn id="20" xr3:uid="{00000000-0010-0000-0600-000014000000}" name="May" totalsRowFunction="custom" totalsRowDxfId="464">
      <totalsRowFormula>SUM(Active_Team1[May])</totalsRowFormula>
    </tableColumn>
    <tableColumn id="21" xr3:uid="{00000000-0010-0000-0600-000015000000}" name="Jun" totalsRowFunction="custom" totalsRowDxfId="463">
      <totalsRowFormula>SUM(Active_Team1[Jun])</totalsRowFormula>
    </tableColumn>
    <tableColumn id="22" xr3:uid="{00000000-0010-0000-0600-000016000000}" name="Jul" totalsRowFunction="custom" totalsRowDxfId="462">
      <totalsRowFormula>SUM(Active_Team1[Jul])</totalsRowFormula>
    </tableColumn>
    <tableColumn id="23" xr3:uid="{00000000-0010-0000-0600-000017000000}" name="Aug" totalsRowFunction="custom" totalsRowDxfId="461">
      <totalsRowFormula>SUM(Active_Team1[Aug])</totalsRowFormula>
    </tableColumn>
    <tableColumn id="24" xr3:uid="{00000000-0010-0000-0600-000018000000}" name="Sept" totalsRowFunction="custom" totalsRowDxfId="460">
      <totalsRowFormula>SUM(Active_Team1[Sept])</totalsRowFormula>
    </tableColumn>
    <tableColumn id="25" xr3:uid="{00000000-0010-0000-0600-000019000000}" name="Oct" totalsRowFunction="custom" dataDxfId="459" totalsRowDxfId="458">
      <totalsRowFormula>SUM(Active_Team1[Oct])</totalsRowFormula>
    </tableColumn>
    <tableColumn id="26" xr3:uid="{00000000-0010-0000-0600-00001A000000}" name="Nov" totalsRowFunction="custom" dataDxfId="457" totalsRowDxfId="456">
      <totalsRowFormula>SUM(Active_Team1[Nov])</totalsRowFormula>
    </tableColumn>
    <tableColumn id="27" xr3:uid="{00000000-0010-0000-0600-00001B000000}" name="Dec" totalsRowFunction="custom" dataDxfId="455" totalsRowDxfId="454">
      <totalsRowFormula>SUM(Active_Team1[Dec])</totalsRowFormula>
    </tableColumn>
    <tableColumn id="5" xr3:uid="{00000000-0010-0000-0600-000005000000}" name="Jan+" totalsRowFunction="custom" dataDxfId="453" totalsRowDxfId="452">
      <totalsRowFormula>SUM(Active_Team1[Jan+])</totalsRowFormula>
    </tableColumn>
    <tableColumn id="6" xr3:uid="{00000000-0010-0000-0600-000006000000}" name="Feb +" totalsRowFunction="custom" dataDxfId="451" totalsRowDxfId="450">
      <totalsRowFormula>SUM(Active_Team1[Feb +])</totalsRowFormula>
    </tableColumn>
    <tableColumn id="3" xr3:uid="{00000000-0010-0000-0600-000003000000}" name="Mar +" totalsRowFunction="custom" dataDxfId="449" totalsRowDxfId="448">
      <totalsRowFormula>SUM(Active_Team1[Mar +])</totalsRowFormula>
    </tableColumn>
    <tableColumn id="28" xr3:uid="{00000000-0010-0000-0600-00001C000000}" name="Comments" totalsRowDxfId="447"/>
  </tableColumns>
  <tableStyleInfo name="TableStyleMedium2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Pending_Team1" displayName="Pending_Team1" ref="A12:S17" totalsRowCount="1" headerRowDxfId="446" dataDxfId="445" totalsRowDxfId="444">
  <autoFilter ref="A12:S16" xr:uid="{00000000-0009-0000-0100-000006000000}"/>
  <tableColumns count="19">
    <tableColumn id="1" xr3:uid="{00000000-0010-0000-0700-000001000000}" name="Pending Status (no blanks)" dataDxfId="443" totalsRowDxfId="442"/>
    <tableColumn id="2" xr3:uid="{00000000-0010-0000-0700-000002000000}" name="Role" dataDxfId="441" totalsRowDxfId="440"/>
    <tableColumn id="4" xr3:uid="{00000000-0010-0000-0700-000004000000}" name="Prospective Projects" totalsRowLabel="Prospective Project Subtotal" dataDxfId="439" totalsRowDxfId="438"/>
    <tableColumn id="15" xr3:uid="{00000000-0010-0000-0700-00000F000000}" name="Jan" totalsRowFunction="custom" dataDxfId="437" totalsRowDxfId="436">
      <totalsRowFormula>SUM(Pending_Team1[Jan])</totalsRowFormula>
    </tableColumn>
    <tableColumn id="16" xr3:uid="{00000000-0010-0000-0700-000010000000}" name="Feb" totalsRowFunction="custom" dataDxfId="435" totalsRowDxfId="434">
      <totalsRowFormula>SUM(Pending_Team1[Feb])</totalsRowFormula>
    </tableColumn>
    <tableColumn id="17" xr3:uid="{00000000-0010-0000-0700-000011000000}" name="Mar" totalsRowFunction="custom" dataDxfId="433" totalsRowDxfId="432">
      <totalsRowFormula>SUM(Pending_Team1[Mar])</totalsRowFormula>
    </tableColumn>
    <tableColumn id="18" xr3:uid="{00000000-0010-0000-0700-000012000000}" name="Apr" totalsRowFunction="custom" dataDxfId="431" totalsRowDxfId="430">
      <totalsRowFormula>SUM(Pending_Team1[Apr])</totalsRowFormula>
    </tableColumn>
    <tableColumn id="19" xr3:uid="{00000000-0010-0000-0700-000013000000}" name="May" totalsRowFunction="custom" dataDxfId="429" totalsRowDxfId="428">
      <totalsRowFormula>SUM(Pending_Team1[May])</totalsRowFormula>
    </tableColumn>
    <tableColumn id="20" xr3:uid="{00000000-0010-0000-0700-000014000000}" name="Jun" totalsRowFunction="custom" dataDxfId="427" totalsRowDxfId="426">
      <totalsRowFormula>SUM(Pending_Team1[Jun])</totalsRowFormula>
    </tableColumn>
    <tableColumn id="21" xr3:uid="{00000000-0010-0000-0700-000015000000}" name="Jul" totalsRowFunction="custom" dataDxfId="425" totalsRowDxfId="424">
      <totalsRowFormula>SUM(Pending_Team1[Jul])</totalsRowFormula>
    </tableColumn>
    <tableColumn id="22" xr3:uid="{00000000-0010-0000-0700-000016000000}" name="Aug" totalsRowFunction="custom" dataDxfId="423" totalsRowDxfId="422">
      <totalsRowFormula>SUM(Pending_Team1[Aug])</totalsRowFormula>
    </tableColumn>
    <tableColumn id="23" xr3:uid="{00000000-0010-0000-0700-000017000000}" name="Sept" totalsRowFunction="custom" dataDxfId="421" totalsRowDxfId="420">
      <totalsRowFormula>SUM(Pending_Team1[Sept])</totalsRowFormula>
    </tableColumn>
    <tableColumn id="24" xr3:uid="{00000000-0010-0000-0700-000018000000}" name="Oct" totalsRowFunction="custom" dataDxfId="419" totalsRowDxfId="418">
      <totalsRowFormula>SUM(Pending_Team1[Oct])</totalsRowFormula>
    </tableColumn>
    <tableColumn id="25" xr3:uid="{00000000-0010-0000-0700-000019000000}" name="Nov" totalsRowFunction="custom" dataDxfId="417" totalsRowDxfId="416">
      <totalsRowFormula>SUM(Pending_Team1[Nov])</totalsRowFormula>
    </tableColumn>
    <tableColumn id="26" xr3:uid="{00000000-0010-0000-0700-00001A000000}" name="Dec" totalsRowFunction="custom" dataDxfId="415" totalsRowDxfId="414">
      <totalsRowFormula>SUM(Pending_Team1[Dec])</totalsRowFormula>
    </tableColumn>
    <tableColumn id="11" xr3:uid="{00000000-0010-0000-0700-00000B000000}" name="Jan+" totalsRowFunction="custom" dataDxfId="413" totalsRowDxfId="412">
      <totalsRowFormula>SUM(Pending_Team1[Jan+])</totalsRowFormula>
    </tableColumn>
    <tableColumn id="12" xr3:uid="{00000000-0010-0000-0700-00000C000000}" name="Feb +" totalsRowFunction="custom" dataDxfId="411" totalsRowDxfId="410">
      <totalsRowFormula>SUM(Pending_Team1[Feb +])</totalsRowFormula>
    </tableColumn>
    <tableColumn id="13" xr3:uid="{00000000-0010-0000-0700-00000D000000}" name="Mar +" totalsRowFunction="custom" dataDxfId="409" totalsRowDxfId="408">
      <totalsRowFormula>SUM(Pending_Team1[Mar +])</totalsRowFormula>
    </tableColumn>
    <tableColumn id="27" xr3:uid="{00000000-0010-0000-0700-00001B000000}" name="Comments" dataDxfId="407" totalsRowDxfId="406"/>
  </tableColumns>
  <tableStyleInfo name="TableStyleMedium2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8000000}" name="Active_Team2" displayName="Active_Team2" ref="A2:S7" totalsRowCount="1" headerRowDxfId="402" dataDxfId="401" totalsRowDxfId="400">
  <autoFilter ref="A2:S6" xr:uid="{00000000-0009-0000-0100-000005000000}"/>
  <tableColumns count="19">
    <tableColumn id="1" xr3:uid="{00000000-0010-0000-0800-000001000000}" name="Resource" totalsRowLabel="Unique Resources:" dataDxfId="399" totalsRowDxfId="398"/>
    <tableColumn id="2" xr3:uid="{00000000-0010-0000-0800-000002000000}" name="Role" totalsRowFunction="custom" dataDxfId="397" totalsRowDxfId="396">
      <totalsRowFormula>SUMPRODUCT((Active_Team2[Resource]&lt;&gt;"")/COUNTIF(Active_Team2[Resource],Active_Team2[Resource]&amp;""))</totalsRowFormula>
    </tableColumn>
    <tableColumn id="4" xr3:uid="{00000000-0010-0000-0800-000004000000}" name="Active Projects" totalsRowLabel="Active Projects Subtotal" dataDxfId="395" totalsRowDxfId="394"/>
    <tableColumn id="28" xr3:uid="{00000000-0010-0000-0800-00001C000000}" name="Jan" totalsRowFunction="custom" totalsRowDxfId="393">
      <totalsRowFormula>SUM(Active_Team2[Jan])</totalsRowFormula>
    </tableColumn>
    <tableColumn id="27" xr3:uid="{00000000-0010-0000-0800-00001B000000}" name="Feb" totalsRowFunction="custom" totalsRowDxfId="392">
      <totalsRowFormula>SUM(Active_Team2[Feb])</totalsRowFormula>
    </tableColumn>
    <tableColumn id="26" xr3:uid="{00000000-0010-0000-0800-00001A000000}" name="Mar" totalsRowFunction="custom" totalsRowDxfId="391">
      <totalsRowFormula>SUM(Active_Team2[Mar])</totalsRowFormula>
    </tableColumn>
    <tableColumn id="25" xr3:uid="{00000000-0010-0000-0800-000019000000}" name="Apr" totalsRowFunction="custom" totalsRowDxfId="390">
      <totalsRowFormula>SUM(Active_Team2[Apr])</totalsRowFormula>
    </tableColumn>
    <tableColumn id="24" xr3:uid="{00000000-0010-0000-0800-000018000000}" name="May" totalsRowFunction="custom" dataDxfId="389" totalsRowDxfId="388">
      <totalsRowFormula>SUM(Active_Team2[May])</totalsRowFormula>
    </tableColumn>
    <tableColumn id="23" xr3:uid="{00000000-0010-0000-0800-000017000000}" name="Jun" totalsRowFunction="custom" dataDxfId="387" totalsRowDxfId="386">
      <totalsRowFormula>SUM(Active_Team2[Jun])</totalsRowFormula>
    </tableColumn>
    <tableColumn id="22" xr3:uid="{00000000-0010-0000-0800-000016000000}" name="Jul" totalsRowFunction="custom" dataDxfId="385" totalsRowDxfId="384">
      <totalsRowFormula>SUM(Active_Team2[Jul])</totalsRowFormula>
    </tableColumn>
    <tableColumn id="21" xr3:uid="{00000000-0010-0000-0800-000015000000}" name="Aug" totalsRowFunction="custom" dataDxfId="383" totalsRowDxfId="382">
      <totalsRowFormula>SUM(Active_Team2[Aug])</totalsRowFormula>
    </tableColumn>
    <tableColumn id="15" xr3:uid="{00000000-0010-0000-0800-00000F000000}" name="Sept" totalsRowFunction="custom" dataDxfId="381" totalsRowDxfId="380">
      <totalsRowFormula>SUM(Active_Team2[Sept])</totalsRowFormula>
    </tableColumn>
    <tableColumn id="16" xr3:uid="{00000000-0010-0000-0800-000010000000}" name="Oct" totalsRowFunction="custom" dataDxfId="379" totalsRowDxfId="378">
      <totalsRowFormula>SUM(Active_Team2[Oct])</totalsRowFormula>
    </tableColumn>
    <tableColumn id="17" xr3:uid="{00000000-0010-0000-0800-000011000000}" name="Nov" totalsRowFunction="custom" dataDxfId="377" totalsRowDxfId="376">
      <totalsRowFormula>SUM(Active_Team2[Nov])</totalsRowFormula>
    </tableColumn>
    <tableColumn id="18" xr3:uid="{00000000-0010-0000-0800-000012000000}" name="Dec" totalsRowFunction="custom" dataDxfId="375" totalsRowDxfId="374">
      <totalsRowFormula>SUM(Active_Team2[Dec])</totalsRowFormula>
    </tableColumn>
    <tableColumn id="5" xr3:uid="{00000000-0010-0000-0800-000005000000}" name="Jan+" totalsRowFunction="custom" dataDxfId="373" totalsRowDxfId="372">
      <totalsRowFormula>SUM(Active_Team2[Jan+])</totalsRowFormula>
    </tableColumn>
    <tableColumn id="6" xr3:uid="{00000000-0010-0000-0800-000006000000}" name="Feb +" totalsRowFunction="custom" dataDxfId="371" totalsRowDxfId="370">
      <totalsRowFormula>SUM(Active_Team2[Feb +])</totalsRowFormula>
    </tableColumn>
    <tableColumn id="3" xr3:uid="{00000000-0010-0000-0800-000003000000}" name="Mar +" totalsRowFunction="custom" dataDxfId="369" totalsRowDxfId="368">
      <totalsRowFormula>SUM(Active_Team2[Mar +])</totalsRowFormula>
    </tableColumn>
    <tableColumn id="19" xr3:uid="{00000000-0010-0000-0800-000013000000}" name="Comments" totalsRowDxfId="367"/>
  </tableColumns>
  <tableStyleInfo name="TableStyleMedium2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9000000}" name="Pending_Team2" displayName="Pending_Team2" ref="A9:S14" totalsRowCount="1" headerRowDxfId="366" dataDxfId="365" totalsRowDxfId="364">
  <autoFilter ref="A9:S13" xr:uid="{00000000-0009-0000-0100-000007000000}"/>
  <tableColumns count="19">
    <tableColumn id="1" xr3:uid="{00000000-0010-0000-0900-000001000000}" name="Pending Status (no blanks)" dataDxfId="363" totalsRowDxfId="362"/>
    <tableColumn id="2" xr3:uid="{00000000-0010-0000-0900-000002000000}" name="Role" dataDxfId="361" totalsRowDxfId="360"/>
    <tableColumn id="4" xr3:uid="{00000000-0010-0000-0900-000004000000}" name="Prospective Projects" totalsRowLabel="Prospective Project Subtotal" dataDxfId="359" totalsRowDxfId="358"/>
    <tableColumn id="15" xr3:uid="{00000000-0010-0000-0900-00000F000000}" name="Jan" totalsRowFunction="custom" totalsRowDxfId="357">
      <totalsRowFormula>SUM(Pending_Team2[Jan])</totalsRowFormula>
    </tableColumn>
    <tableColumn id="16" xr3:uid="{00000000-0010-0000-0900-000010000000}" name="Feb" totalsRowFunction="custom" totalsRowDxfId="356">
      <totalsRowFormula>SUM(Pending_Team2[Feb])</totalsRowFormula>
    </tableColumn>
    <tableColumn id="17" xr3:uid="{00000000-0010-0000-0900-000011000000}" name="Mar" totalsRowFunction="custom" totalsRowDxfId="355">
      <totalsRowFormula>SUM(Pending_Team2[Mar])</totalsRowFormula>
    </tableColumn>
    <tableColumn id="18" xr3:uid="{00000000-0010-0000-0900-000012000000}" name="Apr" totalsRowFunction="custom" totalsRowDxfId="354">
      <totalsRowFormula>SUM(Pending_Team2[Apr])</totalsRowFormula>
    </tableColumn>
    <tableColumn id="19" xr3:uid="{00000000-0010-0000-0900-000013000000}" name="May" totalsRowFunction="custom" totalsRowDxfId="353">
      <totalsRowFormula>SUM(Pending_Team2[May])</totalsRowFormula>
    </tableColumn>
    <tableColumn id="20" xr3:uid="{00000000-0010-0000-0900-000014000000}" name="Jun" totalsRowFunction="custom" totalsRowDxfId="352">
      <totalsRowFormula>SUM(Pending_Team2[Jun])</totalsRowFormula>
    </tableColumn>
    <tableColumn id="21" xr3:uid="{00000000-0010-0000-0900-000015000000}" name="Jul" totalsRowFunction="custom" totalsRowDxfId="351">
      <totalsRowFormula>SUM(Pending_Team2[Jul])</totalsRowFormula>
    </tableColumn>
    <tableColumn id="22" xr3:uid="{00000000-0010-0000-0900-000016000000}" name="Aug" totalsRowFunction="custom" totalsRowDxfId="350">
      <totalsRowFormula>SUM(Pending_Team2[Aug])</totalsRowFormula>
    </tableColumn>
    <tableColumn id="23" xr3:uid="{00000000-0010-0000-0900-000017000000}" name="Sept" totalsRowFunction="custom" totalsRowDxfId="349">
      <totalsRowFormula>SUM(Pending_Team2[Sept])</totalsRowFormula>
    </tableColumn>
    <tableColumn id="24" xr3:uid="{00000000-0010-0000-0900-000018000000}" name="Oct" totalsRowFunction="custom" totalsRowDxfId="348">
      <totalsRowFormula>SUM(Pending_Team2[Oct])</totalsRowFormula>
    </tableColumn>
    <tableColumn id="25" xr3:uid="{00000000-0010-0000-0900-000019000000}" name="Nov" totalsRowFunction="custom" totalsRowDxfId="347">
      <totalsRowFormula>SUM(Pending_Team2[Nov])</totalsRowFormula>
    </tableColumn>
    <tableColumn id="26" xr3:uid="{00000000-0010-0000-0900-00001A000000}" name="Dec" totalsRowFunction="custom" totalsRowDxfId="346">
      <totalsRowFormula>SUM(Pending_Team2[Dec])</totalsRowFormula>
    </tableColumn>
    <tableColumn id="3" xr3:uid="{00000000-0010-0000-0900-000003000000}" name="Jan+" totalsRowFunction="custom" dataDxfId="345" totalsRowDxfId="344">
      <totalsRowFormula>SUM(Pending_Team2[Jan+])</totalsRowFormula>
    </tableColumn>
    <tableColumn id="6" xr3:uid="{00000000-0010-0000-0900-000006000000}" name="Feb +" totalsRowFunction="custom" dataDxfId="343" totalsRowDxfId="342">
      <totalsRowFormula>SUM(Pending_Team2[Feb +])</totalsRowFormula>
    </tableColumn>
    <tableColumn id="5" xr3:uid="{00000000-0010-0000-0900-000005000000}" name="Mar +" totalsRowFunction="custom" totalsRowDxfId="341">
      <totalsRowFormula>SUM(Pending_Team2[Mar +])</totalsRowFormula>
    </tableColumn>
    <tableColumn id="27" xr3:uid="{00000000-0010-0000-0900-00001B000000}" name="Comments" totalsRowDxfId="340"/>
  </tableColumns>
  <tableStyleInfo name="TableStyleMedium2" showFirstColumn="1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A000000}" name="Active_Team3" displayName="Active_Team3" ref="A2:S7" totalsRowCount="1" headerRowDxfId="336" dataDxfId="335" totalsRowDxfId="333" tableBorderDxfId="334">
  <autoFilter ref="A2:S6" xr:uid="{00000000-0009-0000-0100-00000A000000}"/>
  <tableColumns count="19">
    <tableColumn id="1" xr3:uid="{00000000-0010-0000-0A00-000001000000}" name="Resource" totalsRowLabel="Unique Resources:" totalsRowDxfId="332"/>
    <tableColumn id="2" xr3:uid="{00000000-0010-0000-0A00-000002000000}" name="Role" totalsRowFunction="custom" dataDxfId="331" totalsRowDxfId="330">
      <totalsRowFormula>SUMPRODUCT((Active_Team3[Resource]&lt;&gt;"")/COUNTIF(Active_Team3[Resource],Active_Team3[Resource]&amp;""))</totalsRowFormula>
    </tableColumn>
    <tableColumn id="3" xr3:uid="{00000000-0010-0000-0A00-000003000000}" name="Active Projects" totalsRowLabel="Active Projects Subtotal" totalsRowDxfId="329"/>
    <tableColumn id="15" xr3:uid="{00000000-0010-0000-0A00-00000F000000}" name="Jan" totalsRowFunction="custom" totalsRowDxfId="328">
      <totalsRowFormula>SUM(Active_Team3[Jan])</totalsRowFormula>
    </tableColumn>
    <tableColumn id="16" xr3:uid="{00000000-0010-0000-0A00-000010000000}" name="Feb" totalsRowFunction="custom" totalsRowDxfId="327">
      <totalsRowFormula>SUM(Active_Team3[Feb])</totalsRowFormula>
    </tableColumn>
    <tableColumn id="17" xr3:uid="{00000000-0010-0000-0A00-000011000000}" name="Mar" totalsRowFunction="custom" totalsRowDxfId="326">
      <totalsRowFormula>SUM(Active_Team3[Mar])</totalsRowFormula>
    </tableColumn>
    <tableColumn id="18" xr3:uid="{00000000-0010-0000-0A00-000012000000}" name="Apr" totalsRowFunction="custom" totalsRowDxfId="325">
      <totalsRowFormula>SUM(Active_Team3[Apr])</totalsRowFormula>
    </tableColumn>
    <tableColumn id="19" xr3:uid="{00000000-0010-0000-0A00-000013000000}" name="May" totalsRowFunction="custom" dataDxfId="324" totalsRowDxfId="323">
      <totalsRowFormula>SUM(Active_Team3[May])</totalsRowFormula>
    </tableColumn>
    <tableColumn id="20" xr3:uid="{00000000-0010-0000-0A00-000014000000}" name="Jun" totalsRowFunction="custom" dataDxfId="322" totalsRowDxfId="321">
      <totalsRowFormula>SUM(Active_Team3[Jun])</totalsRowFormula>
    </tableColumn>
    <tableColumn id="21" xr3:uid="{00000000-0010-0000-0A00-000015000000}" name="Jul" totalsRowFunction="custom" dataDxfId="320" totalsRowDxfId="319">
      <totalsRowFormula>SUM(Active_Team3[Jul])</totalsRowFormula>
    </tableColumn>
    <tableColumn id="22" xr3:uid="{00000000-0010-0000-0A00-000016000000}" name="Aug" totalsRowFunction="custom" dataDxfId="318" totalsRowDxfId="317">
      <totalsRowFormula>SUM(Active_Team3[Aug])</totalsRowFormula>
    </tableColumn>
    <tableColumn id="23" xr3:uid="{00000000-0010-0000-0A00-000017000000}" name="Sept" totalsRowFunction="custom" dataDxfId="316" totalsRowDxfId="315">
      <totalsRowFormula>SUM(Active_Team3[Sept])</totalsRowFormula>
    </tableColumn>
    <tableColumn id="24" xr3:uid="{00000000-0010-0000-0A00-000018000000}" name="Oct" totalsRowFunction="custom" dataDxfId="314" totalsRowDxfId="313">
      <totalsRowFormula>SUM(Active_Team3[Oct])</totalsRowFormula>
    </tableColumn>
    <tableColumn id="25" xr3:uid="{00000000-0010-0000-0A00-000019000000}" name="Nov" totalsRowFunction="custom" dataDxfId="312" totalsRowDxfId="311">
      <totalsRowFormula>SUM(Active_Team3[Nov])</totalsRowFormula>
    </tableColumn>
    <tableColumn id="26" xr3:uid="{00000000-0010-0000-0A00-00001A000000}" name="Dec" totalsRowFunction="custom" dataDxfId="310" totalsRowDxfId="309">
      <totalsRowFormula>SUM(Active_Team3[Dec])</totalsRowFormula>
    </tableColumn>
    <tableColumn id="5" xr3:uid="{00000000-0010-0000-0A00-000005000000}" name="Jan+" totalsRowFunction="custom" dataDxfId="308" totalsRowDxfId="307">
      <totalsRowFormula>SUM(Active_Team3[Jan+])</totalsRowFormula>
    </tableColumn>
    <tableColumn id="6" xr3:uid="{00000000-0010-0000-0A00-000006000000}" name="Feb +" totalsRowFunction="custom" dataDxfId="306" totalsRowDxfId="305">
      <totalsRowFormula>SUM(Active_Team3[Feb +])</totalsRowFormula>
    </tableColumn>
    <tableColumn id="4" xr3:uid="{00000000-0010-0000-0A00-000004000000}" name="Mar +" totalsRowFunction="custom" dataDxfId="304" totalsRowDxfId="303">
      <totalsRowFormula>SUM(Active_Team3[Mar +])</totalsRowFormula>
    </tableColumn>
    <tableColumn id="27" xr3:uid="{00000000-0010-0000-0A00-00001B000000}" name="Comments" totalsRowDxfId="302"/>
  </tableColumns>
  <tableStyleInfo name="TableStyleMedium2" showFirstColumn="1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B000000}" name="Pending_Team3" displayName="Pending_Team3" ref="A9:S14" totalsRowCount="1" headerRowDxfId="301" dataDxfId="300" totalsRowDxfId="298" tableBorderDxfId="299">
  <autoFilter ref="A9:S13" xr:uid="{00000000-0009-0000-0100-00000B000000}"/>
  <tableColumns count="19">
    <tableColumn id="1" xr3:uid="{00000000-0010-0000-0B00-000001000000}" name="Pending Status (no blanks)" dataDxfId="297" totalsRowDxfId="296"/>
    <tableColumn id="2" xr3:uid="{00000000-0010-0000-0B00-000002000000}" name="Role" dataDxfId="295" totalsRowDxfId="294"/>
    <tableColumn id="4" xr3:uid="{00000000-0010-0000-0B00-000004000000}" name="Prospective Projects" totalsRowLabel="Prospective Project Subtotal" dataDxfId="293" totalsRowDxfId="292"/>
    <tableColumn id="15" xr3:uid="{00000000-0010-0000-0B00-00000F000000}" name="Jan" totalsRowFunction="custom" dataDxfId="291" totalsRowDxfId="290">
      <totalsRowFormula>SUM(Pending_Team3[Jan])</totalsRowFormula>
    </tableColumn>
    <tableColumn id="16" xr3:uid="{00000000-0010-0000-0B00-000010000000}" name="Feb" totalsRowFunction="custom" dataDxfId="289" totalsRowDxfId="288">
      <totalsRowFormula>SUM(Pending_Team3[Feb])</totalsRowFormula>
    </tableColumn>
    <tableColumn id="17" xr3:uid="{00000000-0010-0000-0B00-000011000000}" name="Mar" totalsRowFunction="custom" dataDxfId="287" totalsRowDxfId="286">
      <totalsRowFormula>SUM(Pending_Team3[Mar])</totalsRowFormula>
    </tableColumn>
    <tableColumn id="18" xr3:uid="{00000000-0010-0000-0B00-000012000000}" name="Apr" totalsRowFunction="custom" dataDxfId="285" totalsRowDxfId="284">
      <totalsRowFormula>SUM(Pending_Team3[Apr])</totalsRowFormula>
    </tableColumn>
    <tableColumn id="19" xr3:uid="{00000000-0010-0000-0B00-000013000000}" name="May" totalsRowFunction="custom" dataDxfId="283" totalsRowDxfId="282">
      <totalsRowFormula>SUM(Pending_Team3[May])</totalsRowFormula>
    </tableColumn>
    <tableColumn id="20" xr3:uid="{00000000-0010-0000-0B00-000014000000}" name="Jun" totalsRowFunction="custom" dataDxfId="281" totalsRowDxfId="280">
      <totalsRowFormula>SUM(Pending_Team3[Jun])</totalsRowFormula>
    </tableColumn>
    <tableColumn id="21" xr3:uid="{00000000-0010-0000-0B00-000015000000}" name="Jul" totalsRowFunction="custom" dataDxfId="279" totalsRowDxfId="278">
      <totalsRowFormula>SUM(Pending_Team3[Jul])</totalsRowFormula>
    </tableColumn>
    <tableColumn id="22" xr3:uid="{00000000-0010-0000-0B00-000016000000}" name="Aug" totalsRowFunction="custom" dataDxfId="277" totalsRowDxfId="276">
      <totalsRowFormula>SUM(Pending_Team3[Aug])</totalsRowFormula>
    </tableColumn>
    <tableColumn id="23" xr3:uid="{00000000-0010-0000-0B00-000017000000}" name="Sept" totalsRowFunction="custom" dataDxfId="275" totalsRowDxfId="274">
      <totalsRowFormula>SUM(Pending_Team3[Sept])</totalsRowFormula>
    </tableColumn>
    <tableColumn id="24" xr3:uid="{00000000-0010-0000-0B00-000018000000}" name="Oct" totalsRowFunction="custom" dataDxfId="273" totalsRowDxfId="272">
      <totalsRowFormula>SUM(Pending_Team3[Oct])</totalsRowFormula>
    </tableColumn>
    <tableColumn id="25" xr3:uid="{00000000-0010-0000-0B00-000019000000}" name="Nov" totalsRowFunction="custom" dataDxfId="271" totalsRowDxfId="270">
      <totalsRowFormula>SUM(Pending_Team3[Nov])</totalsRowFormula>
    </tableColumn>
    <tableColumn id="26" xr3:uid="{00000000-0010-0000-0B00-00001A000000}" name="Dec" totalsRowFunction="custom" dataDxfId="269" totalsRowDxfId="268">
      <totalsRowFormula>SUM(Pending_Team3[Dec])</totalsRowFormula>
    </tableColumn>
    <tableColumn id="5" xr3:uid="{00000000-0010-0000-0B00-000005000000}" name="Jan+" totalsRowFunction="custom" dataDxfId="267" totalsRowDxfId="266">
      <totalsRowFormula>SUM(Pending_Team3[Jan+])</totalsRowFormula>
    </tableColumn>
    <tableColumn id="6" xr3:uid="{00000000-0010-0000-0B00-000006000000}" name="Feb +" totalsRowFunction="custom" dataDxfId="265" totalsRowDxfId="264">
      <totalsRowFormula>SUM(Pending_Team3[Feb +])</totalsRowFormula>
    </tableColumn>
    <tableColumn id="3" xr3:uid="{00000000-0010-0000-0B00-000003000000}" name="Mar +" totalsRowFunction="custom" dataDxfId="263" totalsRowDxfId="262">
      <totalsRowFormula>SUM(Pending_Team3[Mar +])</totalsRowFormula>
    </tableColumn>
    <tableColumn id="27" xr3:uid="{00000000-0010-0000-0B00-00001B000000}" name="Comments" totalsRowDxfId="261"/>
  </tableColumns>
  <tableStyleInfo name="TableStyleMedium2" showFirstColumn="1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C000000}" name="Pending_Team4" displayName="Pending_Team4" ref="A9:S14" totalsRowCount="1" headerRowDxfId="257" dataDxfId="256" totalsRowDxfId="254" tableBorderDxfId="255">
  <autoFilter ref="A9:S13" xr:uid="{00000000-0009-0000-0100-000009000000}"/>
  <tableColumns count="19">
    <tableColumn id="1" xr3:uid="{00000000-0010-0000-0C00-000001000000}" name="Pending Status (no blanks)" dataDxfId="253" totalsRowDxfId="252"/>
    <tableColumn id="2" xr3:uid="{00000000-0010-0000-0C00-000002000000}" name="Role" dataDxfId="251" totalsRowDxfId="250"/>
    <tableColumn id="4" xr3:uid="{00000000-0010-0000-0C00-000004000000}" name="Prospective Projects" totalsRowLabel="Prospective Project Subtotal" dataDxfId="249" totalsRowDxfId="248"/>
    <tableColumn id="15" xr3:uid="{00000000-0010-0000-0C00-00000F000000}" name="Jan" totalsRowFunction="custom" dataDxfId="247" totalsRowDxfId="246">
      <totalsRowFormula>SUM(Pending_Team4[Jan])</totalsRowFormula>
    </tableColumn>
    <tableColumn id="16" xr3:uid="{00000000-0010-0000-0C00-000010000000}" name="Feb" totalsRowFunction="custom" dataDxfId="245" totalsRowDxfId="244">
      <totalsRowFormula>SUM(Pending_Team4[Feb])</totalsRowFormula>
    </tableColumn>
    <tableColumn id="17" xr3:uid="{00000000-0010-0000-0C00-000011000000}" name="Mar" totalsRowFunction="custom" dataDxfId="243" totalsRowDxfId="242">
      <totalsRowFormula>SUM(Pending_Team4[Mar])</totalsRowFormula>
    </tableColumn>
    <tableColumn id="18" xr3:uid="{00000000-0010-0000-0C00-000012000000}" name="Apr" totalsRowFunction="custom" dataDxfId="241" totalsRowDxfId="240">
      <totalsRowFormula>SUM(Pending_Team4[Apr])</totalsRowFormula>
    </tableColumn>
    <tableColumn id="19" xr3:uid="{00000000-0010-0000-0C00-000013000000}" name="May" totalsRowFunction="custom" dataDxfId="239" totalsRowDxfId="238">
      <totalsRowFormula>SUM(Pending_Team4[May])</totalsRowFormula>
    </tableColumn>
    <tableColumn id="20" xr3:uid="{00000000-0010-0000-0C00-000014000000}" name="Jun" totalsRowFunction="custom" dataDxfId="237" totalsRowDxfId="236">
      <totalsRowFormula>SUM(Pending_Team4[Jun])</totalsRowFormula>
    </tableColumn>
    <tableColumn id="21" xr3:uid="{00000000-0010-0000-0C00-000015000000}" name="Jul" totalsRowFunction="custom" dataDxfId="235" totalsRowDxfId="234">
      <totalsRowFormula>SUM(Pending_Team4[Jul])</totalsRowFormula>
    </tableColumn>
    <tableColumn id="22" xr3:uid="{00000000-0010-0000-0C00-000016000000}" name="Aug" totalsRowFunction="custom" dataDxfId="233" totalsRowDxfId="232">
      <totalsRowFormula>SUM(Pending_Team4[Aug])</totalsRowFormula>
    </tableColumn>
    <tableColumn id="23" xr3:uid="{00000000-0010-0000-0C00-000017000000}" name="Sept" totalsRowFunction="custom" dataDxfId="231" totalsRowDxfId="230">
      <totalsRowFormula>SUM(Pending_Team4[Sept])</totalsRowFormula>
    </tableColumn>
    <tableColumn id="24" xr3:uid="{00000000-0010-0000-0C00-000018000000}" name="Oct" totalsRowFunction="custom" dataDxfId="229" totalsRowDxfId="228">
      <totalsRowFormula>SUM(Pending_Team4[Oct])</totalsRowFormula>
    </tableColumn>
    <tableColumn id="25" xr3:uid="{00000000-0010-0000-0C00-000019000000}" name="Nov" totalsRowFunction="custom" dataDxfId="227" totalsRowDxfId="226">
      <totalsRowFormula>SUM(Pending_Team4[Nov])</totalsRowFormula>
    </tableColumn>
    <tableColumn id="26" xr3:uid="{00000000-0010-0000-0C00-00001A000000}" name="Dec" totalsRowFunction="custom" dataDxfId="225" totalsRowDxfId="224">
      <totalsRowFormula>SUM(Pending_Team4[Dec])</totalsRowFormula>
    </tableColumn>
    <tableColumn id="5" xr3:uid="{00000000-0010-0000-0C00-000005000000}" name="Jan+" totalsRowFunction="custom" dataDxfId="223" totalsRowDxfId="222">
      <totalsRowFormula>SUM(Pending_Team4[Jan+])</totalsRowFormula>
    </tableColumn>
    <tableColumn id="6" xr3:uid="{00000000-0010-0000-0C00-000006000000}" name="Feb +" totalsRowFunction="custom" dataDxfId="221" totalsRowDxfId="220">
      <totalsRowFormula>SUM(Pending_Team4[Feb +])</totalsRowFormula>
    </tableColumn>
    <tableColumn id="3" xr3:uid="{00000000-0010-0000-0C00-000003000000}" name="Mar +" totalsRowFunction="custom" dataDxfId="219" totalsRowDxfId="218">
      <totalsRowFormula>SUM(Pending_Team4[Mar +])</totalsRowFormula>
    </tableColumn>
    <tableColumn id="27" xr3:uid="{00000000-0010-0000-0C00-00001B000000}" name="Comments" dataDxfId="217" totalsRowDxfId="216"/>
  </tableColumns>
  <tableStyleInfo name="TableStyleMedium2" showFirstColumn="1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Active_Team4" displayName="Active_Team4" ref="A2:S7" totalsRowCount="1" headerRowDxfId="215" dataDxfId="214" totalsRowDxfId="212" tableBorderDxfId="213">
  <autoFilter ref="A2:S6" xr:uid="{00000000-0009-0000-0100-000001000000}"/>
  <tableColumns count="19">
    <tableColumn id="1" xr3:uid="{00000000-0010-0000-0D00-000001000000}" name="Resource" totalsRowLabel="Unique Resources:" dataDxfId="211" totalsRowDxfId="210"/>
    <tableColumn id="2" xr3:uid="{00000000-0010-0000-0D00-000002000000}" name="Role" totalsRowFunction="custom" dataDxfId="209" totalsRowDxfId="208">
      <totalsRowFormula>SUMPRODUCT(('Team 4'!$A$3:$A$6&lt;&gt;"")/COUNTIF('Team 4'!$A$3:$A$6,'Team 4'!$A$3:$A$6&amp;""))</totalsRowFormula>
    </tableColumn>
    <tableColumn id="4" xr3:uid="{00000000-0010-0000-0D00-000004000000}" name="Active Projects" totalsRowLabel="Active Projects Subtotal" dataDxfId="207" totalsRowDxfId="206"/>
    <tableColumn id="15" xr3:uid="{00000000-0010-0000-0D00-00000F000000}" name="Jan" totalsRowFunction="custom" dataDxfId="205" totalsRowDxfId="204">
      <totalsRowFormula>SUM(Active_Team4[Jan])</totalsRowFormula>
    </tableColumn>
    <tableColumn id="16" xr3:uid="{00000000-0010-0000-0D00-000010000000}" name="Feb" totalsRowFunction="custom" dataDxfId="203" totalsRowDxfId="202">
      <totalsRowFormula>SUM(Active_Team4[Feb])</totalsRowFormula>
    </tableColumn>
    <tableColumn id="17" xr3:uid="{00000000-0010-0000-0D00-000011000000}" name="Mar" totalsRowFunction="custom" dataDxfId="201" totalsRowDxfId="200">
      <totalsRowFormula>SUM(Active_Team4[Mar])</totalsRowFormula>
    </tableColumn>
    <tableColumn id="18" xr3:uid="{00000000-0010-0000-0D00-000012000000}" name="Apr" totalsRowFunction="custom" dataDxfId="199" totalsRowDxfId="198">
      <totalsRowFormula>SUM(Active_Team4[Apr])</totalsRowFormula>
    </tableColumn>
    <tableColumn id="19" xr3:uid="{00000000-0010-0000-0D00-000013000000}" name="May" totalsRowFunction="custom" dataDxfId="197" totalsRowDxfId="196">
      <totalsRowFormula>SUM(Active_Team4[May])</totalsRowFormula>
    </tableColumn>
    <tableColumn id="20" xr3:uid="{00000000-0010-0000-0D00-000014000000}" name="Jun" totalsRowFunction="custom" dataDxfId="195" totalsRowDxfId="194">
      <totalsRowFormula>SUM(Active_Team4[Jun])</totalsRowFormula>
    </tableColumn>
    <tableColumn id="21" xr3:uid="{00000000-0010-0000-0D00-000015000000}" name="Jul" totalsRowFunction="custom" dataDxfId="193" totalsRowDxfId="192">
      <totalsRowFormula>SUM(Active_Team4[Jul])</totalsRowFormula>
    </tableColumn>
    <tableColumn id="22" xr3:uid="{00000000-0010-0000-0D00-000016000000}" name="Aug" totalsRowFunction="custom" dataDxfId="191" totalsRowDxfId="190">
      <totalsRowFormula>SUM(Active_Team4[Aug])</totalsRowFormula>
    </tableColumn>
    <tableColumn id="23" xr3:uid="{00000000-0010-0000-0D00-000017000000}" name="Sept" totalsRowFunction="custom" dataDxfId="189" totalsRowDxfId="188">
      <totalsRowFormula>SUM(Active_Team4[Sept])</totalsRowFormula>
    </tableColumn>
    <tableColumn id="24" xr3:uid="{00000000-0010-0000-0D00-000018000000}" name="Oct" totalsRowFunction="custom" dataDxfId="187" totalsRowDxfId="186">
      <totalsRowFormula>SUM(Active_Team4[Oct])</totalsRowFormula>
    </tableColumn>
    <tableColumn id="25" xr3:uid="{00000000-0010-0000-0D00-000019000000}" name="Nov" totalsRowFunction="custom" dataDxfId="185" totalsRowDxfId="184">
      <totalsRowFormula>SUM(Active_Team4[Nov])</totalsRowFormula>
    </tableColumn>
    <tableColumn id="26" xr3:uid="{00000000-0010-0000-0D00-00001A000000}" name="Dec" totalsRowFunction="custom" dataDxfId="183" totalsRowDxfId="182">
      <totalsRowFormula>SUM(Active_Team4[Dec])</totalsRowFormula>
    </tableColumn>
    <tableColumn id="5" xr3:uid="{00000000-0010-0000-0D00-000005000000}" name="Jan+" totalsRowFunction="custom" dataDxfId="181" totalsRowDxfId="180">
      <totalsRowFormula>SUM(Active_Team4[Jan+])</totalsRowFormula>
    </tableColumn>
    <tableColumn id="6" xr3:uid="{00000000-0010-0000-0D00-000006000000}" name="Feb +" totalsRowFunction="custom" dataDxfId="179" totalsRowDxfId="178">
      <totalsRowFormula>SUM(Active_Team4[Feb +])</totalsRowFormula>
    </tableColumn>
    <tableColumn id="3" xr3:uid="{00000000-0010-0000-0D00-000003000000}" name="Mar +" totalsRowFunction="custom" dataDxfId="177" totalsRowDxfId="176">
      <totalsRowFormula>SUM(Active_Team4[Mar +])</totalsRowFormula>
    </tableColumn>
    <tableColumn id="27" xr3:uid="{00000000-0010-0000-0D00-00001B000000}" name="Comments" dataDxfId="175" totalsRowDxfId="17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Pending_Team5" displayName="Pending_Team5" ref="A9:S14" totalsRowCount="1" headerRowDxfId="170" dataDxfId="169" totalsRowDxfId="167" tableBorderDxfId="168">
  <autoFilter ref="A9:S13" xr:uid="{00000000-0009-0000-0100-000011000000}"/>
  <tableColumns count="19">
    <tableColumn id="1" xr3:uid="{00000000-0010-0000-0E00-000001000000}" name="Pending Status (no blanks)" dataDxfId="166" totalsRowDxfId="165"/>
    <tableColumn id="2" xr3:uid="{00000000-0010-0000-0E00-000002000000}" name="Role" dataDxfId="164" totalsRowDxfId="163"/>
    <tableColumn id="4" xr3:uid="{00000000-0010-0000-0E00-000004000000}" name="Prospective Projects" totalsRowLabel="Prospective Project Subtotal" dataDxfId="162" totalsRowDxfId="161"/>
    <tableColumn id="15" xr3:uid="{00000000-0010-0000-0E00-00000F000000}" name="Jan" totalsRowFunction="sum" dataDxfId="160" totalsRowDxfId="159"/>
    <tableColumn id="16" xr3:uid="{00000000-0010-0000-0E00-000010000000}" name="Feb" totalsRowFunction="sum" dataDxfId="158" totalsRowDxfId="157"/>
    <tableColumn id="17" xr3:uid="{00000000-0010-0000-0E00-000011000000}" name="Mar" totalsRowFunction="sum" dataDxfId="156" totalsRowDxfId="155"/>
    <tableColumn id="18" xr3:uid="{00000000-0010-0000-0E00-000012000000}" name="Apr" totalsRowFunction="custom" dataDxfId="154" totalsRowDxfId="153">
      <totalsRowFormula>SUM(Pending_Team5[Apr])</totalsRowFormula>
    </tableColumn>
    <tableColumn id="19" xr3:uid="{00000000-0010-0000-0E00-000013000000}" name="May" totalsRowFunction="custom" dataDxfId="152" totalsRowDxfId="151">
      <totalsRowFormula>SUM(Pending_Team5[May])</totalsRowFormula>
    </tableColumn>
    <tableColumn id="20" xr3:uid="{00000000-0010-0000-0E00-000014000000}" name="Jun" totalsRowFunction="custom" dataDxfId="150" totalsRowDxfId="149">
      <totalsRowFormula>SUM(Pending_Team5[Jun])</totalsRowFormula>
    </tableColumn>
    <tableColumn id="21" xr3:uid="{00000000-0010-0000-0E00-000015000000}" name="Jul" totalsRowFunction="custom" dataDxfId="148" totalsRowDxfId="147">
      <totalsRowFormula>SUM(Pending_Team5[Jul])</totalsRowFormula>
    </tableColumn>
    <tableColumn id="22" xr3:uid="{00000000-0010-0000-0E00-000016000000}" name="Aug" totalsRowFunction="sum" dataDxfId="146" totalsRowDxfId="145"/>
    <tableColumn id="23" xr3:uid="{00000000-0010-0000-0E00-000017000000}" name="Sept" totalsRowFunction="sum" dataDxfId="144" totalsRowDxfId="143"/>
    <tableColumn id="24" xr3:uid="{00000000-0010-0000-0E00-000018000000}" name="Oct" totalsRowFunction="sum" dataDxfId="142" totalsRowDxfId="141"/>
    <tableColumn id="25" xr3:uid="{00000000-0010-0000-0E00-000019000000}" name="Nov" totalsRowFunction="sum" dataDxfId="140" totalsRowDxfId="139"/>
    <tableColumn id="26" xr3:uid="{00000000-0010-0000-0E00-00001A000000}" name="Dec" totalsRowFunction="custom" dataDxfId="138" totalsRowDxfId="137">
      <totalsRowFormula>SUM(Pending_Team5[Dec])</totalsRowFormula>
    </tableColumn>
    <tableColumn id="5" xr3:uid="{00000000-0010-0000-0E00-000005000000}" name="Jan+" totalsRowFunction="custom" dataDxfId="136" totalsRowDxfId="135">
      <totalsRowFormula>SUM(Pending_Team5[Jan+])</totalsRowFormula>
    </tableColumn>
    <tableColumn id="6" xr3:uid="{00000000-0010-0000-0E00-000006000000}" name="Feb +" totalsRowFunction="custom" dataDxfId="134" totalsRowDxfId="133">
      <totalsRowFormula>SUM(Pending_Team5[Feb +])</totalsRowFormula>
    </tableColumn>
    <tableColumn id="3" xr3:uid="{00000000-0010-0000-0E00-000003000000}" name="Mar +" totalsRowFunction="custom" dataDxfId="132" totalsRowDxfId="131">
      <totalsRowFormula>SUM(Pending_Team5[Mar +])</totalsRowFormula>
    </tableColumn>
    <tableColumn id="27" xr3:uid="{00000000-0010-0000-0E00-00001B000000}" name="Comments" dataDxfId="130" totalsRowDxfId="129"/>
  </tableColumns>
  <tableStyleInfo name="TableStyleMedium2" showFirstColumn="1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Active_Team5" displayName="Active_Team5" ref="A2:S7" totalsRowCount="1" headerRowDxfId="128" dataDxfId="127" totalsRowDxfId="125" tableBorderDxfId="126">
  <autoFilter ref="A2:S6" xr:uid="{00000000-0009-0000-0100-000012000000}"/>
  <tableColumns count="19">
    <tableColumn id="1" xr3:uid="{00000000-0010-0000-0F00-000001000000}" name="Resource" totalsRowLabel="Unique Resources:" dataDxfId="124" totalsRowDxfId="123"/>
    <tableColumn id="2" xr3:uid="{00000000-0010-0000-0F00-000002000000}" name="Role" totalsRowFunction="custom" dataDxfId="122" totalsRowDxfId="121">
      <totalsRowFormula>SUMPRODUCT(('Team 5'!$A$7&lt;&gt;"")/COUNTIF('Team 5'!$A$3:$A$6,'Team 5'!$A$3:$A$6&amp;""))</totalsRowFormula>
    </tableColumn>
    <tableColumn id="4" xr3:uid="{00000000-0010-0000-0F00-000004000000}" name="Active Projects" totalsRowLabel="Active Projects Subtotal" dataDxfId="120" totalsRowDxfId="119"/>
    <tableColumn id="15" xr3:uid="{00000000-0010-0000-0F00-00000F000000}" name="Jan" totalsRowFunction="custom" dataDxfId="118" totalsRowDxfId="117">
      <totalsRowFormula>SUM(Active_Team5[Jan])</totalsRowFormula>
    </tableColumn>
    <tableColumn id="16" xr3:uid="{00000000-0010-0000-0F00-000010000000}" name="Feb" totalsRowFunction="custom" dataDxfId="116" totalsRowDxfId="115">
      <totalsRowFormula>SUM(Active_Team5[Feb])</totalsRowFormula>
    </tableColumn>
    <tableColumn id="17" xr3:uid="{00000000-0010-0000-0F00-000011000000}" name="Mar" totalsRowFunction="custom" dataDxfId="114" totalsRowDxfId="113">
      <totalsRowFormula>SUM(Active_Team5[Mar])</totalsRowFormula>
    </tableColumn>
    <tableColumn id="18" xr3:uid="{00000000-0010-0000-0F00-000012000000}" name="Apr" totalsRowFunction="custom" dataDxfId="112" totalsRowDxfId="111">
      <totalsRowFormula>SUM(Active_Team5[Apr])</totalsRowFormula>
    </tableColumn>
    <tableColumn id="19" xr3:uid="{00000000-0010-0000-0F00-000013000000}" name="May" totalsRowFunction="custom" dataDxfId="110" totalsRowDxfId="109">
      <totalsRowFormula>SUM(Active_Team5[May])</totalsRowFormula>
    </tableColumn>
    <tableColumn id="20" xr3:uid="{00000000-0010-0000-0F00-000014000000}" name="Jun" totalsRowFunction="custom" dataDxfId="108" totalsRowDxfId="107">
      <totalsRowFormula>SUM(Active_Team5[Jun])</totalsRowFormula>
    </tableColumn>
    <tableColumn id="21" xr3:uid="{00000000-0010-0000-0F00-000015000000}" name="Jul" totalsRowFunction="custom" dataDxfId="106" totalsRowDxfId="105">
      <totalsRowFormula>SUM(Active_Team5[Jul])</totalsRowFormula>
    </tableColumn>
    <tableColumn id="22" xr3:uid="{00000000-0010-0000-0F00-000016000000}" name="Aug" totalsRowFunction="custom" dataDxfId="104" totalsRowDxfId="103">
      <totalsRowFormula>SUM(Active_Team5[Aug])</totalsRowFormula>
    </tableColumn>
    <tableColumn id="23" xr3:uid="{00000000-0010-0000-0F00-000017000000}" name="Sept" totalsRowFunction="custom" dataDxfId="102" totalsRowDxfId="101">
      <totalsRowFormula>SUM(Active_Team5[Sept])</totalsRowFormula>
    </tableColumn>
    <tableColumn id="24" xr3:uid="{00000000-0010-0000-0F00-000018000000}" name="Oct" totalsRowFunction="custom" dataDxfId="100" totalsRowDxfId="99">
      <totalsRowFormula>SUM(Active_Team5[Oct])</totalsRowFormula>
    </tableColumn>
    <tableColumn id="25" xr3:uid="{00000000-0010-0000-0F00-000019000000}" name="Nov" totalsRowFunction="custom" dataDxfId="98" totalsRowDxfId="97">
      <totalsRowFormula>SUM(Active_Team5[Nov])</totalsRowFormula>
    </tableColumn>
    <tableColumn id="26" xr3:uid="{00000000-0010-0000-0F00-00001A000000}" name="Dec" totalsRowFunction="custom" dataDxfId="96" totalsRowDxfId="95">
      <totalsRowFormula>SUM(Active_Team5[Dec])</totalsRowFormula>
    </tableColumn>
    <tableColumn id="5" xr3:uid="{00000000-0010-0000-0F00-000005000000}" name="Jan+" totalsRowFunction="custom" dataDxfId="94" totalsRowDxfId="93">
      <totalsRowFormula>SUM(Active_Team5[Jan+])</totalsRowFormula>
    </tableColumn>
    <tableColumn id="6" xr3:uid="{00000000-0010-0000-0F00-000006000000}" name="Feb +" totalsRowFunction="custom" dataDxfId="92" totalsRowDxfId="91">
      <totalsRowFormula>SUM(Active_Team5[Feb +])</totalsRowFormula>
    </tableColumn>
    <tableColumn id="3" xr3:uid="{00000000-0010-0000-0F00-000003000000}" name="Mar +" totalsRowFunction="custom" dataDxfId="90" totalsRowDxfId="89">
      <totalsRowFormula>SUM(Active_Team5[Mar +])</totalsRowFormula>
    </tableColumn>
    <tableColumn id="27" xr3:uid="{00000000-0010-0000-0F00-00001B000000}" name="Comments" dataDxfId="88" totalsRowDxfId="8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Pending_Team6" displayName="Pending_Team6" ref="A9:S14" totalsRowCount="1" headerRowDxfId="83" dataDxfId="82" totalsRowDxfId="80" tableBorderDxfId="81">
  <autoFilter ref="A9:S13" xr:uid="{00000000-0009-0000-0100-000013000000}"/>
  <tableColumns count="19">
    <tableColumn id="1" xr3:uid="{00000000-0010-0000-1000-000001000000}" name="Pending Status (no blanks)" dataDxfId="79" totalsRowDxfId="78"/>
    <tableColumn id="2" xr3:uid="{00000000-0010-0000-1000-000002000000}" name="Role" dataDxfId="77" totalsRowDxfId="76"/>
    <tableColumn id="4" xr3:uid="{00000000-0010-0000-1000-000004000000}" name="Prospective Projects" totalsRowLabel="Prospective Project Subtotal" dataDxfId="75" totalsRowDxfId="74"/>
    <tableColumn id="15" xr3:uid="{00000000-0010-0000-1000-00000F000000}" name="Jan" totalsRowFunction="custom" dataDxfId="73" totalsRowDxfId="72">
      <totalsRowFormula>SUM(Pending_Team6[Jan])</totalsRowFormula>
    </tableColumn>
    <tableColumn id="16" xr3:uid="{00000000-0010-0000-1000-000010000000}" name="Feb" totalsRowFunction="sum" dataDxfId="71" totalsRowDxfId="70"/>
    <tableColumn id="17" xr3:uid="{00000000-0010-0000-1000-000011000000}" name="Mar" totalsRowFunction="sum" dataDxfId="69" totalsRowDxfId="68"/>
    <tableColumn id="18" xr3:uid="{00000000-0010-0000-1000-000012000000}" name="Apr" totalsRowFunction="sum" dataDxfId="67" totalsRowDxfId="66"/>
    <tableColumn id="19" xr3:uid="{00000000-0010-0000-1000-000013000000}" name="May" totalsRowFunction="sum" dataDxfId="65" totalsRowDxfId="64"/>
    <tableColumn id="20" xr3:uid="{00000000-0010-0000-1000-000014000000}" name="Jun" totalsRowFunction="sum" dataDxfId="63" totalsRowDxfId="62"/>
    <tableColumn id="21" xr3:uid="{00000000-0010-0000-1000-000015000000}" name="Jul" totalsRowFunction="sum" dataDxfId="61" totalsRowDxfId="60"/>
    <tableColumn id="22" xr3:uid="{00000000-0010-0000-1000-000016000000}" name="Aug" totalsRowFunction="sum" dataDxfId="59" totalsRowDxfId="58"/>
    <tableColumn id="23" xr3:uid="{00000000-0010-0000-1000-000017000000}" name="Sept" totalsRowFunction="sum" dataDxfId="57" totalsRowDxfId="56"/>
    <tableColumn id="24" xr3:uid="{00000000-0010-0000-1000-000018000000}" name="Oct" totalsRowFunction="sum" dataDxfId="55" totalsRowDxfId="54"/>
    <tableColumn id="25" xr3:uid="{00000000-0010-0000-1000-000019000000}" name="Nov" totalsRowFunction="sum" dataDxfId="53" totalsRowDxfId="52"/>
    <tableColumn id="26" xr3:uid="{00000000-0010-0000-1000-00001A000000}" name="Dec" totalsRowFunction="sum" dataDxfId="51" totalsRowDxfId="50"/>
    <tableColumn id="5" xr3:uid="{00000000-0010-0000-1000-000005000000}" name="Jan+" totalsRowFunction="sum" dataDxfId="49" totalsRowDxfId="48"/>
    <tableColumn id="6" xr3:uid="{00000000-0010-0000-1000-000006000000}" name="Feb +" totalsRowFunction="sum" dataDxfId="47" totalsRowDxfId="46"/>
    <tableColumn id="3" xr3:uid="{00000000-0010-0000-1000-000003000000}" name="Mar +" totalsRowFunction="sum" dataDxfId="45" totalsRowDxfId="44"/>
    <tableColumn id="27" xr3:uid="{00000000-0010-0000-1000-00001B000000}" name="Comments" dataDxfId="43" totalsRowDxfId="42"/>
  </tableColumns>
  <tableStyleInfo name="TableStyleMedium2" showFirstColumn="1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Active_Team6" displayName="Active_Team6" ref="A2:S7" totalsRowCount="1" headerRowDxfId="41" dataDxfId="40" totalsRowDxfId="38" tableBorderDxfId="39">
  <autoFilter ref="A2:S6" xr:uid="{00000000-0009-0000-0100-000014000000}"/>
  <tableColumns count="19">
    <tableColumn id="1" xr3:uid="{00000000-0010-0000-1100-000001000000}" name="Resource" totalsRowLabel="Unique Resources:" dataDxfId="37" totalsRowDxfId="36"/>
    <tableColumn id="2" xr3:uid="{00000000-0010-0000-1100-000002000000}" name="Role" totalsRowFunction="custom" dataDxfId="35" totalsRowDxfId="34">
      <totalsRowFormula>SUMPRODUCT(('Team 6'!$A$3:$A$6&lt;&gt;"")/COUNTIF('Team 6'!$A$3:$A$6,'Team 6'!$A$3:$A$6&amp;""))</totalsRowFormula>
    </tableColumn>
    <tableColumn id="4" xr3:uid="{00000000-0010-0000-1100-000004000000}" name="Active Projects" totalsRowLabel="Active Projects Subtotal" dataDxfId="33" totalsRowDxfId="32"/>
    <tableColumn id="15" xr3:uid="{00000000-0010-0000-1100-00000F000000}" name="Jan" totalsRowFunction="sum" dataDxfId="31" totalsRowDxfId="30"/>
    <tableColumn id="16" xr3:uid="{00000000-0010-0000-1100-000010000000}" name="Feb" totalsRowFunction="custom" dataDxfId="29" totalsRowDxfId="28">
      <totalsRowFormula>SUM(Active_Team6[Feb])</totalsRowFormula>
    </tableColumn>
    <tableColumn id="17" xr3:uid="{00000000-0010-0000-1100-000011000000}" name="Mar" totalsRowFunction="custom" dataDxfId="27" totalsRowDxfId="26">
      <totalsRowFormula>SUM(Active_Team6[Mar])</totalsRowFormula>
    </tableColumn>
    <tableColumn id="18" xr3:uid="{00000000-0010-0000-1100-000012000000}" name="Apr" totalsRowFunction="custom" dataDxfId="25" totalsRowDxfId="24">
      <totalsRowFormula>SUM(Active_Team6[Apr])</totalsRowFormula>
    </tableColumn>
    <tableColumn id="19" xr3:uid="{00000000-0010-0000-1100-000013000000}" name="May" totalsRowFunction="custom" dataDxfId="23" totalsRowDxfId="22">
      <totalsRowFormula>SUM(Active_Team6[May])</totalsRowFormula>
    </tableColumn>
    <tableColumn id="20" xr3:uid="{00000000-0010-0000-1100-000014000000}" name="Jun" totalsRowFunction="custom" dataDxfId="21" totalsRowDxfId="20">
      <totalsRowFormula>SUM(Active_Team6[Jun])</totalsRowFormula>
    </tableColumn>
    <tableColumn id="21" xr3:uid="{00000000-0010-0000-1100-000015000000}" name="Jul" totalsRowFunction="custom" dataDxfId="19" totalsRowDxfId="18">
      <totalsRowFormula>SUM(Active_Team6[Jul])</totalsRowFormula>
    </tableColumn>
    <tableColumn id="22" xr3:uid="{00000000-0010-0000-1100-000016000000}" name="Aug" totalsRowFunction="custom" dataDxfId="17" totalsRowDxfId="16">
      <totalsRowFormula>SUM(Active_Team6[Aug])</totalsRowFormula>
    </tableColumn>
    <tableColumn id="23" xr3:uid="{00000000-0010-0000-1100-000017000000}" name="Sept" totalsRowFunction="custom" dataDxfId="15" totalsRowDxfId="14">
      <totalsRowFormula>SUM(Active_Team6[Sept])</totalsRowFormula>
    </tableColumn>
    <tableColumn id="24" xr3:uid="{00000000-0010-0000-1100-000018000000}" name="Oct" totalsRowFunction="custom" dataDxfId="13" totalsRowDxfId="12">
      <totalsRowFormula>SUM(Active_Team6[Oct])</totalsRowFormula>
    </tableColumn>
    <tableColumn id="25" xr3:uid="{00000000-0010-0000-1100-000019000000}" name="Nov" totalsRowFunction="custom" dataDxfId="11" totalsRowDxfId="10">
      <totalsRowFormula>SUM(Active_Team6[Nov])</totalsRowFormula>
    </tableColumn>
    <tableColumn id="26" xr3:uid="{00000000-0010-0000-1100-00001A000000}" name="Dec" totalsRowFunction="custom" dataDxfId="9" totalsRowDxfId="8">
      <totalsRowFormula>SUM(Active_Team6[Dec])</totalsRowFormula>
    </tableColumn>
    <tableColumn id="5" xr3:uid="{00000000-0010-0000-1100-000005000000}" name="Jan+" totalsRowFunction="custom" dataDxfId="7" totalsRowDxfId="6">
      <totalsRowFormula>SUM(Active_Team6[Jan+])</totalsRowFormula>
    </tableColumn>
    <tableColumn id="6" xr3:uid="{00000000-0010-0000-1100-000006000000}" name="Feb +" totalsRowFunction="custom" dataDxfId="5" totalsRowDxfId="4">
      <totalsRowFormula>SUM(Active_Team6[Feb +])</totalsRowFormula>
    </tableColumn>
    <tableColumn id="3" xr3:uid="{00000000-0010-0000-1100-000003000000}" name="Mar +" totalsRowFunction="custom" dataDxfId="3" totalsRowDxfId="2">
      <totalsRowFormula>SUM(Active_Team6[Mar +])</totalsRowFormula>
    </tableColumn>
    <tableColumn id="27" xr3:uid="{00000000-0010-0000-1100-00001B000000}" name="Comments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printerSettings" Target="../printerSettings/printerSettings2.bin"/><Relationship Id="rId7" Type="http://schemas.openxmlformats.org/officeDocument/2006/relationships/table" Target="../tables/table3.xml"/><Relationship Id="rId2" Type="http://schemas.openxmlformats.org/officeDocument/2006/relationships/externalLinkPath" Target="file:///J:\Templates\Resource%20Planner\Resource%20Planner%202.xlsx" TargetMode="External"/><Relationship Id="rId1" Type="http://schemas.openxmlformats.org/officeDocument/2006/relationships/externalLinkPath" Target="https://d.docs.live.net/Users/greg.hart/AppData/Local/Microsoft/Windows/Temporary%20Internet%20Files/Content.Outlook/MLXKC62R/FY13%20EITSS%20PMO%20Resource%20Plan%20v%204.xlsx" TargetMode="External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10" Type="http://schemas.openxmlformats.org/officeDocument/2006/relationships/table" Target="../tables/table6.xml"/><Relationship Id="rId4" Type="http://schemas.openxmlformats.org/officeDocument/2006/relationships/drawing" Target="../drawings/drawing2.xml"/><Relationship Id="rId9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theme="1" tint="0.249977111117893"/>
  </sheetPr>
  <dimension ref="A1:M26"/>
  <sheetViews>
    <sheetView showGridLines="0" tabSelected="1" topLeftCell="A26" workbookViewId="0">
      <selection activeCell="F10" sqref="F10"/>
    </sheetView>
  </sheetViews>
  <sheetFormatPr baseColWidth="10" defaultColWidth="8.88671875" defaultRowHeight="13.2" x14ac:dyDescent="0.25"/>
  <cols>
    <col min="1" max="1" width="12.21875" bestFit="1" customWidth="1"/>
    <col min="2" max="2" width="2.44140625" customWidth="1"/>
    <col min="3" max="3" width="16.6640625" style="55" customWidth="1"/>
    <col min="4" max="4" width="16.6640625" customWidth="1"/>
    <col min="5" max="5" width="28.44140625" bestFit="1" customWidth="1"/>
  </cols>
  <sheetData>
    <row r="1" spans="1:13" ht="14.4" x14ac:dyDescent="0.3">
      <c r="A1" s="260" t="s">
        <v>103</v>
      </c>
      <c r="B1" s="260"/>
      <c r="C1" s="260"/>
      <c r="D1" s="219"/>
    </row>
    <row r="3" spans="1:13" ht="14.4" x14ac:dyDescent="0.3">
      <c r="C3" s="231" t="s">
        <v>88</v>
      </c>
      <c r="D3" s="9" t="s">
        <v>89</v>
      </c>
      <c r="E3" s="234"/>
    </row>
    <row r="4" spans="1:13" ht="14.4" x14ac:dyDescent="0.3">
      <c r="A4" s="178" t="s">
        <v>42</v>
      </c>
      <c r="C4" s="232" t="s">
        <v>48</v>
      </c>
      <c r="D4" s="219" t="s">
        <v>54</v>
      </c>
      <c r="E4" s="221"/>
    </row>
    <row r="5" spans="1:13" ht="14.4" x14ac:dyDescent="0.3">
      <c r="A5" s="181" t="s">
        <v>43</v>
      </c>
      <c r="C5" s="232" t="s">
        <v>49</v>
      </c>
      <c r="D5" s="219" t="s">
        <v>55</v>
      </c>
      <c r="E5" s="221"/>
    </row>
    <row r="6" spans="1:13" ht="14.4" x14ac:dyDescent="0.3">
      <c r="A6" s="180" t="s">
        <v>44</v>
      </c>
      <c r="C6" s="232" t="s">
        <v>50</v>
      </c>
      <c r="D6" s="219" t="s">
        <v>56</v>
      </c>
      <c r="E6" s="221"/>
      <c r="G6" s="235"/>
      <c r="H6" s="235"/>
      <c r="I6" s="235"/>
      <c r="J6" s="235"/>
      <c r="K6" s="235"/>
      <c r="L6" s="235"/>
      <c r="M6" s="235"/>
    </row>
    <row r="7" spans="1:13" ht="14.4" x14ac:dyDescent="0.3">
      <c r="A7" s="179" t="s">
        <v>45</v>
      </c>
      <c r="C7" s="232" t="s">
        <v>51</v>
      </c>
      <c r="D7" s="219" t="s">
        <v>57</v>
      </c>
      <c r="E7" s="221"/>
    </row>
    <row r="8" spans="1:13" ht="14.4" x14ac:dyDescent="0.3">
      <c r="A8" s="192" t="s">
        <v>46</v>
      </c>
      <c r="C8" s="232" t="s">
        <v>52</v>
      </c>
      <c r="D8" s="219" t="s">
        <v>58</v>
      </c>
      <c r="E8" s="221"/>
    </row>
    <row r="9" spans="1:13" ht="14.4" x14ac:dyDescent="0.3">
      <c r="A9" s="212" t="s">
        <v>47</v>
      </c>
      <c r="C9" s="232" t="s">
        <v>53</v>
      </c>
      <c r="D9" s="219" t="s">
        <v>59</v>
      </c>
      <c r="E9" s="221"/>
    </row>
    <row r="10" spans="1:13" ht="14.4" x14ac:dyDescent="0.3">
      <c r="A10" s="211" t="s">
        <v>61</v>
      </c>
      <c r="C10" s="232" t="s">
        <v>62</v>
      </c>
      <c r="D10" s="221" t="s">
        <v>90</v>
      </c>
    </row>
    <row r="12" spans="1:13" ht="14.4" x14ac:dyDescent="0.3">
      <c r="A12" s="9" t="s">
        <v>87</v>
      </c>
      <c r="C12" s="220">
        <v>2017</v>
      </c>
    </row>
    <row r="14" spans="1:13" ht="15" thickBot="1" x14ac:dyDescent="0.35">
      <c r="C14" s="233" t="s">
        <v>102</v>
      </c>
      <c r="D14" s="226"/>
    </row>
    <row r="15" spans="1:13" x14ac:dyDescent="0.25">
      <c r="C15" s="230" t="s">
        <v>83</v>
      </c>
    </row>
    <row r="16" spans="1:13" x14ac:dyDescent="0.25">
      <c r="C16" s="230" t="s">
        <v>84</v>
      </c>
    </row>
    <row r="17" spans="3:4" x14ac:dyDescent="0.25">
      <c r="C17" s="230" t="s">
        <v>85</v>
      </c>
    </row>
    <row r="19" spans="3:4" ht="15" thickBot="1" x14ac:dyDescent="0.35">
      <c r="C19" s="233" t="s">
        <v>104</v>
      </c>
      <c r="D19" s="226"/>
    </row>
    <row r="20" spans="3:4" ht="14.4" x14ac:dyDescent="0.3">
      <c r="C20" s="55" t="s">
        <v>78</v>
      </c>
    </row>
    <row r="21" spans="3:4" x14ac:dyDescent="0.25">
      <c r="C21" s="230" t="s">
        <v>86</v>
      </c>
    </row>
    <row r="22" spans="3:4" x14ac:dyDescent="0.25">
      <c r="C22" s="230" t="s">
        <v>106</v>
      </c>
    </row>
    <row r="23" spans="3:4" x14ac:dyDescent="0.25">
      <c r="C23" s="231" t="s">
        <v>107</v>
      </c>
    </row>
    <row r="24" spans="3:4" x14ac:dyDescent="0.25">
      <c r="C24" s="231"/>
    </row>
    <row r="25" spans="3:4" ht="15" thickBot="1" x14ac:dyDescent="0.35">
      <c r="C25" s="233" t="s">
        <v>108</v>
      </c>
      <c r="D25" s="233"/>
    </row>
    <row r="26" spans="3:4" x14ac:dyDescent="0.25">
      <c r="C26" s="230" t="s">
        <v>105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&amp;C&amp;1#&amp;"arial"&amp;9&amp;K008000C1 - Internal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theme="1" tint="0.249977111117893"/>
  </sheetPr>
  <dimension ref="A1:WV102"/>
  <sheetViews>
    <sheetView showGridLines="0" zoomScaleNormal="100" workbookViewId="0"/>
  </sheetViews>
  <sheetFormatPr baseColWidth="10" defaultColWidth="9.109375" defaultRowHeight="13.8" x14ac:dyDescent="0.25"/>
  <cols>
    <col min="1" max="1" width="18.44140625" style="129" customWidth="1"/>
    <col min="2" max="2" width="25" style="16" bestFit="1" customWidth="1"/>
    <col min="3" max="7" width="7" style="19" customWidth="1"/>
    <col min="8" max="8" width="7" style="20" customWidth="1"/>
    <col min="9" max="14" width="7" style="19" customWidth="1"/>
    <col min="15" max="17" width="7" style="16" customWidth="1"/>
    <col min="18" max="18" width="11.6640625" style="16" customWidth="1"/>
    <col min="19" max="19" width="21" style="16" bestFit="1" customWidth="1"/>
    <col min="20" max="27" width="11.6640625" style="18" customWidth="1"/>
    <col min="28" max="58" width="11.6640625" style="16" customWidth="1"/>
    <col min="59" max="59" width="13.44140625" style="16" customWidth="1"/>
    <col min="60" max="60" width="15" style="16" customWidth="1"/>
    <col min="61" max="61" width="20.33203125" style="16" customWidth="1"/>
    <col min="62" max="62" width="15.33203125" style="16" customWidth="1"/>
    <col min="63" max="63" width="3.88671875" style="16" customWidth="1"/>
    <col min="64" max="64" width="11.88671875" style="16" customWidth="1"/>
    <col min="65" max="65" width="9.88671875" style="16" customWidth="1"/>
    <col min="66" max="66" width="14.33203125" style="16" customWidth="1"/>
    <col min="67" max="67" width="26.88671875" style="16" customWidth="1"/>
    <col min="68" max="68" width="16" style="16" customWidth="1"/>
    <col min="69" max="69" width="11.6640625" style="16" customWidth="1"/>
    <col min="70" max="70" width="7" style="16" customWidth="1"/>
    <col min="71" max="71" width="5.109375" style="16" customWidth="1"/>
    <col min="72" max="72" width="4.88671875" style="16" customWidth="1"/>
    <col min="73" max="73" width="5.6640625" style="16" customWidth="1"/>
    <col min="74" max="74" width="9.6640625" style="16" customWidth="1"/>
    <col min="75" max="75" width="7" style="16" customWidth="1"/>
    <col min="76" max="76" width="9.6640625" style="16" customWidth="1"/>
    <col min="77" max="77" width="6" style="16" customWidth="1"/>
    <col min="78" max="78" width="4.5546875" style="16" customWidth="1"/>
    <col min="79" max="79" width="4.88671875" style="16" customWidth="1"/>
    <col min="80" max="80" width="5.6640625" style="16" customWidth="1"/>
    <col min="81" max="81" width="8.6640625" style="16" customWidth="1"/>
    <col min="82" max="82" width="7" style="16" customWidth="1"/>
    <col min="83" max="83" width="5.109375" style="16" customWidth="1"/>
    <col min="84" max="84" width="9.6640625" style="16" customWidth="1"/>
    <col min="85" max="85" width="7" style="16" customWidth="1"/>
    <col min="86" max="86" width="9.6640625" style="16" customWidth="1"/>
    <col min="87" max="87" width="7" style="16" customWidth="1"/>
    <col min="88" max="88" width="5.109375" style="16" customWidth="1"/>
    <col min="89" max="89" width="9.6640625" style="16" customWidth="1"/>
    <col min="90" max="90" width="6" style="16" customWidth="1"/>
    <col min="91" max="91" width="4.5546875" style="16" customWidth="1"/>
    <col min="92" max="92" width="4.88671875" style="16" customWidth="1"/>
    <col min="93" max="93" width="5.6640625" style="16" customWidth="1"/>
    <col min="94" max="94" width="8.6640625" style="16" customWidth="1"/>
    <col min="95" max="95" width="6" style="16" customWidth="1"/>
    <col min="96" max="96" width="4.5546875" style="16" customWidth="1"/>
    <col min="97" max="97" width="4.88671875" style="16" customWidth="1"/>
    <col min="98" max="98" width="5.6640625" style="16" customWidth="1"/>
    <col min="99" max="99" width="8.6640625" style="16" customWidth="1"/>
    <col min="100" max="100" width="7" style="16" customWidth="1"/>
    <col min="101" max="101" width="9.6640625" style="16" customWidth="1"/>
    <col min="102" max="102" width="6" style="16" customWidth="1"/>
    <col min="103" max="103" width="8.6640625" style="16" customWidth="1"/>
    <col min="104" max="104" width="7" style="16" customWidth="1"/>
    <col min="105" max="105" width="9.6640625" style="16" customWidth="1"/>
    <col min="106" max="106" width="7" style="16" customWidth="1"/>
    <col min="107" max="107" width="5.6640625" style="16" customWidth="1"/>
    <col min="108" max="108" width="9.6640625" style="16" customWidth="1"/>
    <col min="109" max="109" width="7" style="16" customWidth="1"/>
    <col min="110" max="110" width="9.6640625" style="16" customWidth="1"/>
    <col min="111" max="111" width="7" style="16" customWidth="1"/>
    <col min="112" max="112" width="9.6640625" style="16" customWidth="1"/>
    <col min="113" max="113" width="7" style="16" customWidth="1"/>
    <col min="114" max="115" width="5.109375" style="16" customWidth="1"/>
    <col min="116" max="116" width="5.6640625" style="16" customWidth="1"/>
    <col min="117" max="117" width="9.6640625" style="16" customWidth="1"/>
    <col min="118" max="118" width="6" style="16" customWidth="1"/>
    <col min="119" max="119" width="4.5546875" style="16" customWidth="1"/>
    <col min="120" max="120" width="4.88671875" style="16" customWidth="1"/>
    <col min="121" max="121" width="5.6640625" style="16" customWidth="1"/>
    <col min="122" max="122" width="8.6640625" style="16" customWidth="1"/>
    <col min="123" max="123" width="7" style="16" customWidth="1"/>
    <col min="124" max="124" width="9.6640625" style="16" customWidth="1"/>
    <col min="125" max="125" width="6" style="16" customWidth="1"/>
    <col min="126" max="126" width="8.6640625" style="16" customWidth="1"/>
    <col min="127" max="127" width="4.6640625" style="16" customWidth="1"/>
    <col min="128" max="128" width="4.5546875" style="16" customWidth="1"/>
    <col min="129" max="129" width="4.88671875" style="16" customWidth="1"/>
    <col min="130" max="130" width="5.6640625" style="16" customWidth="1"/>
    <col min="131" max="131" width="7.109375" style="16" customWidth="1"/>
    <col min="132" max="132" width="7" style="16" customWidth="1"/>
    <col min="133" max="133" width="9.6640625" style="16" customWidth="1"/>
    <col min="134" max="134" width="6" style="16" customWidth="1"/>
    <col min="135" max="135" width="8.6640625" style="16" customWidth="1"/>
    <col min="136" max="136" width="15.5546875" style="16" customWidth="1"/>
    <col min="137" max="137" width="19" style="16" customWidth="1"/>
    <col min="138" max="138" width="11.6640625" style="16" customWidth="1"/>
    <col min="139" max="139" width="15.109375" style="16" customWidth="1"/>
    <col min="140" max="140" width="18" style="16" customWidth="1"/>
    <col min="141" max="141" width="21.33203125" style="16" customWidth="1"/>
    <col min="142" max="142" width="9.44140625" style="16" customWidth="1"/>
    <col min="143" max="143" width="4.5546875" style="16" customWidth="1"/>
    <col min="144" max="144" width="4.88671875" style="16" customWidth="1"/>
    <col min="145" max="145" width="5.6640625" style="16" customWidth="1"/>
    <col min="146" max="146" width="9.33203125" style="16" customWidth="1"/>
    <col min="147" max="147" width="12.5546875" style="16" customWidth="1"/>
    <col min="148" max="148" width="11.6640625" style="16" customWidth="1"/>
    <col min="149" max="159" width="6.109375" style="16" customWidth="1"/>
    <col min="160" max="160" width="7.109375" style="16" customWidth="1"/>
    <col min="161" max="167" width="6.109375" style="16" customWidth="1"/>
    <col min="168" max="214" width="7.109375" style="16" customWidth="1"/>
    <col min="215" max="215" width="8.109375" style="16" customWidth="1"/>
    <col min="216" max="268" width="7.109375" style="16" customWidth="1"/>
    <col min="269" max="269" width="8.109375" style="16" customWidth="1"/>
    <col min="270" max="292" width="7.109375" style="16" customWidth="1"/>
    <col min="293" max="293" width="8.109375" style="16" customWidth="1"/>
    <col min="294" max="294" width="7.109375" style="16" customWidth="1"/>
    <col min="295" max="330" width="8.109375" style="16" customWidth="1"/>
    <col min="331" max="331" width="9.33203125" style="16" bestFit="1" customWidth="1"/>
    <col min="332" max="332" width="2.109375" style="16" customWidth="1"/>
    <col min="333" max="333" width="12.88671875" style="16" bestFit="1" customWidth="1"/>
    <col min="334" max="334" width="6.6640625" style="16" customWidth="1"/>
    <col min="335" max="335" width="9.6640625" style="16" bestFit="1" customWidth="1"/>
    <col min="336" max="337" width="7.6640625" style="16" customWidth="1"/>
    <col min="338" max="338" width="10.33203125" style="16" bestFit="1" customWidth="1"/>
    <col min="339" max="339" width="28.88671875" style="16" bestFit="1" customWidth="1"/>
    <col min="340" max="340" width="15.109375" style="16" bestFit="1" customWidth="1"/>
    <col min="341" max="341" width="12.88671875" style="16" bestFit="1" customWidth="1"/>
    <col min="342" max="342" width="15.6640625" style="16" bestFit="1" customWidth="1"/>
    <col min="343" max="343" width="17.88671875" style="16" bestFit="1" customWidth="1"/>
    <col min="344" max="344" width="9.88671875" style="16" bestFit="1" customWidth="1"/>
    <col min="345" max="345" width="16.33203125" style="16" bestFit="1" customWidth="1"/>
    <col min="346" max="346" width="11" style="16" bestFit="1" customWidth="1"/>
    <col min="347" max="347" width="12.33203125" style="16" bestFit="1" customWidth="1"/>
    <col min="348" max="348" width="12.6640625" style="16" bestFit="1" customWidth="1"/>
    <col min="349" max="349" width="12.109375" style="16" bestFit="1" customWidth="1"/>
    <col min="350" max="350" width="16.44140625" style="16" bestFit="1" customWidth="1"/>
    <col min="351" max="351" width="13.44140625" style="16" bestFit="1" customWidth="1"/>
    <col min="352" max="352" width="12.109375" style="16" bestFit="1" customWidth="1"/>
    <col min="353" max="353" width="17" style="16" bestFit="1" customWidth="1"/>
    <col min="354" max="354" width="26.5546875" style="16" bestFit="1" customWidth="1"/>
    <col min="355" max="355" width="11.33203125" style="16" bestFit="1" customWidth="1"/>
    <col min="356" max="356" width="25.33203125" style="16" bestFit="1" customWidth="1"/>
    <col min="357" max="357" width="12.33203125" style="16" bestFit="1" customWidth="1"/>
    <col min="358" max="358" width="13.88671875" style="16" bestFit="1" customWidth="1"/>
    <col min="359" max="359" width="19.88671875" style="16" bestFit="1" customWidth="1"/>
    <col min="360" max="360" width="6.5546875" style="16" customWidth="1"/>
    <col min="361" max="361" width="13.6640625" style="16" bestFit="1" customWidth="1"/>
    <col min="362" max="362" width="16.5546875" style="16" bestFit="1" customWidth="1"/>
    <col min="363" max="363" width="11.44140625" style="16" bestFit="1" customWidth="1"/>
    <col min="364" max="364" width="17.109375" style="16" bestFit="1" customWidth="1"/>
    <col min="365" max="365" width="32.88671875" style="16" bestFit="1" customWidth="1"/>
    <col min="366" max="366" width="11" style="16" bestFit="1" customWidth="1"/>
    <col min="367" max="367" width="12.88671875" style="16" bestFit="1" customWidth="1"/>
    <col min="368" max="368" width="15.109375" style="16" bestFit="1" customWidth="1"/>
    <col min="369" max="370" width="15.33203125" style="16" bestFit="1" customWidth="1"/>
    <col min="371" max="371" width="15.88671875" style="16" bestFit="1" customWidth="1"/>
    <col min="372" max="373" width="9.88671875" style="16" bestFit="1" customWidth="1"/>
    <col min="374" max="374" width="13.6640625" style="16" bestFit="1" customWidth="1"/>
    <col min="375" max="375" width="15.44140625" style="16" bestFit="1" customWidth="1"/>
    <col min="376" max="376" width="21.109375" style="16" bestFit="1" customWidth="1"/>
    <col min="377" max="377" width="7.44140625" style="16" customWidth="1"/>
    <col min="378" max="378" width="15.5546875" style="16" bestFit="1" customWidth="1"/>
    <col min="379" max="379" width="15.6640625" style="16" bestFit="1" customWidth="1"/>
    <col min="380" max="380" width="16.6640625" style="16" bestFit="1" customWidth="1"/>
    <col min="381" max="381" width="19.88671875" style="16" bestFit="1" customWidth="1"/>
    <col min="382" max="382" width="8.5546875" style="16" customWidth="1"/>
    <col min="383" max="383" width="36.44140625" style="16" bestFit="1" customWidth="1"/>
    <col min="384" max="384" width="7" style="16" customWidth="1"/>
    <col min="385" max="385" width="35.5546875" style="16" bestFit="1" customWidth="1"/>
    <col min="386" max="386" width="31.88671875" style="16" bestFit="1" customWidth="1"/>
    <col min="387" max="387" width="57.44140625" style="16" bestFit="1" customWidth="1"/>
    <col min="388" max="388" width="57.5546875" style="16" bestFit="1" customWidth="1"/>
    <col min="389" max="389" width="59.33203125" style="16" bestFit="1" customWidth="1"/>
    <col min="390" max="390" width="19.5546875" style="16" bestFit="1" customWidth="1"/>
    <col min="391" max="391" width="38" style="16" bestFit="1" customWidth="1"/>
    <col min="392" max="392" width="27.88671875" style="16" bestFit="1" customWidth="1"/>
    <col min="393" max="393" width="16.33203125" style="16" bestFit="1" customWidth="1"/>
    <col min="394" max="394" width="33.109375" style="16" bestFit="1" customWidth="1"/>
    <col min="395" max="395" width="29.44140625" style="16" bestFit="1" customWidth="1"/>
    <col min="396" max="396" width="34.44140625" style="16" bestFit="1" customWidth="1"/>
    <col min="397" max="397" width="84" style="16" bestFit="1" customWidth="1"/>
    <col min="398" max="398" width="60.88671875" style="16" bestFit="1" customWidth="1"/>
    <col min="399" max="399" width="55" style="16" bestFit="1" customWidth="1"/>
    <col min="400" max="400" width="56.33203125" style="16" bestFit="1" customWidth="1"/>
    <col min="401" max="401" width="61.88671875" style="16" bestFit="1" customWidth="1"/>
    <col min="402" max="402" width="46.6640625" style="16" bestFit="1" customWidth="1"/>
    <col min="403" max="403" width="20.6640625" style="16" bestFit="1" customWidth="1"/>
    <col min="404" max="404" width="30.6640625" style="16" bestFit="1" customWidth="1"/>
    <col min="405" max="405" width="47" style="16" bestFit="1" customWidth="1"/>
    <col min="406" max="406" width="31.5546875" style="16" bestFit="1" customWidth="1"/>
    <col min="407" max="407" width="50.109375" style="16" bestFit="1" customWidth="1"/>
    <col min="408" max="408" width="47.109375" style="16" bestFit="1" customWidth="1"/>
    <col min="409" max="409" width="32.5546875" style="16" bestFit="1" customWidth="1"/>
    <col min="410" max="410" width="38" style="16" bestFit="1" customWidth="1"/>
    <col min="411" max="411" width="35.109375" style="16" bestFit="1" customWidth="1"/>
    <col min="412" max="412" width="51.109375" style="16" bestFit="1" customWidth="1"/>
    <col min="413" max="413" width="40.33203125" style="16" bestFit="1" customWidth="1"/>
    <col min="414" max="414" width="38.5546875" style="16" bestFit="1" customWidth="1"/>
    <col min="415" max="415" width="47.5546875" style="16" bestFit="1" customWidth="1"/>
    <col min="416" max="416" width="42.88671875" style="16" bestFit="1" customWidth="1"/>
    <col min="417" max="417" width="39.5546875" style="16" bestFit="1" customWidth="1"/>
    <col min="418" max="418" width="32.5546875" style="16" bestFit="1" customWidth="1"/>
    <col min="419" max="419" width="41.33203125" style="16" bestFit="1" customWidth="1"/>
    <col min="420" max="420" width="46" style="16" bestFit="1" customWidth="1"/>
    <col min="421" max="421" width="48.88671875" style="16" bestFit="1" customWidth="1"/>
    <col min="422" max="422" width="24.88671875" style="16" bestFit="1" customWidth="1"/>
    <col min="423" max="423" width="37" style="16" bestFit="1" customWidth="1"/>
    <col min="424" max="424" width="36.33203125" style="16" bestFit="1" customWidth="1"/>
    <col min="425" max="425" width="29.44140625" style="16" bestFit="1" customWidth="1"/>
    <col min="426" max="426" width="23.6640625" style="16" bestFit="1" customWidth="1"/>
    <col min="427" max="427" width="37.33203125" style="16" bestFit="1" customWidth="1"/>
    <col min="428" max="428" width="11.33203125" style="16" bestFit="1" customWidth="1"/>
    <col min="429" max="429" width="4.6640625" style="16" customWidth="1"/>
    <col min="430" max="430" width="28.44140625" style="16" bestFit="1" customWidth="1"/>
    <col min="431" max="431" width="19" style="16" bestFit="1" customWidth="1"/>
    <col min="432" max="432" width="28" style="16" bestFit="1" customWidth="1"/>
    <col min="433" max="433" width="25.33203125" style="16" bestFit="1" customWidth="1"/>
    <col min="434" max="434" width="24.88671875" style="16" bestFit="1" customWidth="1"/>
    <col min="435" max="435" width="28" style="16" bestFit="1" customWidth="1"/>
    <col min="436" max="436" width="16.5546875" style="16" bestFit="1" customWidth="1"/>
    <col min="437" max="437" width="17.5546875" style="16" bestFit="1" customWidth="1"/>
    <col min="438" max="438" width="13.88671875" style="16" bestFit="1" customWidth="1"/>
    <col min="439" max="439" width="15.5546875" style="16" bestFit="1" customWidth="1"/>
    <col min="440" max="440" width="14.5546875" style="16" bestFit="1" customWidth="1"/>
    <col min="441" max="441" width="9.88671875" style="16" bestFit="1" customWidth="1"/>
    <col min="442" max="442" width="8" style="16" customWidth="1"/>
    <col min="443" max="443" width="9.44140625" style="16" bestFit="1" customWidth="1"/>
    <col min="444" max="444" width="7.44140625" style="16" customWidth="1"/>
    <col min="445" max="445" width="14.5546875" style="16" bestFit="1" customWidth="1"/>
    <col min="446" max="446" width="27.88671875" style="16" bestFit="1" customWidth="1"/>
    <col min="447" max="447" width="13.5546875" style="16" bestFit="1" customWidth="1"/>
    <col min="448" max="448" width="11.88671875" style="16" bestFit="1" customWidth="1"/>
    <col min="449" max="450" width="10.33203125" style="16" bestFit="1" customWidth="1"/>
    <col min="451" max="451" width="12.44140625" style="16" bestFit="1" customWidth="1"/>
    <col min="452" max="452" width="12.33203125" style="16" bestFit="1" customWidth="1"/>
    <col min="453" max="453" width="13.6640625" style="16" bestFit="1" customWidth="1"/>
    <col min="454" max="454" width="12.88671875" style="16" bestFit="1" customWidth="1"/>
    <col min="455" max="455" width="11.6640625" style="16" bestFit="1" customWidth="1"/>
    <col min="456" max="456" width="14.33203125" style="16" bestFit="1" customWidth="1"/>
    <col min="457" max="457" width="7.88671875" style="16" customWidth="1"/>
    <col min="458" max="458" width="11.88671875" style="16" bestFit="1" customWidth="1"/>
    <col min="459" max="459" width="10.88671875" style="16" bestFit="1" customWidth="1"/>
    <col min="460" max="460" width="13.5546875" style="16" bestFit="1" customWidth="1"/>
    <col min="461" max="461" width="12.88671875" style="16" bestFit="1" customWidth="1"/>
    <col min="462" max="462" width="13.88671875" style="16" bestFit="1" customWidth="1"/>
    <col min="463" max="464" width="13.6640625" style="16" bestFit="1" customWidth="1"/>
    <col min="465" max="465" width="11.88671875" style="16" bestFit="1" customWidth="1"/>
    <col min="466" max="466" width="8" style="16" customWidth="1"/>
    <col min="467" max="467" width="37.88671875" style="16" bestFit="1" customWidth="1"/>
    <col min="468" max="468" width="40.109375" style="16" bestFit="1" customWidth="1"/>
    <col min="469" max="470" width="15.33203125" style="16" bestFit="1" customWidth="1"/>
    <col min="471" max="471" width="48.6640625" style="16" bestFit="1" customWidth="1"/>
    <col min="472" max="472" width="8.88671875" style="16" customWidth="1"/>
    <col min="473" max="474" width="13.6640625" style="16" bestFit="1" customWidth="1"/>
    <col min="475" max="475" width="30.33203125" style="16" bestFit="1" customWidth="1"/>
    <col min="476" max="476" width="37.109375" style="16" bestFit="1" customWidth="1"/>
    <col min="477" max="477" width="7" style="16" customWidth="1"/>
    <col min="478" max="478" width="17" style="16" bestFit="1" customWidth="1"/>
    <col min="479" max="479" width="12.44140625" style="16" bestFit="1" customWidth="1"/>
    <col min="480" max="480" width="13.109375" style="16" bestFit="1" customWidth="1"/>
    <col min="481" max="481" width="17" style="16" bestFit="1" customWidth="1"/>
    <col min="482" max="482" width="12.88671875" style="16" bestFit="1" customWidth="1"/>
    <col min="483" max="483" width="29.44140625" style="16" bestFit="1" customWidth="1"/>
    <col min="484" max="484" width="10.5546875" style="16" bestFit="1" customWidth="1"/>
    <col min="485" max="485" width="32.109375" style="16" bestFit="1" customWidth="1"/>
    <col min="486" max="486" width="18" style="16" bestFit="1" customWidth="1"/>
    <col min="487" max="487" width="19.5546875" style="16" bestFit="1" customWidth="1"/>
    <col min="488" max="488" width="16.6640625" style="16" bestFit="1" customWidth="1"/>
    <col min="489" max="489" width="17.6640625" style="16" bestFit="1" customWidth="1"/>
    <col min="490" max="490" width="8.33203125" style="16" customWidth="1"/>
    <col min="491" max="491" width="31.33203125" style="16" bestFit="1" customWidth="1"/>
    <col min="492" max="493" width="38.33203125" style="16" bestFit="1" customWidth="1"/>
    <col min="494" max="494" width="3.6640625" style="16" customWidth="1"/>
    <col min="495" max="495" width="5.109375" style="16" customWidth="1"/>
    <col min="496" max="496" width="26.88671875" style="16" bestFit="1" customWidth="1"/>
    <col min="497" max="497" width="36.44140625" style="16" bestFit="1" customWidth="1"/>
    <col min="498" max="498" width="37" style="16" bestFit="1" customWidth="1"/>
    <col min="499" max="499" width="24.6640625" style="16" bestFit="1" customWidth="1"/>
    <col min="500" max="500" width="13.88671875" style="16" bestFit="1" customWidth="1"/>
    <col min="501" max="501" width="14.33203125" style="16" bestFit="1" customWidth="1"/>
    <col min="502" max="502" width="8.6640625" style="16" customWidth="1"/>
    <col min="503" max="503" width="42.6640625" style="16" bestFit="1" customWidth="1"/>
    <col min="504" max="504" width="10.6640625" style="16" bestFit="1" customWidth="1"/>
    <col min="505" max="505" width="8.109375" style="16" customWidth="1"/>
    <col min="506" max="506" width="27.88671875" style="16" bestFit="1" customWidth="1"/>
    <col min="507" max="507" width="23.6640625" style="16" bestFit="1" customWidth="1"/>
    <col min="508" max="508" width="11.109375" style="16" bestFit="1" customWidth="1"/>
    <col min="509" max="509" width="53.5546875" style="16" bestFit="1" customWidth="1"/>
    <col min="510" max="510" width="54.33203125" style="16" bestFit="1" customWidth="1"/>
    <col min="511" max="511" width="48.5546875" style="16" bestFit="1" customWidth="1"/>
    <col min="512" max="512" width="11.33203125" style="16" bestFit="1" customWidth="1"/>
    <col min="513" max="513" width="25.5546875" style="16" bestFit="1" customWidth="1"/>
    <col min="514" max="514" width="3.5546875" style="16" customWidth="1"/>
    <col min="515" max="515" width="4" style="16" customWidth="1"/>
    <col min="516" max="516" width="12.109375" style="16" bestFit="1" customWidth="1"/>
    <col min="517" max="517" width="32.88671875" style="16" bestFit="1" customWidth="1"/>
    <col min="518" max="518" width="34.88671875" style="16" bestFit="1" customWidth="1"/>
    <col min="519" max="519" width="37.88671875" style="16" bestFit="1" customWidth="1"/>
    <col min="520" max="520" width="29.88671875" style="16" bestFit="1" customWidth="1"/>
    <col min="521" max="521" width="18.33203125" style="16" bestFit="1" customWidth="1"/>
    <col min="522" max="522" width="16.109375" style="16" bestFit="1" customWidth="1"/>
    <col min="523" max="523" width="24.5546875" style="16" bestFit="1" customWidth="1"/>
    <col min="524" max="524" width="9.44140625" style="16" bestFit="1" customWidth="1"/>
    <col min="525" max="525" width="33.33203125" style="16" bestFit="1" customWidth="1"/>
    <col min="526" max="526" width="14.5546875" style="16" bestFit="1" customWidth="1"/>
    <col min="527" max="527" width="9.5546875" style="16" bestFit="1" customWidth="1"/>
    <col min="528" max="528" width="11.5546875" style="16" bestFit="1" customWidth="1"/>
    <col min="529" max="529" width="9.44140625" style="16" bestFit="1" customWidth="1"/>
    <col min="530" max="530" width="12.5546875" style="16" bestFit="1" customWidth="1"/>
    <col min="531" max="531" width="16.33203125" style="16" bestFit="1" customWidth="1"/>
    <col min="532" max="532" width="59.5546875" style="16" bestFit="1" customWidth="1"/>
    <col min="533" max="533" width="16" style="16" bestFit="1" customWidth="1"/>
    <col min="534" max="534" width="21.5546875" style="16" bestFit="1" customWidth="1"/>
    <col min="535" max="535" width="26.5546875" style="16" bestFit="1" customWidth="1"/>
    <col min="536" max="536" width="31.33203125" style="16" bestFit="1" customWidth="1"/>
    <col min="537" max="537" width="34.5546875" style="16" bestFit="1" customWidth="1"/>
    <col min="538" max="538" width="33.5546875" style="16" bestFit="1" customWidth="1"/>
    <col min="539" max="539" width="26.44140625" style="16" bestFit="1" customWidth="1"/>
    <col min="540" max="540" width="31.109375" style="16" bestFit="1" customWidth="1"/>
    <col min="541" max="541" width="15.5546875" style="16" bestFit="1" customWidth="1"/>
    <col min="542" max="542" width="14.44140625" style="16" bestFit="1" customWidth="1"/>
    <col min="543" max="543" width="15.6640625" style="16" bestFit="1" customWidth="1"/>
    <col min="544" max="544" width="16.109375" style="16" bestFit="1" customWidth="1"/>
    <col min="545" max="545" width="29" style="16" bestFit="1" customWidth="1"/>
    <col min="546" max="546" width="37.33203125" style="16" bestFit="1" customWidth="1"/>
    <col min="547" max="547" width="26.6640625" style="16" bestFit="1" customWidth="1"/>
    <col min="548" max="548" width="4.6640625" style="16" customWidth="1"/>
    <col min="549" max="549" width="12.88671875" style="16" bestFit="1" customWidth="1"/>
    <col min="550" max="550" width="14.33203125" style="16" bestFit="1" customWidth="1"/>
    <col min="551" max="551" width="13.5546875" style="16" bestFit="1" customWidth="1"/>
    <col min="552" max="552" width="4.109375" style="16" customWidth="1"/>
    <col min="553" max="553" width="12.109375" style="16" bestFit="1" customWidth="1"/>
    <col min="554" max="554" width="13.6640625" style="16" bestFit="1" customWidth="1"/>
    <col min="555" max="561" width="9.33203125" style="16" bestFit="1" customWidth="1"/>
    <col min="562" max="563" width="8.109375" style="16" customWidth="1"/>
    <col min="564" max="571" width="9.33203125" style="16" bestFit="1" customWidth="1"/>
    <col min="572" max="573" width="8.109375" style="16" customWidth="1"/>
    <col min="574" max="574" width="9.33203125" style="16" bestFit="1" customWidth="1"/>
    <col min="575" max="575" width="8.109375" style="16" customWidth="1"/>
    <col min="576" max="583" width="9.33203125" style="16" bestFit="1" customWidth="1"/>
    <col min="584" max="584" width="8.109375" style="16" customWidth="1"/>
    <col min="585" max="586" width="9.33203125" style="16" bestFit="1" customWidth="1"/>
    <col min="587" max="587" width="8.109375" style="16" customWidth="1"/>
    <col min="588" max="589" width="9.33203125" style="16" bestFit="1" customWidth="1"/>
    <col min="590" max="590" width="8.109375" style="16" customWidth="1"/>
    <col min="591" max="592" width="9.33203125" style="16" bestFit="1" customWidth="1"/>
    <col min="593" max="596" width="10.33203125" style="16" bestFit="1" customWidth="1"/>
    <col min="597" max="597" width="9.33203125" style="16" bestFit="1" customWidth="1"/>
    <col min="598" max="598" width="7.5546875" style="16" customWidth="1"/>
    <col min="599" max="599" width="16.5546875" style="16" bestFit="1" customWidth="1"/>
    <col min="600" max="600" width="21.109375" style="16" bestFit="1" customWidth="1"/>
    <col min="601" max="606" width="8.109375" style="16" customWidth="1"/>
    <col min="607" max="607" width="9.33203125" style="16" bestFit="1" customWidth="1"/>
    <col min="608" max="608" width="10.33203125" style="16" bestFit="1" customWidth="1"/>
    <col min="609" max="610" width="9.33203125" style="16" bestFit="1" customWidth="1"/>
    <col min="611" max="611" width="8.109375" style="16" customWidth="1"/>
    <col min="612" max="615" width="9.33203125" style="16" bestFit="1" customWidth="1"/>
    <col min="616" max="616" width="10.33203125" style="16" bestFit="1" customWidth="1"/>
    <col min="617" max="617" width="9.33203125" style="16" bestFit="1" customWidth="1"/>
    <col min="618" max="618" width="8.109375" style="16" customWidth="1"/>
    <col min="619" max="619" width="12.33203125" style="16" bestFit="1" customWidth="1"/>
    <col min="620" max="16384" width="9.109375" style="16"/>
  </cols>
  <sheetData>
    <row r="1" spans="1:27" ht="14.4" thickBot="1" x14ac:dyDescent="0.3">
      <c r="A1" s="238" t="str">
        <f>Settings!C10</f>
        <v>Portfolio</v>
      </c>
      <c r="B1" s="239" t="s">
        <v>25</v>
      </c>
      <c r="C1" s="239" t="s">
        <v>7</v>
      </c>
      <c r="D1" s="239" t="s">
        <v>8</v>
      </c>
      <c r="E1" s="239" t="s">
        <v>9</v>
      </c>
      <c r="F1" s="239" t="s">
        <v>10</v>
      </c>
      <c r="G1" s="239" t="s">
        <v>2</v>
      </c>
      <c r="H1" s="239" t="s">
        <v>21</v>
      </c>
      <c r="I1" s="239" t="s">
        <v>20</v>
      </c>
      <c r="J1" s="239" t="s">
        <v>4</v>
      </c>
      <c r="K1" s="239" t="s">
        <v>3</v>
      </c>
      <c r="L1" s="239" t="s">
        <v>5</v>
      </c>
      <c r="M1" s="239" t="s">
        <v>1</v>
      </c>
      <c r="N1" s="239" t="s">
        <v>6</v>
      </c>
      <c r="O1" s="240" t="s">
        <v>64</v>
      </c>
      <c r="P1" s="240" t="s">
        <v>65</v>
      </c>
      <c r="Q1" s="240" t="s">
        <v>66</v>
      </c>
      <c r="S1" s="17" t="s">
        <v>76</v>
      </c>
      <c r="T1" s="18">
        <f>Active_Team1[[#Totals],[Role]]+Active_Team2[[#Totals],[Role]]+Active_Team3[[#Totals],[Role]]+Active_Team4[[#Totals],[Role]]+Active_Team5[[#Totals],[Role]]+Active_Team6[[#Totals],[Role]]</f>
        <v>14</v>
      </c>
    </row>
    <row r="2" spans="1:27" x14ac:dyDescent="0.25">
      <c r="A2" s="124" t="s">
        <v>23</v>
      </c>
      <c r="B2" s="65" t="str">
        <f>Settings!C4</f>
        <v>Alpha</v>
      </c>
      <c r="C2" s="68">
        <f t="shared" ref="C2:Q2" si="0">C$18</f>
        <v>3.5</v>
      </c>
      <c r="D2" s="68">
        <f t="shared" si="0"/>
        <v>4</v>
      </c>
      <c r="E2" s="68">
        <f t="shared" si="0"/>
        <v>4.25</v>
      </c>
      <c r="F2" s="68">
        <f t="shared" si="0"/>
        <v>0.01</v>
      </c>
      <c r="G2" s="68">
        <f t="shared" si="0"/>
        <v>0</v>
      </c>
      <c r="H2" s="68">
        <f t="shared" si="0"/>
        <v>0</v>
      </c>
      <c r="I2" s="68">
        <f t="shared" si="0"/>
        <v>0</v>
      </c>
      <c r="J2" s="68">
        <f t="shared" si="0"/>
        <v>0</v>
      </c>
      <c r="K2" s="68">
        <f t="shared" si="0"/>
        <v>0</v>
      </c>
      <c r="L2" s="68">
        <f t="shared" si="0"/>
        <v>0</v>
      </c>
      <c r="M2" s="68">
        <f t="shared" si="0"/>
        <v>0</v>
      </c>
      <c r="N2" s="68">
        <f t="shared" si="0"/>
        <v>0</v>
      </c>
      <c r="O2" s="68">
        <f t="shared" si="0"/>
        <v>0</v>
      </c>
      <c r="P2" s="68">
        <f t="shared" si="0"/>
        <v>0</v>
      </c>
      <c r="Q2" s="68">
        <f t="shared" si="0"/>
        <v>0</v>
      </c>
    </row>
    <row r="3" spans="1:27" x14ac:dyDescent="0.25">
      <c r="A3" s="241"/>
      <c r="B3" s="242" t="str">
        <f>Settings!C5</f>
        <v>Bravo</v>
      </c>
      <c r="C3" s="243">
        <f t="shared" ref="C3:Q3" si="1">C$26</f>
        <v>1.75</v>
      </c>
      <c r="D3" s="243">
        <f t="shared" si="1"/>
        <v>2</v>
      </c>
      <c r="E3" s="243">
        <f t="shared" si="1"/>
        <v>2.5</v>
      </c>
      <c r="F3" s="243">
        <f t="shared" si="1"/>
        <v>0.02</v>
      </c>
      <c r="G3" s="243">
        <f t="shared" si="1"/>
        <v>0</v>
      </c>
      <c r="H3" s="243">
        <f t="shared" si="1"/>
        <v>0</v>
      </c>
      <c r="I3" s="243">
        <f t="shared" si="1"/>
        <v>0</v>
      </c>
      <c r="J3" s="243">
        <f t="shared" si="1"/>
        <v>0</v>
      </c>
      <c r="K3" s="243">
        <f t="shared" si="1"/>
        <v>0</v>
      </c>
      <c r="L3" s="243">
        <f t="shared" si="1"/>
        <v>0</v>
      </c>
      <c r="M3" s="243">
        <f t="shared" si="1"/>
        <v>0</v>
      </c>
      <c r="N3" s="243">
        <f t="shared" si="1"/>
        <v>0</v>
      </c>
      <c r="O3" s="243">
        <f t="shared" si="1"/>
        <v>0</v>
      </c>
      <c r="P3" s="243">
        <f t="shared" si="1"/>
        <v>0</v>
      </c>
      <c r="Q3" s="243">
        <f t="shared" si="1"/>
        <v>0</v>
      </c>
    </row>
    <row r="4" spans="1:27" x14ac:dyDescent="0.25">
      <c r="A4" s="132"/>
      <c r="B4" s="134" t="str">
        <f>Settings!C6</f>
        <v>Charlie</v>
      </c>
      <c r="C4" s="133">
        <f t="shared" ref="C4:Q4" si="2">C$34</f>
        <v>1.75</v>
      </c>
      <c r="D4" s="133">
        <f t="shared" si="2"/>
        <v>2</v>
      </c>
      <c r="E4" s="133">
        <f t="shared" si="2"/>
        <v>2.5</v>
      </c>
      <c r="F4" s="133">
        <f t="shared" si="2"/>
        <v>0.03</v>
      </c>
      <c r="G4" s="133">
        <f t="shared" si="2"/>
        <v>0</v>
      </c>
      <c r="H4" s="133">
        <f t="shared" si="2"/>
        <v>0</v>
      </c>
      <c r="I4" s="133">
        <f t="shared" si="2"/>
        <v>0</v>
      </c>
      <c r="J4" s="133">
        <f t="shared" si="2"/>
        <v>0</v>
      </c>
      <c r="K4" s="133">
        <f t="shared" si="2"/>
        <v>0</v>
      </c>
      <c r="L4" s="133">
        <f t="shared" si="2"/>
        <v>0</v>
      </c>
      <c r="M4" s="133">
        <f t="shared" si="2"/>
        <v>0</v>
      </c>
      <c r="N4" s="133">
        <f t="shared" si="2"/>
        <v>0</v>
      </c>
      <c r="O4" s="133">
        <f t="shared" si="2"/>
        <v>0</v>
      </c>
      <c r="P4" s="133">
        <f t="shared" si="2"/>
        <v>0</v>
      </c>
      <c r="Q4" s="133">
        <f t="shared" si="2"/>
        <v>0</v>
      </c>
    </row>
    <row r="5" spans="1:27" x14ac:dyDescent="0.25">
      <c r="A5" s="244"/>
      <c r="B5" s="245" t="str">
        <f>Settings!C7</f>
        <v>Delta</v>
      </c>
      <c r="C5" s="246">
        <f t="shared" ref="C5:Q5" si="3">C$42</f>
        <v>1.75</v>
      </c>
      <c r="D5" s="246">
        <f t="shared" si="3"/>
        <v>2</v>
      </c>
      <c r="E5" s="246">
        <f t="shared" si="3"/>
        <v>2.5</v>
      </c>
      <c r="F5" s="246">
        <f t="shared" si="3"/>
        <v>0.04</v>
      </c>
      <c r="G5" s="246">
        <f t="shared" si="3"/>
        <v>0</v>
      </c>
      <c r="H5" s="246">
        <f t="shared" si="3"/>
        <v>0</v>
      </c>
      <c r="I5" s="246">
        <f t="shared" si="3"/>
        <v>0</v>
      </c>
      <c r="J5" s="246">
        <f t="shared" si="3"/>
        <v>0</v>
      </c>
      <c r="K5" s="246">
        <f t="shared" si="3"/>
        <v>0</v>
      </c>
      <c r="L5" s="246">
        <f t="shared" si="3"/>
        <v>0</v>
      </c>
      <c r="M5" s="246">
        <f t="shared" si="3"/>
        <v>0</v>
      </c>
      <c r="N5" s="246">
        <f t="shared" si="3"/>
        <v>0</v>
      </c>
      <c r="O5" s="246">
        <f t="shared" si="3"/>
        <v>0</v>
      </c>
      <c r="P5" s="246">
        <f t="shared" si="3"/>
        <v>0</v>
      </c>
      <c r="Q5" s="246">
        <f t="shared" si="3"/>
        <v>0</v>
      </c>
    </row>
    <row r="6" spans="1:27" x14ac:dyDescent="0.25">
      <c r="A6" s="125"/>
      <c r="B6" s="63" t="str">
        <f>Settings!C8</f>
        <v>Echo</v>
      </c>
      <c r="C6" s="69">
        <f t="shared" ref="C6:Q6" si="4">C$50</f>
        <v>1.75</v>
      </c>
      <c r="D6" s="69">
        <f t="shared" si="4"/>
        <v>2</v>
      </c>
      <c r="E6" s="69">
        <f t="shared" si="4"/>
        <v>2.5</v>
      </c>
      <c r="F6" s="69">
        <f t="shared" si="4"/>
        <v>0.05</v>
      </c>
      <c r="G6" s="69">
        <f t="shared" si="4"/>
        <v>0</v>
      </c>
      <c r="H6" s="69">
        <f t="shared" si="4"/>
        <v>0</v>
      </c>
      <c r="I6" s="69">
        <f t="shared" si="4"/>
        <v>0</v>
      </c>
      <c r="J6" s="69">
        <f t="shared" si="4"/>
        <v>0</v>
      </c>
      <c r="K6" s="69">
        <f t="shared" si="4"/>
        <v>0</v>
      </c>
      <c r="L6" s="69">
        <f t="shared" si="4"/>
        <v>0</v>
      </c>
      <c r="M6" s="69">
        <f t="shared" si="4"/>
        <v>0</v>
      </c>
      <c r="N6" s="69">
        <f t="shared" si="4"/>
        <v>0</v>
      </c>
      <c r="O6" s="69">
        <f t="shared" si="4"/>
        <v>0</v>
      </c>
      <c r="P6" s="69">
        <f t="shared" si="4"/>
        <v>0</v>
      </c>
      <c r="Q6" s="69">
        <f t="shared" si="4"/>
        <v>0</v>
      </c>
    </row>
    <row r="7" spans="1:27" x14ac:dyDescent="0.25">
      <c r="A7" s="244"/>
      <c r="B7" s="247" t="str">
        <f>Settings!C9</f>
        <v>Fox</v>
      </c>
      <c r="C7" s="246">
        <f t="shared" ref="C7:D7" si="5">C$58</f>
        <v>1.75</v>
      </c>
      <c r="D7" s="246">
        <f t="shared" si="5"/>
        <v>2</v>
      </c>
      <c r="E7" s="246">
        <f>E$58</f>
        <v>2.5</v>
      </c>
      <c r="F7" s="246">
        <f t="shared" ref="F7:Q7" si="6">F$58</f>
        <v>0.06</v>
      </c>
      <c r="G7" s="246">
        <f t="shared" si="6"/>
        <v>0</v>
      </c>
      <c r="H7" s="246">
        <f t="shared" si="6"/>
        <v>0</v>
      </c>
      <c r="I7" s="246">
        <f t="shared" si="6"/>
        <v>0</v>
      </c>
      <c r="J7" s="246">
        <f t="shared" si="6"/>
        <v>0</v>
      </c>
      <c r="K7" s="246">
        <f t="shared" si="6"/>
        <v>0</v>
      </c>
      <c r="L7" s="246">
        <f t="shared" si="6"/>
        <v>0</v>
      </c>
      <c r="M7" s="246">
        <f t="shared" si="6"/>
        <v>0</v>
      </c>
      <c r="N7" s="246">
        <f t="shared" si="6"/>
        <v>0</v>
      </c>
      <c r="O7" s="246">
        <f t="shared" si="6"/>
        <v>0</v>
      </c>
      <c r="P7" s="246">
        <f t="shared" si="6"/>
        <v>0</v>
      </c>
      <c r="Q7" s="246">
        <f t="shared" si="6"/>
        <v>0</v>
      </c>
    </row>
    <row r="8" spans="1:27" s="39" customFormat="1" x14ac:dyDescent="0.25">
      <c r="A8" s="126"/>
      <c r="B8" s="66" t="s">
        <v>33</v>
      </c>
      <c r="C8" s="70">
        <f>SUBTOTAL(109,C2:C7)</f>
        <v>12.25</v>
      </c>
      <c r="D8" s="70">
        <f>SUBTOTAL(109,D2:D7)</f>
        <v>14</v>
      </c>
      <c r="E8" s="70">
        <f t="shared" ref="E8:N8" si="7">SUBTOTAL(109,E2:E7)</f>
        <v>16.75</v>
      </c>
      <c r="F8" s="70">
        <f t="shared" si="7"/>
        <v>0.21000000000000002</v>
      </c>
      <c r="G8" s="70">
        <f t="shared" si="7"/>
        <v>0</v>
      </c>
      <c r="H8" s="70">
        <f t="shared" si="7"/>
        <v>0</v>
      </c>
      <c r="I8" s="70">
        <f t="shared" si="7"/>
        <v>0</v>
      </c>
      <c r="J8" s="70">
        <f t="shared" si="7"/>
        <v>0</v>
      </c>
      <c r="K8" s="70">
        <f t="shared" si="7"/>
        <v>0</v>
      </c>
      <c r="L8" s="70">
        <f t="shared" si="7"/>
        <v>0</v>
      </c>
      <c r="M8" s="70">
        <f t="shared" si="7"/>
        <v>0</v>
      </c>
      <c r="N8" s="70">
        <f t="shared" si="7"/>
        <v>0</v>
      </c>
      <c r="O8" s="70">
        <f t="shared" ref="O8:Q8" si="8">SUBTOTAL(109,O2:O7)</f>
        <v>0</v>
      </c>
      <c r="P8" s="70">
        <f t="shared" si="8"/>
        <v>0</v>
      </c>
      <c r="Q8" s="70">
        <f t="shared" si="8"/>
        <v>0</v>
      </c>
      <c r="T8" s="40"/>
      <c r="U8" s="40"/>
      <c r="V8" s="40"/>
      <c r="W8" s="40"/>
      <c r="X8" s="40"/>
      <c r="Y8" s="40"/>
      <c r="Z8" s="40"/>
      <c r="AA8" s="40"/>
    </row>
    <row r="9" spans="1:27" s="17" customFormat="1" x14ac:dyDescent="0.25">
      <c r="A9" s="244"/>
      <c r="B9" s="248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T9" s="49"/>
      <c r="U9" s="49"/>
      <c r="V9" s="49"/>
      <c r="W9" s="49"/>
      <c r="X9" s="49"/>
      <c r="Y9" s="49"/>
      <c r="Z9" s="49"/>
      <c r="AA9" s="49"/>
    </row>
    <row r="10" spans="1:27" s="17" customFormat="1" x14ac:dyDescent="0.25">
      <c r="A10" s="125" t="s">
        <v>17</v>
      </c>
      <c r="B10" s="64" t="s">
        <v>13</v>
      </c>
      <c r="C10" s="71">
        <f>SUMIFS(C$18:C$62,$B$18:$B$62,$B10)</f>
        <v>1.5</v>
      </c>
      <c r="D10" s="71">
        <f t="shared" ref="D10:Q13" si="9">SUMIFS(D$18:D$62,$B$18:$B$62,$B10)</f>
        <v>3</v>
      </c>
      <c r="E10" s="71">
        <f t="shared" si="9"/>
        <v>3</v>
      </c>
      <c r="F10" s="71">
        <f t="shared" si="9"/>
        <v>0</v>
      </c>
      <c r="G10" s="71">
        <f t="shared" si="9"/>
        <v>0</v>
      </c>
      <c r="H10" s="71">
        <f t="shared" si="9"/>
        <v>0</v>
      </c>
      <c r="I10" s="71">
        <f t="shared" si="9"/>
        <v>0</v>
      </c>
      <c r="J10" s="71">
        <f t="shared" si="9"/>
        <v>0</v>
      </c>
      <c r="K10" s="71">
        <f t="shared" si="9"/>
        <v>0</v>
      </c>
      <c r="L10" s="71">
        <f t="shared" si="9"/>
        <v>0</v>
      </c>
      <c r="M10" s="71">
        <f t="shared" si="9"/>
        <v>0</v>
      </c>
      <c r="N10" s="71">
        <f t="shared" si="9"/>
        <v>0</v>
      </c>
      <c r="O10" s="71">
        <f t="shared" si="9"/>
        <v>0</v>
      </c>
      <c r="P10" s="71">
        <f t="shared" si="9"/>
        <v>0</v>
      </c>
      <c r="Q10" s="71">
        <f t="shared" si="9"/>
        <v>0</v>
      </c>
      <c r="T10" s="49"/>
      <c r="U10" s="49"/>
      <c r="V10" s="49"/>
      <c r="W10" s="49"/>
      <c r="X10" s="49"/>
      <c r="Y10" s="49"/>
      <c r="Z10" s="49"/>
      <c r="AA10" s="49"/>
    </row>
    <row r="11" spans="1:27" s="17" customFormat="1" x14ac:dyDescent="0.25">
      <c r="A11" s="250"/>
      <c r="B11" s="247" t="s">
        <v>11</v>
      </c>
      <c r="C11" s="251">
        <f t="shared" ref="C11:C13" si="10">SUMIFS(C$18:C$62,$B$18:$B$62,$B11)</f>
        <v>3</v>
      </c>
      <c r="D11" s="251">
        <f t="shared" si="9"/>
        <v>3</v>
      </c>
      <c r="E11" s="251">
        <f t="shared" si="9"/>
        <v>3</v>
      </c>
      <c r="F11" s="251">
        <f t="shared" si="9"/>
        <v>0</v>
      </c>
      <c r="G11" s="251">
        <f t="shared" si="9"/>
        <v>0</v>
      </c>
      <c r="H11" s="251">
        <f t="shared" si="9"/>
        <v>0</v>
      </c>
      <c r="I11" s="251">
        <f t="shared" si="9"/>
        <v>0</v>
      </c>
      <c r="J11" s="251">
        <f t="shared" si="9"/>
        <v>0</v>
      </c>
      <c r="K11" s="251">
        <f t="shared" si="9"/>
        <v>0</v>
      </c>
      <c r="L11" s="251">
        <f t="shared" si="9"/>
        <v>0</v>
      </c>
      <c r="M11" s="251">
        <f t="shared" si="9"/>
        <v>0</v>
      </c>
      <c r="N11" s="251">
        <f t="shared" si="9"/>
        <v>0</v>
      </c>
      <c r="O11" s="251">
        <f t="shared" si="9"/>
        <v>0</v>
      </c>
      <c r="P11" s="251">
        <f t="shared" si="9"/>
        <v>0</v>
      </c>
      <c r="Q11" s="251">
        <f t="shared" si="9"/>
        <v>0</v>
      </c>
      <c r="T11" s="49"/>
      <c r="U11" s="49"/>
      <c r="V11" s="49"/>
      <c r="W11" s="49"/>
      <c r="X11" s="49"/>
      <c r="Y11" s="49"/>
      <c r="Z11" s="49"/>
      <c r="AA11" s="49"/>
    </row>
    <row r="12" spans="1:27" s="17" customFormat="1" x14ac:dyDescent="0.25">
      <c r="A12" s="127"/>
      <c r="B12" s="64" t="s">
        <v>12</v>
      </c>
      <c r="C12" s="71">
        <f t="shared" si="10"/>
        <v>3</v>
      </c>
      <c r="D12" s="71">
        <f t="shared" si="9"/>
        <v>6</v>
      </c>
      <c r="E12" s="71">
        <f t="shared" si="9"/>
        <v>6</v>
      </c>
      <c r="F12" s="71">
        <f t="shared" si="9"/>
        <v>0</v>
      </c>
      <c r="G12" s="71">
        <f t="shared" si="9"/>
        <v>0</v>
      </c>
      <c r="H12" s="71">
        <f t="shared" si="9"/>
        <v>0</v>
      </c>
      <c r="I12" s="71">
        <f t="shared" si="9"/>
        <v>0</v>
      </c>
      <c r="J12" s="71">
        <f t="shared" si="9"/>
        <v>0</v>
      </c>
      <c r="K12" s="71">
        <f t="shared" si="9"/>
        <v>0</v>
      </c>
      <c r="L12" s="71">
        <f t="shared" si="9"/>
        <v>0</v>
      </c>
      <c r="M12" s="71">
        <f t="shared" si="9"/>
        <v>0</v>
      </c>
      <c r="N12" s="71">
        <f t="shared" si="9"/>
        <v>0</v>
      </c>
      <c r="O12" s="71">
        <f t="shared" si="9"/>
        <v>0</v>
      </c>
      <c r="P12" s="71">
        <f t="shared" si="9"/>
        <v>0</v>
      </c>
      <c r="Q12" s="71">
        <f t="shared" si="9"/>
        <v>0</v>
      </c>
      <c r="T12" s="49"/>
      <c r="U12" s="49"/>
      <c r="V12" s="49"/>
      <c r="W12" s="49"/>
      <c r="X12" s="49"/>
      <c r="Y12" s="49"/>
      <c r="Z12" s="49"/>
      <c r="AA12" s="49"/>
    </row>
    <row r="13" spans="1:27" s="39" customFormat="1" x14ac:dyDescent="0.25">
      <c r="A13" s="250"/>
      <c r="B13" s="247" t="s">
        <v>14</v>
      </c>
      <c r="C13" s="251">
        <f t="shared" si="10"/>
        <v>3</v>
      </c>
      <c r="D13" s="251">
        <f t="shared" si="9"/>
        <v>0</v>
      </c>
      <c r="E13" s="251">
        <f t="shared" si="9"/>
        <v>3</v>
      </c>
      <c r="F13" s="251">
        <f t="shared" si="9"/>
        <v>0.21000000000000002</v>
      </c>
      <c r="G13" s="251">
        <f t="shared" si="9"/>
        <v>0</v>
      </c>
      <c r="H13" s="251">
        <f t="shared" si="9"/>
        <v>0</v>
      </c>
      <c r="I13" s="251">
        <f t="shared" si="9"/>
        <v>0</v>
      </c>
      <c r="J13" s="251">
        <f t="shared" si="9"/>
        <v>0</v>
      </c>
      <c r="K13" s="251">
        <f t="shared" si="9"/>
        <v>0</v>
      </c>
      <c r="L13" s="251">
        <f t="shared" si="9"/>
        <v>0</v>
      </c>
      <c r="M13" s="251">
        <f t="shared" si="9"/>
        <v>0</v>
      </c>
      <c r="N13" s="251">
        <f t="shared" si="9"/>
        <v>0</v>
      </c>
      <c r="O13" s="251">
        <f t="shared" si="9"/>
        <v>0</v>
      </c>
      <c r="P13" s="251">
        <f t="shared" si="9"/>
        <v>0</v>
      </c>
      <c r="Q13" s="251">
        <f t="shared" si="9"/>
        <v>0</v>
      </c>
      <c r="T13" s="40"/>
      <c r="U13" s="40"/>
      <c r="V13" s="40"/>
      <c r="W13" s="40"/>
      <c r="X13" s="40"/>
      <c r="Y13" s="40"/>
      <c r="Z13" s="40"/>
      <c r="AA13" s="40"/>
    </row>
    <row r="14" spans="1:27" x14ac:dyDescent="0.25">
      <c r="A14" s="126"/>
      <c r="B14" s="66" t="s">
        <v>34</v>
      </c>
      <c r="C14" s="70">
        <f>SUBTOTAL(109,C10:C13)</f>
        <v>10.5</v>
      </c>
      <c r="D14" s="70">
        <f>SUBTOTAL(109,D10:D13)</f>
        <v>12</v>
      </c>
      <c r="E14" s="70">
        <f t="shared" ref="E14:N14" si="11">SUBTOTAL(109,E10:E13)</f>
        <v>15</v>
      </c>
      <c r="F14" s="70">
        <f t="shared" si="11"/>
        <v>0.21000000000000002</v>
      </c>
      <c r="G14" s="70">
        <f t="shared" si="11"/>
        <v>0</v>
      </c>
      <c r="H14" s="70">
        <f t="shared" si="11"/>
        <v>0</v>
      </c>
      <c r="I14" s="70">
        <f t="shared" si="11"/>
        <v>0</v>
      </c>
      <c r="J14" s="70">
        <f t="shared" si="11"/>
        <v>0</v>
      </c>
      <c r="K14" s="70">
        <f t="shared" si="11"/>
        <v>0</v>
      </c>
      <c r="L14" s="70">
        <f t="shared" si="11"/>
        <v>0</v>
      </c>
      <c r="M14" s="70">
        <f t="shared" si="11"/>
        <v>0</v>
      </c>
      <c r="N14" s="70">
        <f t="shared" si="11"/>
        <v>0</v>
      </c>
      <c r="O14" s="70">
        <f t="shared" ref="O14:Q14" si="12">SUBTOTAL(109,O10:O13)</f>
        <v>0</v>
      </c>
      <c r="P14" s="70">
        <f t="shared" si="12"/>
        <v>0</v>
      </c>
      <c r="Q14" s="70">
        <f t="shared" si="12"/>
        <v>0</v>
      </c>
    </row>
    <row r="15" spans="1:27" ht="14.4" thickBot="1" x14ac:dyDescent="0.3">
      <c r="A15" s="128"/>
      <c r="B15" s="67" t="s">
        <v>18</v>
      </c>
      <c r="C15" s="72">
        <f t="shared" ref="C15:Q15" si="13">C8+C14</f>
        <v>22.75</v>
      </c>
      <c r="D15" s="72">
        <f t="shared" si="13"/>
        <v>26</v>
      </c>
      <c r="E15" s="72">
        <f t="shared" si="13"/>
        <v>31.75</v>
      </c>
      <c r="F15" s="72">
        <f t="shared" si="13"/>
        <v>0.42000000000000004</v>
      </c>
      <c r="G15" s="72">
        <f t="shared" si="13"/>
        <v>0</v>
      </c>
      <c r="H15" s="72">
        <f t="shared" si="13"/>
        <v>0</v>
      </c>
      <c r="I15" s="72">
        <f t="shared" si="13"/>
        <v>0</v>
      </c>
      <c r="J15" s="72">
        <f t="shared" si="13"/>
        <v>0</v>
      </c>
      <c r="K15" s="72">
        <f t="shared" si="13"/>
        <v>0</v>
      </c>
      <c r="L15" s="72">
        <f t="shared" si="13"/>
        <v>0</v>
      </c>
      <c r="M15" s="72">
        <f t="shared" si="13"/>
        <v>0</v>
      </c>
      <c r="N15" s="72">
        <f t="shared" si="13"/>
        <v>0</v>
      </c>
      <c r="O15" s="72">
        <f t="shared" si="13"/>
        <v>0</v>
      </c>
      <c r="P15" s="72">
        <f t="shared" si="13"/>
        <v>0</v>
      </c>
      <c r="Q15" s="72">
        <f t="shared" si="13"/>
        <v>0</v>
      </c>
      <c r="T15" s="16"/>
      <c r="U15" s="16"/>
    </row>
    <row r="16" spans="1:27" x14ac:dyDescent="0.25">
      <c r="B16" s="36"/>
      <c r="H16" s="19"/>
      <c r="K16" s="46"/>
      <c r="L16" s="46"/>
      <c r="T16" s="16"/>
      <c r="U16" s="16"/>
    </row>
    <row r="17" spans="1:620" customFormat="1" ht="13.2" x14ac:dyDescent="0.25">
      <c r="A17" t="str">
        <f>Settings!C4</f>
        <v>Alpha</v>
      </c>
      <c r="B17" s="205" t="s">
        <v>42</v>
      </c>
      <c r="C17" s="206" t="s">
        <v>7</v>
      </c>
      <c r="D17" s="206" t="s">
        <v>8</v>
      </c>
      <c r="E17" s="206" t="s">
        <v>9</v>
      </c>
      <c r="F17" s="206" t="s">
        <v>10</v>
      </c>
      <c r="G17" s="206" t="s">
        <v>2</v>
      </c>
      <c r="H17" s="206" t="s">
        <v>21</v>
      </c>
      <c r="I17" s="206" t="s">
        <v>20</v>
      </c>
      <c r="J17" s="206" t="s">
        <v>4</v>
      </c>
      <c r="K17" s="206" t="s">
        <v>3</v>
      </c>
      <c r="L17" s="206" t="s">
        <v>5</v>
      </c>
      <c r="M17" s="206" t="s">
        <v>1</v>
      </c>
      <c r="N17" s="206" t="s">
        <v>6</v>
      </c>
      <c r="O17" s="207" t="s">
        <v>64</v>
      </c>
      <c r="P17" s="207" t="s">
        <v>65</v>
      </c>
      <c r="Q17" s="207" t="s">
        <v>66</v>
      </c>
    </row>
    <row r="18" spans="1:620" x14ac:dyDescent="0.25">
      <c r="B18" t="s">
        <v>77</v>
      </c>
      <c r="C18" s="8">
        <f>Active_Team1[[#Totals],[Jan]]</f>
        <v>3.5</v>
      </c>
      <c r="D18" s="8">
        <f>Active_Team1[[#Totals],[Feb]]</f>
        <v>4</v>
      </c>
      <c r="E18" s="8">
        <f>Active_Team1[[#Totals],[Mar]]</f>
        <v>4.25</v>
      </c>
      <c r="F18" s="8">
        <f>Active_Team1[[#Totals],[Apr]]</f>
        <v>0.01</v>
      </c>
      <c r="G18" s="8">
        <f>Active_Team1[[#Totals],[May]]</f>
        <v>0</v>
      </c>
      <c r="H18" s="8">
        <f>Active_Team1[[#Totals],[Jun]]</f>
        <v>0</v>
      </c>
      <c r="I18" s="8">
        <f>Active_Team1[[#Totals],[Jul]]</f>
        <v>0</v>
      </c>
      <c r="J18" s="8">
        <f>Active_Team1[[#Totals],[Aug]]</f>
        <v>0</v>
      </c>
      <c r="K18" s="8">
        <f>Active_Team1[[#Totals],[Sept]]</f>
        <v>0</v>
      </c>
      <c r="L18" s="8">
        <f>Active_Team1[[#Totals],[Oct]]</f>
        <v>0</v>
      </c>
      <c r="M18" s="8">
        <f>Active_Team1[[#Totals],[Nov]]</f>
        <v>0</v>
      </c>
      <c r="N18" s="8">
        <f>Active_Team1[[#Totals],[Dec]]</f>
        <v>0</v>
      </c>
      <c r="O18" s="8">
        <f>Active_Team1[[#Totals],[Jan+]]</f>
        <v>0</v>
      </c>
      <c r="P18" s="8">
        <f>Active_Team1[[#Totals],[Feb +]]</f>
        <v>0</v>
      </c>
      <c r="Q18" s="8">
        <f>Active_Team1[[#Totals],[Mar +]]</f>
        <v>0</v>
      </c>
      <c r="T18" s="16"/>
      <c r="U18" s="16"/>
    </row>
    <row r="19" spans="1:620" x14ac:dyDescent="0.25">
      <c r="B19" t="s">
        <v>13</v>
      </c>
      <c r="C19" s="8">
        <f>SUMIFS(Pending_Team1[Jan],Pending_Team1[Pending Status (no blanks)],Data_Team1[[#This Row],[Team 1]])</f>
        <v>0.25</v>
      </c>
      <c r="D19" s="8">
        <f>SUMIFS(Pending_Team1[Feb],Pending_Team1[Pending Status (no blanks)],Data_Team1[[#This Row],[Team 1]])</f>
        <v>0.5</v>
      </c>
      <c r="E19" s="8">
        <f>SUMIFS(Pending_Team1[Mar],Pending_Team1[Pending Status (no blanks)],Data_Team1[[#This Row],[Team 1]])</f>
        <v>0.5</v>
      </c>
      <c r="F19" s="8">
        <f>SUMIFS(Pending_Team1[Apr],Pending_Team1[Pending Status (no blanks)],Data_Team1[[#This Row],[Team 1]])</f>
        <v>0</v>
      </c>
      <c r="G19" s="8">
        <f>SUMIFS(Pending_Team1[May],Pending_Team1[Pending Status (no blanks)],Data_Team1[[#This Row],[Team 1]])</f>
        <v>0</v>
      </c>
      <c r="H19" s="8">
        <f>SUMIFS(Pending_Team1[Jun],Pending_Team1[Pending Status (no blanks)],Data_Team1[[#This Row],[Team 1]])</f>
        <v>0</v>
      </c>
      <c r="I19" s="8">
        <f>SUMIFS(Pending_Team1[Jul],Pending_Team1[Pending Status (no blanks)],Data_Team1[[#This Row],[Team 1]])</f>
        <v>0</v>
      </c>
      <c r="J19" s="8">
        <f>SUMIFS(Pending_Team1[Aug],Pending_Team1[Pending Status (no blanks)],Data_Team1[[#This Row],[Team 1]])</f>
        <v>0</v>
      </c>
      <c r="K19" s="8">
        <f>SUMIFS(Pending_Team1[Sept],Pending_Team1[Pending Status (no blanks)],Data_Team1[[#This Row],[Team 1]])</f>
        <v>0</v>
      </c>
      <c r="L19" s="8">
        <f>SUMIFS(Pending_Team1[Oct],Pending_Team1[Pending Status (no blanks)],Data_Team1[[#This Row],[Team 1]])</f>
        <v>0</v>
      </c>
      <c r="M19" s="8">
        <f>SUMIFS(Pending_Team1[Nov],Pending_Team1[Pending Status (no blanks)],Data_Team1[[#This Row],[Team 1]])</f>
        <v>0</v>
      </c>
      <c r="N19" s="8">
        <f>SUMIFS(Pending_Team1[Dec],Pending_Team1[Pending Status (no blanks)],Data_Team1[[#This Row],[Team 1]])</f>
        <v>0</v>
      </c>
      <c r="O19" s="8">
        <f>SUMIFS(Pending_Team1[Jan+],Pending_Team1[Pending Status (no blanks)],Data_Team1[[#This Row],[Team 1]])</f>
        <v>0</v>
      </c>
      <c r="P19" s="8">
        <f>SUMIFS(Pending_Team1[Feb +],Pending_Team1[Pending Status (no blanks)],Data_Team1[[#This Row],[Team 1]])</f>
        <v>0</v>
      </c>
      <c r="Q19" s="8">
        <f>SUMIFS(Pending_Team1[Mar +],Pending_Team1[Pending Status (no blanks)],Data_Team1[[#This Row],[Team 1]])</f>
        <v>0</v>
      </c>
      <c r="T19" s="16"/>
      <c r="U19" s="16"/>
    </row>
    <row r="20" spans="1:620" x14ac:dyDescent="0.25">
      <c r="B20" t="s">
        <v>11</v>
      </c>
      <c r="C20" s="8">
        <f>SUMIFS(Pending_Team1[Jan],Pending_Team1[Pending Status (no blanks)],Data_Team1[[#This Row],[Team 1]])</f>
        <v>0.5</v>
      </c>
      <c r="D20" s="8">
        <f>SUMIFS(Pending_Team1[Feb],Pending_Team1[Pending Status (no blanks)],Data_Team1[[#This Row],[Team 1]])</f>
        <v>0.5</v>
      </c>
      <c r="E20" s="8">
        <f>SUMIFS(Pending_Team1[Mar],Pending_Team1[Pending Status (no blanks)],Data_Team1[[#This Row],[Team 1]])</f>
        <v>0.5</v>
      </c>
      <c r="F20" s="8">
        <f>SUMIFS(Pending_Team1[Apr],Pending_Team1[Pending Status (no blanks)],Data_Team1[[#This Row],[Team 1]])</f>
        <v>0</v>
      </c>
      <c r="G20" s="8">
        <f>SUMIFS(Pending_Team1[May],Pending_Team1[Pending Status (no blanks)],Data_Team1[[#This Row],[Team 1]])</f>
        <v>0</v>
      </c>
      <c r="H20" s="8">
        <f>SUMIFS(Pending_Team1[Jun],Pending_Team1[Pending Status (no blanks)],Data_Team1[[#This Row],[Team 1]])</f>
        <v>0</v>
      </c>
      <c r="I20" s="8">
        <f>SUMIFS(Pending_Team1[Jul],Pending_Team1[Pending Status (no blanks)],Data_Team1[[#This Row],[Team 1]])</f>
        <v>0</v>
      </c>
      <c r="J20" s="8">
        <f>SUMIFS(Pending_Team1[Aug],Pending_Team1[Pending Status (no blanks)],Data_Team1[[#This Row],[Team 1]])</f>
        <v>0</v>
      </c>
      <c r="K20" s="8">
        <f>SUMIFS(Pending_Team1[Sept],Pending_Team1[Pending Status (no blanks)],Data_Team1[[#This Row],[Team 1]])</f>
        <v>0</v>
      </c>
      <c r="L20" s="8">
        <f>SUMIFS(Pending_Team1[Oct],Pending_Team1[Pending Status (no blanks)],Data_Team1[[#This Row],[Team 1]])</f>
        <v>0</v>
      </c>
      <c r="M20" s="8">
        <f>SUMIFS(Pending_Team1[Nov],Pending_Team1[Pending Status (no blanks)],Data_Team1[[#This Row],[Team 1]])</f>
        <v>0</v>
      </c>
      <c r="N20" s="8">
        <f>SUMIFS(Pending_Team1[Dec],Pending_Team1[Pending Status (no blanks)],Data_Team1[[#This Row],[Team 1]])</f>
        <v>0</v>
      </c>
      <c r="O20" s="8">
        <f>SUMIFS(Pending_Team1[Jan+],Pending_Team1[Pending Status (no blanks)],Data_Team1[[#This Row],[Team 1]])</f>
        <v>0</v>
      </c>
      <c r="P20" s="8">
        <f>SUMIFS(Pending_Team1[Feb +],Pending_Team1[Pending Status (no blanks)],Data_Team1[[#This Row],[Team 1]])</f>
        <v>0</v>
      </c>
      <c r="Q20" s="8">
        <f>SUMIFS(Pending_Team1[Mar +],Pending_Team1[Pending Status (no blanks)],Data_Team1[[#This Row],[Team 1]])</f>
        <v>0</v>
      </c>
      <c r="T20" s="16"/>
      <c r="U20" s="16"/>
    </row>
    <row r="21" spans="1:620" s="39" customFormat="1" ht="13.2" x14ac:dyDescent="0.25">
      <c r="B21" t="s">
        <v>12</v>
      </c>
      <c r="C21" s="8">
        <f>SUMIFS(Pending_Team1[Jan],Pending_Team1[Pending Status (no blanks)],Data_Team1[[#This Row],[Team 1]])</f>
        <v>0.5</v>
      </c>
      <c r="D21" s="8">
        <f>SUMIFS(Pending_Team1[Feb],Pending_Team1[Pending Status (no blanks)],Data_Team1[[#This Row],[Team 1]])</f>
        <v>1</v>
      </c>
      <c r="E21" s="8">
        <f>SUMIFS(Pending_Team1[Mar],Pending_Team1[Pending Status (no blanks)],Data_Team1[[#This Row],[Team 1]])</f>
        <v>1</v>
      </c>
      <c r="F21" s="8">
        <f>SUMIFS(Pending_Team1[Apr],Pending_Team1[Pending Status (no blanks)],Data_Team1[[#This Row],[Team 1]])</f>
        <v>0</v>
      </c>
      <c r="G21" s="8">
        <f>SUMIFS(Pending_Team1[May],Pending_Team1[Pending Status (no blanks)],Data_Team1[[#This Row],[Team 1]])</f>
        <v>0</v>
      </c>
      <c r="H21" s="8">
        <f>SUMIFS(Pending_Team1[Jun],Pending_Team1[Pending Status (no blanks)],Data_Team1[[#This Row],[Team 1]])</f>
        <v>0</v>
      </c>
      <c r="I21" s="8">
        <f>SUMIFS(Pending_Team1[Jul],Pending_Team1[Pending Status (no blanks)],Data_Team1[[#This Row],[Team 1]])</f>
        <v>0</v>
      </c>
      <c r="J21" s="8">
        <f>SUMIFS(Pending_Team1[Aug],Pending_Team1[Pending Status (no blanks)],Data_Team1[[#This Row],[Team 1]])</f>
        <v>0</v>
      </c>
      <c r="K21" s="8">
        <f>SUMIFS(Pending_Team1[Sept],Pending_Team1[Pending Status (no blanks)],Data_Team1[[#This Row],[Team 1]])</f>
        <v>0</v>
      </c>
      <c r="L21" s="8">
        <f>SUMIFS(Pending_Team1[Oct],Pending_Team1[Pending Status (no blanks)],Data_Team1[[#This Row],[Team 1]])</f>
        <v>0</v>
      </c>
      <c r="M21" s="8">
        <f>SUMIFS(Pending_Team1[Nov],Pending_Team1[Pending Status (no blanks)],Data_Team1[[#This Row],[Team 1]])</f>
        <v>0</v>
      </c>
      <c r="N21" s="8">
        <f>SUMIFS(Pending_Team1[Dec],Pending_Team1[Pending Status (no blanks)],Data_Team1[[#This Row],[Team 1]])</f>
        <v>0</v>
      </c>
      <c r="O21" s="8">
        <f>SUMIFS(Pending_Team1[Jan+],Pending_Team1[Pending Status (no blanks)],Data_Team1[[#This Row],[Team 1]])</f>
        <v>0</v>
      </c>
      <c r="P21" s="8">
        <f>SUMIFS(Pending_Team1[Feb +],Pending_Team1[Pending Status (no blanks)],Data_Team1[[#This Row],[Team 1]])</f>
        <v>0</v>
      </c>
      <c r="Q21" s="8">
        <f>SUMIFS(Pending_Team1[Mar +],Pending_Team1[Pending Status (no blanks)],Data_Team1[[#This Row],[Team 1]])</f>
        <v>0</v>
      </c>
      <c r="U21" s="40"/>
      <c r="V21" s="40"/>
      <c r="W21" s="40"/>
      <c r="X21" s="40"/>
      <c r="Y21" s="40"/>
      <c r="Z21" s="40"/>
      <c r="AA21" s="40"/>
    </row>
    <row r="22" spans="1:620" x14ac:dyDescent="0.25">
      <c r="B22" t="s">
        <v>14</v>
      </c>
      <c r="C22" s="8">
        <f>SUMIFS(Pending_Team1[Jan],Pending_Team1[Pending Status (no blanks)],Data_Team1[[#This Row],[Team 1]])</f>
        <v>0.5</v>
      </c>
      <c r="D22" s="8">
        <f>SUMIFS(Pending_Team1[Feb],Pending_Team1[Pending Status (no blanks)],Data_Team1[[#This Row],[Team 1]])</f>
        <v>0</v>
      </c>
      <c r="E22" s="8">
        <f>SUMIFS(Pending_Team1[Mar],Pending_Team1[Pending Status (no blanks)],Data_Team1[[#This Row],[Team 1]])</f>
        <v>0.5</v>
      </c>
      <c r="F22" s="8">
        <f>SUMIFS(Pending_Team1[Apr],Pending_Team1[Pending Status (no blanks)],Data_Team1[[#This Row],[Team 1]])</f>
        <v>0.01</v>
      </c>
      <c r="G22" s="8">
        <f>SUMIFS(Pending_Team1[May],Pending_Team1[Pending Status (no blanks)],Data_Team1[[#This Row],[Team 1]])</f>
        <v>0</v>
      </c>
      <c r="H22" s="8">
        <f>SUMIFS(Pending_Team1[Jun],Pending_Team1[Pending Status (no blanks)],Data_Team1[[#This Row],[Team 1]])</f>
        <v>0</v>
      </c>
      <c r="I22" s="8">
        <f>SUMIFS(Pending_Team1[Jul],Pending_Team1[Pending Status (no blanks)],Data_Team1[[#This Row],[Team 1]])</f>
        <v>0</v>
      </c>
      <c r="J22" s="8">
        <f>SUMIFS(Pending_Team1[Aug],Pending_Team1[Pending Status (no blanks)],Data_Team1[[#This Row],[Team 1]])</f>
        <v>0</v>
      </c>
      <c r="K22" s="8">
        <f>SUMIFS(Pending_Team1[Sept],Pending_Team1[Pending Status (no blanks)],Data_Team1[[#This Row],[Team 1]])</f>
        <v>0</v>
      </c>
      <c r="L22" s="8">
        <f>SUMIFS(Pending_Team1[Oct],Pending_Team1[Pending Status (no blanks)],Data_Team1[[#This Row],[Team 1]])</f>
        <v>0</v>
      </c>
      <c r="M22" s="8">
        <f>SUMIFS(Pending_Team1[Nov],Pending_Team1[Pending Status (no blanks)],Data_Team1[[#This Row],[Team 1]])</f>
        <v>0</v>
      </c>
      <c r="N22" s="8">
        <f>SUMIFS(Pending_Team1[Dec],Pending_Team1[Pending Status (no blanks)],Data_Team1[[#This Row],[Team 1]])</f>
        <v>0</v>
      </c>
      <c r="O22" s="8">
        <f>SUMIFS(Pending_Team1[Jan+],Pending_Team1[Pending Status (no blanks)],Data_Team1[[#This Row],[Team 1]])</f>
        <v>0</v>
      </c>
      <c r="P22" s="8">
        <f>SUMIFS(Pending_Team1[Feb +],Pending_Team1[Pending Status (no blanks)],Data_Team1[[#This Row],[Team 1]])</f>
        <v>0</v>
      </c>
      <c r="Q22" s="8">
        <f>SUMIFS(Pending_Team1[Mar +],Pending_Team1[Pending Status (no blanks)],Data_Team1[[#This Row],[Team 1]])</f>
        <v>0</v>
      </c>
      <c r="T22" s="16"/>
    </row>
    <row r="23" spans="1:620" x14ac:dyDescent="0.25">
      <c r="B23" s="12" t="s">
        <v>24</v>
      </c>
      <c r="C23" s="13">
        <f t="shared" ref="C23:J23" si="14">SUM(C18:C22)</f>
        <v>5.25</v>
      </c>
      <c r="D23" s="13">
        <f t="shared" si="14"/>
        <v>6</v>
      </c>
      <c r="E23" s="13">
        <f t="shared" si="14"/>
        <v>6.75</v>
      </c>
      <c r="F23" s="13">
        <f t="shared" si="14"/>
        <v>0.02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ref="K23:Q23" si="15">SUM(K18:K22)</f>
        <v>0</v>
      </c>
      <c r="L23" s="13">
        <f t="shared" si="15"/>
        <v>0</v>
      </c>
      <c r="M23" s="13">
        <f t="shared" si="15"/>
        <v>0</v>
      </c>
      <c r="N23" s="13">
        <f t="shared" si="15"/>
        <v>0</v>
      </c>
      <c r="O23" s="13">
        <f t="shared" si="15"/>
        <v>0</v>
      </c>
      <c r="P23" s="13">
        <f t="shared" si="15"/>
        <v>0</v>
      </c>
      <c r="Q23" s="13">
        <f t="shared" si="15"/>
        <v>0</v>
      </c>
      <c r="T23" s="16"/>
    </row>
    <row r="24" spans="1:620" x14ac:dyDescent="0.25">
      <c r="A24" s="16"/>
      <c r="B24" s="130"/>
      <c r="C2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16"/>
      <c r="U24" s="16"/>
      <c r="AB24" s="18"/>
    </row>
    <row r="25" spans="1:620" customFormat="1" ht="13.2" x14ac:dyDescent="0.25">
      <c r="A25" t="str">
        <f>Settings!C5</f>
        <v>Bravo</v>
      </c>
      <c r="B25" s="194" t="s">
        <v>43</v>
      </c>
      <c r="C25" s="181" t="s">
        <v>7</v>
      </c>
      <c r="D25" s="181" t="s">
        <v>8</v>
      </c>
      <c r="E25" s="181" t="s">
        <v>9</v>
      </c>
      <c r="F25" s="181" t="s">
        <v>10</v>
      </c>
      <c r="G25" s="181" t="s">
        <v>2</v>
      </c>
      <c r="H25" s="181" t="s">
        <v>21</v>
      </c>
      <c r="I25" s="181" t="s">
        <v>20</v>
      </c>
      <c r="J25" s="181" t="s">
        <v>4</v>
      </c>
      <c r="K25" s="181" t="s">
        <v>3</v>
      </c>
      <c r="L25" s="181" t="s">
        <v>5</v>
      </c>
      <c r="M25" s="181" t="s">
        <v>1</v>
      </c>
      <c r="N25" s="195" t="s">
        <v>6</v>
      </c>
      <c r="O25" s="195" t="s">
        <v>64</v>
      </c>
      <c r="P25" s="195" t="s">
        <v>65</v>
      </c>
      <c r="Q25" s="195" t="s">
        <v>66</v>
      </c>
      <c r="S25" s="16"/>
    </row>
    <row r="26" spans="1:620" s="18" customFormat="1" ht="13.2" x14ac:dyDescent="0.25">
      <c r="B26" s="16" t="str">
        <f>CONCATENATE(Settings!C5," Workload")</f>
        <v>Bravo Workload</v>
      </c>
      <c r="C26" s="8">
        <f>Active_Team2[[#Totals],[Jan]]</f>
        <v>1.75</v>
      </c>
      <c r="D26" s="8">
        <f>Active_Team2[[#Totals],[Feb]]</f>
        <v>2</v>
      </c>
      <c r="E26" s="8">
        <f>Active_Team2[[#Totals],[Mar]]</f>
        <v>2.5</v>
      </c>
      <c r="F26" s="8">
        <f>Active_Team2[[#Totals],[Apr]]</f>
        <v>0.02</v>
      </c>
      <c r="G26" s="8">
        <f>Active_Team2[[#Totals],[May]]</f>
        <v>0</v>
      </c>
      <c r="H26" s="8">
        <f>Active_Team2[[#Totals],[Jun]]</f>
        <v>0</v>
      </c>
      <c r="I26" s="8">
        <f>Active_Team2[[#Totals],[Jul]]</f>
        <v>0</v>
      </c>
      <c r="J26" s="8">
        <f>Active_Team2[[#Totals],[Aug]]</f>
        <v>0</v>
      </c>
      <c r="K26" s="8">
        <f>Active_Team2[[#Totals],[Sept]]</f>
        <v>0</v>
      </c>
      <c r="L26" s="8">
        <f>Active_Team2[[#Totals],[Oct]]</f>
        <v>0</v>
      </c>
      <c r="M26" s="8">
        <f>Active_Team2[[#Totals],[Nov]]</f>
        <v>0</v>
      </c>
      <c r="N26" s="8">
        <f>Active_Team2[[#Totals],[Dec]]</f>
        <v>0</v>
      </c>
      <c r="O26" s="8">
        <f>Active_Team2[[#Totals],[Jan+]]</f>
        <v>0</v>
      </c>
      <c r="P26" s="8">
        <f>Active_Team2[[#Totals],[Feb +]]</f>
        <v>0</v>
      </c>
      <c r="Q26" s="8">
        <f>Active_Team2[[#Totals],[Mar +]]</f>
        <v>0</v>
      </c>
      <c r="R26" s="16"/>
      <c r="S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</row>
    <row r="27" spans="1:620" s="18" customFormat="1" ht="13.2" x14ac:dyDescent="0.25">
      <c r="B27" t="s">
        <v>13</v>
      </c>
      <c r="C27" s="8">
        <f>SUMIFS(Pending_Team2[Jan],Pending_Team2[Pending Status (no blanks)],Data_Team2[[#This Row],[Team 2]])</f>
        <v>0.25</v>
      </c>
      <c r="D27" s="8">
        <f>SUMIFS(Pending_Team2[Feb],Pending_Team2[Pending Status (no blanks)],Data_Team2[[#This Row],[Team 2]])</f>
        <v>0.5</v>
      </c>
      <c r="E27" s="8">
        <f>SUMIFS(Pending_Team2[Mar],Pending_Team2[Pending Status (no blanks)],Data_Team2[[#This Row],[Team 2]])</f>
        <v>0.5</v>
      </c>
      <c r="F27" s="8">
        <f>SUMIFS(Pending_Team2[Apr],Pending_Team2[Pending Status (no blanks)],Data_Team2[[#This Row],[Team 2]])</f>
        <v>0</v>
      </c>
      <c r="G27" s="8">
        <f>SUMIFS(Pending_Team2[May],Pending_Team2[Pending Status (no blanks)],Data_Team2[[#This Row],[Team 2]])</f>
        <v>0</v>
      </c>
      <c r="H27" s="8">
        <f>SUMIFS(Pending_Team2[Jun],Pending_Team2[Pending Status (no blanks)],Data_Team2[[#This Row],[Team 2]])</f>
        <v>0</v>
      </c>
      <c r="I27" s="8">
        <f>SUMIFS(Pending_Team2[Jul],Pending_Team2[Pending Status (no blanks)],Data_Team2[[#This Row],[Team 2]])</f>
        <v>0</v>
      </c>
      <c r="J27" s="8">
        <f>SUMIFS(Pending_Team2[Aug],Pending_Team2[Pending Status (no blanks)],Data_Team2[[#This Row],[Team 2]])</f>
        <v>0</v>
      </c>
      <c r="K27" s="8">
        <f>SUMIFS(Pending_Team2[Sept],Pending_Team2[Pending Status (no blanks)],Data_Team2[[#This Row],[Team 2]])</f>
        <v>0</v>
      </c>
      <c r="L27" s="8">
        <f>SUMIFS(Pending_Team2[Oct],Pending_Team2[Pending Status (no blanks)],Data_Team2[[#This Row],[Team 2]])</f>
        <v>0</v>
      </c>
      <c r="M27" s="8">
        <f>SUMIFS(Pending_Team2[Nov],Pending_Team2[Pending Status (no blanks)],Data_Team2[[#This Row],[Team 2]])</f>
        <v>0</v>
      </c>
      <c r="N27" s="8">
        <f>SUMIFS(Pending_Team2[Dec],Pending_Team2[Pending Status (no blanks)],Data_Team2[[#This Row],[Team 2]])</f>
        <v>0</v>
      </c>
      <c r="O27" s="8">
        <f>SUMIFS(Pending_Team2[Jan+],Pending_Team2[Pending Status (no blanks)],Data_Team2[[#This Row],[Team 2]])</f>
        <v>0</v>
      </c>
      <c r="P27" s="8">
        <f>SUMIFS(Pending_Team2[Feb +],Pending_Team2[Pending Status (no blanks)],Data_Team2[[#This Row],[Team 2]])</f>
        <v>0</v>
      </c>
      <c r="Q27" s="8">
        <f>SUMIFS(Pending_Team2[Mar +],Pending_Team2[Pending Status (no blanks)],Data_Team2[[#This Row],[Team 2]])</f>
        <v>0</v>
      </c>
      <c r="R27" s="16"/>
      <c r="S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</row>
    <row r="28" spans="1:620" s="18" customFormat="1" ht="13.2" x14ac:dyDescent="0.25">
      <c r="B28" t="s">
        <v>11</v>
      </c>
      <c r="C28" s="8">
        <f>SUMIFS(Pending_Team2[Jan],Pending_Team2[Pending Status (no blanks)],Data_Team2[[#This Row],[Team 2]])</f>
        <v>0.5</v>
      </c>
      <c r="D28" s="8">
        <f>SUMIFS(Pending_Team2[Feb],Pending_Team2[Pending Status (no blanks)],Data_Team2[[#This Row],[Team 2]])</f>
        <v>0.5</v>
      </c>
      <c r="E28" s="8">
        <f>SUMIFS(Pending_Team2[Mar],Pending_Team2[Pending Status (no blanks)],Data_Team2[[#This Row],[Team 2]])</f>
        <v>0.5</v>
      </c>
      <c r="F28" s="8">
        <f>SUMIFS(Pending_Team2[Apr],Pending_Team2[Pending Status (no blanks)],Data_Team2[[#This Row],[Team 2]])</f>
        <v>0</v>
      </c>
      <c r="G28" s="8">
        <f>SUMIFS(Pending_Team2[May],Pending_Team2[Pending Status (no blanks)],Data_Team2[[#This Row],[Team 2]])</f>
        <v>0</v>
      </c>
      <c r="H28" s="8">
        <f>SUMIFS(Pending_Team2[Jun],Pending_Team2[Pending Status (no blanks)],Data_Team2[[#This Row],[Team 2]])</f>
        <v>0</v>
      </c>
      <c r="I28" s="8">
        <f>SUMIFS(Pending_Team2[Jul],Pending_Team2[Pending Status (no blanks)],Data_Team2[[#This Row],[Team 2]])</f>
        <v>0</v>
      </c>
      <c r="J28" s="8">
        <f>SUMIFS(Pending_Team2[Aug],Pending_Team2[Pending Status (no blanks)],Data_Team2[[#This Row],[Team 2]])</f>
        <v>0</v>
      </c>
      <c r="K28" s="8">
        <f>SUMIFS(Pending_Team2[Sept],Pending_Team2[Pending Status (no blanks)],Data_Team2[[#This Row],[Team 2]])</f>
        <v>0</v>
      </c>
      <c r="L28" s="8">
        <f>SUMIFS(Pending_Team2[Oct],Pending_Team2[Pending Status (no blanks)],Data_Team2[[#This Row],[Team 2]])</f>
        <v>0</v>
      </c>
      <c r="M28" s="8">
        <f>SUMIFS(Pending_Team2[Nov],Pending_Team2[Pending Status (no blanks)],Data_Team2[[#This Row],[Team 2]])</f>
        <v>0</v>
      </c>
      <c r="N28" s="8">
        <f>SUMIFS(Pending_Team2[Dec],Pending_Team2[Pending Status (no blanks)],Data_Team2[[#This Row],[Team 2]])</f>
        <v>0</v>
      </c>
      <c r="O28" s="8">
        <f>SUMIFS(Pending_Team2[Jan+],Pending_Team2[Pending Status (no blanks)],Data_Team2[[#This Row],[Team 2]])</f>
        <v>0</v>
      </c>
      <c r="P28" s="8">
        <f>SUMIFS(Pending_Team2[Feb +],Pending_Team2[Pending Status (no blanks)],Data_Team2[[#This Row],[Team 2]])</f>
        <v>0</v>
      </c>
      <c r="Q28" s="8">
        <f>SUMIFS(Pending_Team2[Mar +],Pending_Team2[Pending Status (no blanks)],Data_Team2[[#This Row],[Team 2]])</f>
        <v>0</v>
      </c>
      <c r="R28" s="16"/>
      <c r="S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</row>
    <row r="29" spans="1:620" s="40" customFormat="1" ht="13.2" x14ac:dyDescent="0.25">
      <c r="B29" t="s">
        <v>12</v>
      </c>
      <c r="C29" s="8">
        <f>SUMIFS(Pending_Team2[Jan],Pending_Team2[Pending Status (no blanks)],Data_Team2[[#This Row],[Team 2]])</f>
        <v>0.5</v>
      </c>
      <c r="D29" s="8">
        <f>SUMIFS(Pending_Team2[Feb],Pending_Team2[Pending Status (no blanks)],Data_Team2[[#This Row],[Team 2]])</f>
        <v>1</v>
      </c>
      <c r="E29" s="8">
        <f>SUMIFS(Pending_Team2[Mar],Pending_Team2[Pending Status (no blanks)],Data_Team2[[#This Row],[Team 2]])</f>
        <v>1</v>
      </c>
      <c r="F29" s="8">
        <f>SUMIFS(Pending_Team2[Apr],Pending_Team2[Pending Status (no blanks)],Data_Team2[[#This Row],[Team 2]])</f>
        <v>0</v>
      </c>
      <c r="G29" s="8">
        <f>SUMIFS(Pending_Team2[May],Pending_Team2[Pending Status (no blanks)],Data_Team2[[#This Row],[Team 2]])</f>
        <v>0</v>
      </c>
      <c r="H29" s="8">
        <f>SUMIFS(Pending_Team2[Jun],Pending_Team2[Pending Status (no blanks)],Data_Team2[[#This Row],[Team 2]])</f>
        <v>0</v>
      </c>
      <c r="I29" s="8">
        <f>SUMIFS(Pending_Team2[Jul],Pending_Team2[Pending Status (no blanks)],Data_Team2[[#This Row],[Team 2]])</f>
        <v>0</v>
      </c>
      <c r="J29" s="8">
        <f>SUMIFS(Pending_Team2[Aug],Pending_Team2[Pending Status (no blanks)],Data_Team2[[#This Row],[Team 2]])</f>
        <v>0</v>
      </c>
      <c r="K29" s="8">
        <f>SUMIFS(Pending_Team2[Sept],Pending_Team2[Pending Status (no blanks)],Data_Team2[[#This Row],[Team 2]])</f>
        <v>0</v>
      </c>
      <c r="L29" s="8">
        <f>SUMIFS(Pending_Team2[Oct],Pending_Team2[Pending Status (no blanks)],Data_Team2[[#This Row],[Team 2]])</f>
        <v>0</v>
      </c>
      <c r="M29" s="8">
        <f>SUMIFS(Pending_Team2[Nov],Pending_Team2[Pending Status (no blanks)],Data_Team2[[#This Row],[Team 2]])</f>
        <v>0</v>
      </c>
      <c r="N29" s="8">
        <f>SUMIFS(Pending_Team2[Dec],Pending_Team2[Pending Status (no blanks)],Data_Team2[[#This Row],[Team 2]])</f>
        <v>0</v>
      </c>
      <c r="O29" s="8">
        <f>SUMIFS(Pending_Team2[Jan+],Pending_Team2[Pending Status (no blanks)],Data_Team2[[#This Row],[Team 2]])</f>
        <v>0</v>
      </c>
      <c r="P29" s="8">
        <f>SUMIFS(Pending_Team2[Feb +],Pending_Team2[Pending Status (no blanks)],Data_Team2[[#This Row],[Team 2]])</f>
        <v>0</v>
      </c>
      <c r="Q29" s="8">
        <f>SUMIFS(Pending_Team2[Mar +],Pending_Team2[Pending Status (no blanks)],Data_Team2[[#This Row],[Team 2]])</f>
        <v>0</v>
      </c>
      <c r="R29" s="39"/>
      <c r="S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  <c r="JH29" s="39"/>
      <c r="JI29" s="39"/>
      <c r="JJ29" s="39"/>
      <c r="JK29" s="39"/>
      <c r="JL29" s="39"/>
      <c r="JM29" s="39"/>
      <c r="JN29" s="39"/>
      <c r="JO29" s="39"/>
      <c r="JP29" s="39"/>
      <c r="JQ29" s="39"/>
      <c r="JR29" s="39"/>
      <c r="JS29" s="39"/>
      <c r="JT29" s="39"/>
      <c r="JU29" s="39"/>
      <c r="JV29" s="39"/>
      <c r="JW29" s="39"/>
      <c r="JX29" s="39"/>
      <c r="JY29" s="39"/>
      <c r="JZ29" s="39"/>
      <c r="KA29" s="39"/>
      <c r="KB29" s="39"/>
      <c r="KC29" s="39"/>
      <c r="KD29" s="39"/>
      <c r="KE29" s="39"/>
      <c r="KF29" s="39"/>
      <c r="KG29" s="39"/>
      <c r="KH29" s="39"/>
      <c r="KI29" s="39"/>
      <c r="KJ29" s="39"/>
      <c r="KK29" s="39"/>
      <c r="KL29" s="39"/>
      <c r="KM29" s="39"/>
      <c r="KN29" s="39"/>
      <c r="KO29" s="39"/>
      <c r="KP29" s="39"/>
      <c r="KQ29" s="39"/>
      <c r="KR29" s="39"/>
      <c r="KS29" s="39"/>
      <c r="KT29" s="39"/>
      <c r="KU29" s="39"/>
      <c r="KV29" s="39"/>
      <c r="KW29" s="39"/>
      <c r="KX29" s="39"/>
      <c r="KY29" s="39"/>
      <c r="KZ29" s="39"/>
      <c r="LA29" s="39"/>
      <c r="LB29" s="39"/>
      <c r="LC29" s="39"/>
      <c r="LD29" s="39"/>
      <c r="LE29" s="39"/>
      <c r="LF29" s="39"/>
      <c r="LG29" s="39"/>
      <c r="LH29" s="39"/>
      <c r="LI29" s="39"/>
      <c r="LJ29" s="39"/>
      <c r="LK29" s="39"/>
      <c r="LL29" s="39"/>
      <c r="LM29" s="39"/>
      <c r="LN29" s="39"/>
      <c r="LO29" s="39"/>
      <c r="LP29" s="39"/>
      <c r="LQ29" s="39"/>
      <c r="LR29" s="39"/>
      <c r="LS29" s="39"/>
      <c r="LT29" s="39"/>
      <c r="LU29" s="39"/>
      <c r="LV29" s="39"/>
      <c r="LW29" s="39"/>
      <c r="LX29" s="39"/>
      <c r="LY29" s="39"/>
      <c r="LZ29" s="39"/>
      <c r="MA29" s="39"/>
      <c r="MB29" s="39"/>
      <c r="MC29" s="39"/>
      <c r="MD29" s="39"/>
      <c r="ME29" s="39"/>
      <c r="MF29" s="39"/>
      <c r="MG29" s="39"/>
      <c r="MH29" s="39"/>
      <c r="MI29" s="39"/>
      <c r="MJ29" s="39"/>
      <c r="MK29" s="39"/>
      <c r="ML29" s="39"/>
      <c r="MM29" s="39"/>
      <c r="MN29" s="39"/>
      <c r="MO29" s="39"/>
      <c r="MP29" s="39"/>
      <c r="MQ29" s="39"/>
      <c r="MR29" s="39"/>
      <c r="MS29" s="39"/>
      <c r="MT29" s="39"/>
      <c r="MU29" s="39"/>
      <c r="MV29" s="39"/>
      <c r="MW29" s="39"/>
      <c r="MX29" s="39"/>
      <c r="MY29" s="39"/>
      <c r="MZ29" s="39"/>
      <c r="NA29" s="39"/>
      <c r="NB29" s="39"/>
      <c r="NC29" s="39"/>
      <c r="ND29" s="39"/>
      <c r="NE29" s="39"/>
      <c r="NF29" s="39"/>
      <c r="NG29" s="39"/>
      <c r="NH29" s="39"/>
      <c r="NI29" s="39"/>
      <c r="NJ29" s="39"/>
      <c r="NK29" s="39"/>
      <c r="NL29" s="39"/>
      <c r="NM29" s="39"/>
      <c r="NN29" s="39"/>
      <c r="NO29" s="39"/>
      <c r="NP29" s="39"/>
      <c r="NQ29" s="39"/>
      <c r="NR29" s="39"/>
      <c r="NS29" s="39"/>
      <c r="NT29" s="39"/>
      <c r="NU29" s="39"/>
      <c r="NV29" s="39"/>
      <c r="NW29" s="39"/>
      <c r="NX29" s="39"/>
      <c r="NY29" s="39"/>
      <c r="NZ29" s="39"/>
      <c r="OA29" s="39"/>
      <c r="OB29" s="39"/>
      <c r="OC29" s="39"/>
      <c r="OD29" s="39"/>
      <c r="OE29" s="39"/>
      <c r="OF29" s="39"/>
      <c r="OG29" s="39"/>
      <c r="OH29" s="39"/>
      <c r="OI29" s="39"/>
      <c r="OJ29" s="39"/>
      <c r="OK29" s="39"/>
      <c r="OL29" s="39"/>
      <c r="OM29" s="39"/>
      <c r="ON29" s="39"/>
      <c r="OO29" s="39"/>
      <c r="OP29" s="39"/>
      <c r="OQ29" s="39"/>
      <c r="OR29" s="39"/>
      <c r="OS29" s="39"/>
      <c r="OT29" s="39"/>
      <c r="OU29" s="39"/>
      <c r="OV29" s="39"/>
      <c r="OW29" s="39"/>
      <c r="OX29" s="39"/>
      <c r="OY29" s="39"/>
      <c r="OZ29" s="39"/>
      <c r="PA29" s="39"/>
      <c r="PB29" s="39"/>
      <c r="PC29" s="39"/>
      <c r="PD29" s="39"/>
      <c r="PE29" s="39"/>
      <c r="PF29" s="39"/>
      <c r="PG29" s="39"/>
      <c r="PH29" s="39"/>
      <c r="PI29" s="39"/>
      <c r="PJ29" s="39"/>
      <c r="PK29" s="39"/>
      <c r="PL29" s="39"/>
      <c r="PM29" s="39"/>
      <c r="PN29" s="39"/>
      <c r="PO29" s="39"/>
      <c r="PP29" s="39"/>
      <c r="PQ29" s="39"/>
      <c r="PR29" s="39"/>
      <c r="PS29" s="39"/>
      <c r="PT29" s="39"/>
      <c r="PU29" s="39"/>
      <c r="PV29" s="39"/>
      <c r="PW29" s="39"/>
      <c r="PX29" s="39"/>
      <c r="PY29" s="39"/>
      <c r="PZ29" s="39"/>
      <c r="QA29" s="39"/>
      <c r="QB29" s="39"/>
      <c r="QC29" s="39"/>
      <c r="QD29" s="39"/>
      <c r="QE29" s="39"/>
      <c r="QF29" s="39"/>
      <c r="QG29" s="39"/>
      <c r="QH29" s="39"/>
      <c r="QI29" s="39"/>
      <c r="QJ29" s="39"/>
      <c r="QK29" s="39"/>
      <c r="QL29" s="39"/>
      <c r="QM29" s="39"/>
      <c r="QN29" s="39"/>
      <c r="QO29" s="39"/>
      <c r="QP29" s="39"/>
      <c r="QQ29" s="39"/>
      <c r="QR29" s="39"/>
      <c r="QS29" s="39"/>
      <c r="QT29" s="39"/>
      <c r="QU29" s="39"/>
      <c r="QV29" s="39"/>
      <c r="QW29" s="39"/>
      <c r="QX29" s="39"/>
      <c r="QY29" s="39"/>
      <c r="QZ29" s="39"/>
      <c r="RA29" s="39"/>
      <c r="RB29" s="39"/>
      <c r="RC29" s="39"/>
      <c r="RD29" s="39"/>
      <c r="RE29" s="39"/>
      <c r="RF29" s="39"/>
      <c r="RG29" s="39"/>
      <c r="RH29" s="39"/>
      <c r="RI29" s="39"/>
      <c r="RJ29" s="39"/>
      <c r="RK29" s="39"/>
      <c r="RL29" s="39"/>
      <c r="RM29" s="39"/>
      <c r="RN29" s="39"/>
      <c r="RO29" s="39"/>
      <c r="RP29" s="39"/>
      <c r="RQ29" s="39"/>
      <c r="RR29" s="39"/>
      <c r="RS29" s="39"/>
      <c r="RT29" s="39"/>
      <c r="RU29" s="39"/>
      <c r="RV29" s="39"/>
      <c r="RW29" s="39"/>
      <c r="RX29" s="39"/>
      <c r="RY29" s="39"/>
      <c r="RZ29" s="39"/>
      <c r="SA29" s="39"/>
      <c r="SB29" s="39"/>
      <c r="SC29" s="39"/>
      <c r="SD29" s="39"/>
      <c r="SE29" s="39"/>
      <c r="SF29" s="39"/>
      <c r="SG29" s="39"/>
      <c r="SH29" s="39"/>
      <c r="SI29" s="39"/>
      <c r="SJ29" s="39"/>
      <c r="SK29" s="39"/>
      <c r="SL29" s="39"/>
      <c r="SM29" s="39"/>
      <c r="SN29" s="39"/>
      <c r="SO29" s="39"/>
      <c r="SP29" s="39"/>
      <c r="SQ29" s="39"/>
      <c r="SR29" s="39"/>
      <c r="SS29" s="39"/>
      <c r="ST29" s="39"/>
      <c r="SU29" s="39"/>
      <c r="SV29" s="39"/>
      <c r="SW29" s="39"/>
      <c r="SX29" s="39"/>
      <c r="SY29" s="39"/>
      <c r="SZ29" s="39"/>
      <c r="TA29" s="39"/>
      <c r="TB29" s="39"/>
      <c r="TC29" s="39"/>
      <c r="TD29" s="39"/>
      <c r="TE29" s="39"/>
      <c r="TF29" s="39"/>
      <c r="TG29" s="39"/>
      <c r="TH29" s="39"/>
      <c r="TI29" s="39"/>
      <c r="TJ29" s="39"/>
      <c r="TK29" s="39"/>
      <c r="TL29" s="39"/>
      <c r="TM29" s="39"/>
      <c r="TN29" s="39"/>
      <c r="TO29" s="39"/>
      <c r="TP29" s="39"/>
      <c r="TQ29" s="39"/>
      <c r="TR29" s="39"/>
      <c r="TS29" s="39"/>
      <c r="TT29" s="39"/>
      <c r="TU29" s="39"/>
      <c r="TV29" s="39"/>
      <c r="TW29" s="39"/>
      <c r="TX29" s="39"/>
      <c r="TY29" s="39"/>
      <c r="TZ29" s="39"/>
      <c r="UA29" s="39"/>
      <c r="UB29" s="39"/>
      <c r="UC29" s="39"/>
      <c r="UD29" s="39"/>
      <c r="UE29" s="39"/>
      <c r="UF29" s="39"/>
      <c r="UG29" s="39"/>
      <c r="UH29" s="39"/>
      <c r="UI29" s="39"/>
      <c r="UJ29" s="39"/>
      <c r="UK29" s="39"/>
      <c r="UL29" s="39"/>
      <c r="UM29" s="39"/>
      <c r="UN29" s="39"/>
      <c r="UO29" s="39"/>
      <c r="UP29" s="39"/>
      <c r="UQ29" s="39"/>
      <c r="UR29" s="39"/>
      <c r="US29" s="39"/>
      <c r="UT29" s="39"/>
      <c r="UU29" s="39"/>
      <c r="UV29" s="39"/>
      <c r="UW29" s="39"/>
      <c r="UX29" s="39"/>
      <c r="UY29" s="39"/>
      <c r="UZ29" s="39"/>
      <c r="VA29" s="39"/>
      <c r="VB29" s="39"/>
      <c r="VC29" s="39"/>
      <c r="VD29" s="39"/>
      <c r="VE29" s="39"/>
      <c r="VF29" s="39"/>
      <c r="VG29" s="39"/>
      <c r="VH29" s="39"/>
      <c r="VI29" s="39"/>
      <c r="VJ29" s="39"/>
      <c r="VK29" s="39"/>
      <c r="VL29" s="39"/>
      <c r="VM29" s="39"/>
      <c r="VN29" s="39"/>
      <c r="VO29" s="39"/>
      <c r="VP29" s="39"/>
      <c r="VQ29" s="39"/>
      <c r="VR29" s="39"/>
      <c r="VS29" s="39"/>
      <c r="VT29" s="39"/>
      <c r="VU29" s="39"/>
      <c r="VV29" s="39"/>
      <c r="VW29" s="39"/>
      <c r="VX29" s="39"/>
      <c r="VY29" s="39"/>
      <c r="VZ29" s="39"/>
      <c r="WA29" s="39"/>
      <c r="WB29" s="39"/>
      <c r="WC29" s="39"/>
      <c r="WD29" s="39"/>
      <c r="WE29" s="39"/>
      <c r="WF29" s="39"/>
      <c r="WG29" s="39"/>
      <c r="WH29" s="39"/>
      <c r="WI29" s="39"/>
      <c r="WJ29" s="39"/>
      <c r="WK29" s="39"/>
      <c r="WL29" s="39"/>
      <c r="WM29" s="39"/>
      <c r="WN29" s="39"/>
      <c r="WO29" s="39"/>
      <c r="WP29" s="39"/>
      <c r="WQ29" s="39"/>
      <c r="WR29" s="39"/>
      <c r="WS29" s="39"/>
      <c r="WT29" s="39"/>
      <c r="WU29" s="39"/>
    </row>
    <row r="30" spans="1:620" s="18" customFormat="1" ht="13.2" x14ac:dyDescent="0.25">
      <c r="B30" t="s">
        <v>14</v>
      </c>
      <c r="C30" s="8">
        <f>SUMIFS(Pending_Team2[Jan],Pending_Team2[Pending Status (no blanks)],Data_Team2[[#This Row],[Team 2]])</f>
        <v>0.5</v>
      </c>
      <c r="D30" s="8">
        <f>SUMIFS(Pending_Team2[Feb],Pending_Team2[Pending Status (no blanks)],Data_Team2[[#This Row],[Team 2]])</f>
        <v>0</v>
      </c>
      <c r="E30" s="8">
        <f>SUMIFS(Pending_Team2[Mar],Pending_Team2[Pending Status (no blanks)],Data_Team2[[#This Row],[Team 2]])</f>
        <v>0.5</v>
      </c>
      <c r="F30" s="8">
        <f>SUMIFS(Pending_Team2[Apr],Pending_Team2[Pending Status (no blanks)],Data_Team2[[#This Row],[Team 2]])</f>
        <v>0.02</v>
      </c>
      <c r="G30" s="8">
        <f>SUMIFS(Pending_Team2[May],Pending_Team2[Pending Status (no blanks)],Data_Team2[[#This Row],[Team 2]])</f>
        <v>0</v>
      </c>
      <c r="H30" s="8">
        <f>SUMIFS(Pending_Team2[Jun],Pending_Team2[Pending Status (no blanks)],Data_Team2[[#This Row],[Team 2]])</f>
        <v>0</v>
      </c>
      <c r="I30" s="8">
        <f>SUMIFS(Pending_Team2[Jul],Pending_Team2[Pending Status (no blanks)],Data_Team2[[#This Row],[Team 2]])</f>
        <v>0</v>
      </c>
      <c r="J30" s="8">
        <f>SUMIFS(Pending_Team2[Aug],Pending_Team2[Pending Status (no blanks)],Data_Team2[[#This Row],[Team 2]])</f>
        <v>0</v>
      </c>
      <c r="K30" s="8">
        <f>SUMIFS(Pending_Team2[Sept],Pending_Team2[Pending Status (no blanks)],Data_Team2[[#This Row],[Team 2]])</f>
        <v>0</v>
      </c>
      <c r="L30" s="8">
        <f>SUMIFS(Pending_Team2[Oct],Pending_Team2[Pending Status (no blanks)],Data_Team2[[#This Row],[Team 2]])</f>
        <v>0</v>
      </c>
      <c r="M30" s="8">
        <f>SUMIFS(Pending_Team2[Nov],Pending_Team2[Pending Status (no blanks)],Data_Team2[[#This Row],[Team 2]])</f>
        <v>0</v>
      </c>
      <c r="N30" s="8">
        <f>SUMIFS(Pending_Team2[Dec],Pending_Team2[Pending Status (no blanks)],Data_Team2[[#This Row],[Team 2]])</f>
        <v>0</v>
      </c>
      <c r="O30" s="8">
        <f>SUMIFS(Pending_Team2[Jan+],Pending_Team2[Pending Status (no blanks)],Data_Team2[[#This Row],[Team 2]])</f>
        <v>0</v>
      </c>
      <c r="P30" s="8">
        <f>SUMIFS(Pending_Team2[Feb +],Pending_Team2[Pending Status (no blanks)],Data_Team2[[#This Row],[Team 2]])</f>
        <v>0</v>
      </c>
      <c r="Q30" s="8">
        <f>SUMIFS(Pending_Team2[Mar +],Pending_Team2[Pending Status (no blanks)],Data_Team2[[#This Row],[Team 2]])</f>
        <v>0</v>
      </c>
      <c r="R30" s="16"/>
      <c r="S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</row>
    <row r="31" spans="1:620" s="18" customFormat="1" ht="13.2" x14ac:dyDescent="0.25">
      <c r="B31" s="12" t="s">
        <v>24</v>
      </c>
      <c r="C31" s="13">
        <f t="shared" ref="C31:J31" si="16">SUM(C26:C30)</f>
        <v>3.5</v>
      </c>
      <c r="D31" s="13">
        <f t="shared" si="16"/>
        <v>4</v>
      </c>
      <c r="E31" s="13">
        <f t="shared" si="16"/>
        <v>5</v>
      </c>
      <c r="F31" s="13">
        <f t="shared" si="16"/>
        <v>0.04</v>
      </c>
      <c r="G31" s="13">
        <f t="shared" si="16"/>
        <v>0</v>
      </c>
      <c r="H31" s="13">
        <f t="shared" si="16"/>
        <v>0</v>
      </c>
      <c r="I31" s="13">
        <f t="shared" si="16"/>
        <v>0</v>
      </c>
      <c r="J31" s="13">
        <f t="shared" si="16"/>
        <v>0</v>
      </c>
      <c r="K31" s="13">
        <f>SUM(K26:K30)</f>
        <v>0</v>
      </c>
      <c r="L31" s="13">
        <f>SUM(L26:L30)</f>
        <v>0</v>
      </c>
      <c r="M31" s="13">
        <f>SUM(M26:M30)</f>
        <v>0</v>
      </c>
      <c r="N31" s="13">
        <f>SUM(N26:N30)</f>
        <v>0</v>
      </c>
      <c r="O31" s="13">
        <f t="shared" ref="O31:Q31" si="17">SUM(O26:O30)</f>
        <v>0</v>
      </c>
      <c r="P31" s="13">
        <f t="shared" si="17"/>
        <v>0</v>
      </c>
      <c r="Q31" s="13">
        <f t="shared" si="17"/>
        <v>0</v>
      </c>
      <c r="R31" s="16"/>
      <c r="S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</row>
    <row r="32" spans="1:620" s="18" customFormat="1" x14ac:dyDescent="0.25">
      <c r="B32" s="129"/>
      <c r="C32" s="16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6"/>
      <c r="S32" s="16"/>
      <c r="T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</row>
    <row r="33" spans="1:620" customFormat="1" ht="13.2" x14ac:dyDescent="0.25">
      <c r="A33" t="str">
        <f>Settings!C6</f>
        <v>Charlie</v>
      </c>
      <c r="B33" s="199" t="s">
        <v>44</v>
      </c>
      <c r="C33" s="200" t="s">
        <v>7</v>
      </c>
      <c r="D33" s="200" t="s">
        <v>8</v>
      </c>
      <c r="E33" s="200" t="s">
        <v>9</v>
      </c>
      <c r="F33" s="200" t="s">
        <v>10</v>
      </c>
      <c r="G33" s="200" t="s">
        <v>2</v>
      </c>
      <c r="H33" s="200" t="s">
        <v>21</v>
      </c>
      <c r="I33" s="200" t="s">
        <v>20</v>
      </c>
      <c r="J33" s="200" t="s">
        <v>4</v>
      </c>
      <c r="K33" s="200" t="s">
        <v>3</v>
      </c>
      <c r="L33" s="200" t="s">
        <v>5</v>
      </c>
      <c r="M33" s="200" t="s">
        <v>1</v>
      </c>
      <c r="N33" s="200" t="s">
        <v>6</v>
      </c>
      <c r="O33" s="201" t="s">
        <v>64</v>
      </c>
      <c r="P33" s="201" t="s">
        <v>65</v>
      </c>
      <c r="Q33" s="201" t="s">
        <v>66</v>
      </c>
    </row>
    <row r="34" spans="1:620" x14ac:dyDescent="0.25">
      <c r="B34" s="16" t="str">
        <f>CONCATENATE(Settings!C6," Workload")</f>
        <v>Charlie Workload</v>
      </c>
      <c r="C34" s="8">
        <f>Active_Team3[[#Totals],[Jan]]</f>
        <v>1.75</v>
      </c>
      <c r="D34" s="8">
        <f>Active_Team3[[#Totals],[Feb]]</f>
        <v>2</v>
      </c>
      <c r="E34" s="8">
        <f>Active_Team3[[#Totals],[Mar]]</f>
        <v>2.5</v>
      </c>
      <c r="F34" s="8">
        <f>Active_Team3[[#Totals],[Apr]]</f>
        <v>0.03</v>
      </c>
      <c r="G34" s="8">
        <f>Active_Team3[[#Totals],[May]]</f>
        <v>0</v>
      </c>
      <c r="H34" s="8">
        <f>Active_Team3[[#Totals],[Jun]]</f>
        <v>0</v>
      </c>
      <c r="I34" s="8">
        <f>Active_Team3[[#Totals],[Jul]]</f>
        <v>0</v>
      </c>
      <c r="J34" s="8">
        <f>Active_Team3[[#Totals],[Aug]]</f>
        <v>0</v>
      </c>
      <c r="K34" s="8">
        <f>Active_Team3[[#Totals],[Sept]]</f>
        <v>0</v>
      </c>
      <c r="L34" s="8">
        <f>Active_Team3[[#Totals],[Oct]]</f>
        <v>0</v>
      </c>
      <c r="M34" s="8">
        <f>Active_Team3[[#Totals],[Nov]]</f>
        <v>0</v>
      </c>
      <c r="N34" s="8">
        <f>Active_Team3[[#Totals],[Dec]]</f>
        <v>0</v>
      </c>
      <c r="O34" s="8">
        <f>Active_Team3[[#Totals],[Jan+]]</f>
        <v>0</v>
      </c>
      <c r="P34" s="8">
        <f>Active_Team3[[#Totals],[Feb +]]</f>
        <v>0</v>
      </c>
      <c r="Q34" s="8">
        <f>Active_Team3[[#Totals],[Mar +]]</f>
        <v>0</v>
      </c>
    </row>
    <row r="35" spans="1:620" x14ac:dyDescent="0.25">
      <c r="B35" s="1" t="s">
        <v>13</v>
      </c>
      <c r="C35" s="8">
        <f>SUMIFS(Pending_Team3[Jan],Pending_Team3[Pending Status (no blanks)],Data_Team3[[#This Row],[Team 3]])</f>
        <v>0.25</v>
      </c>
      <c r="D35" s="8">
        <f>SUMIFS(Pending_Team3[Feb],Pending_Team3[Pending Status (no blanks)],Data_Team3[[#This Row],[Team 3]])</f>
        <v>0.5</v>
      </c>
      <c r="E35" s="8">
        <f>SUMIFS(Pending_Team3[Mar],Pending_Team3[Pending Status (no blanks)],Data_Team3[[#This Row],[Team 3]])</f>
        <v>0.5</v>
      </c>
      <c r="F35" s="8">
        <f>SUMIFS(Pending_Team3[Apr],Pending_Team3[Pending Status (no blanks)],Data_Team3[[#This Row],[Team 3]])</f>
        <v>0</v>
      </c>
      <c r="G35" s="8">
        <f>SUMIFS(Pending_Team3[May],Pending_Team3[Pending Status (no blanks)],Data_Team3[[#This Row],[Team 3]])</f>
        <v>0</v>
      </c>
      <c r="H35" s="8">
        <f>SUMIFS(Pending_Team3[Jun],Pending_Team3[Pending Status (no blanks)],Data_Team3[[#This Row],[Team 3]])</f>
        <v>0</v>
      </c>
      <c r="I35" s="8">
        <f>SUMIFS(Pending_Team3[Jul],Pending_Team3[Pending Status (no blanks)],Data_Team3[[#This Row],[Team 3]])</f>
        <v>0</v>
      </c>
      <c r="J35" s="8">
        <f>SUMIFS(Pending_Team3[Aug],Pending_Team3[Pending Status (no blanks)],Data_Team3[[#This Row],[Team 3]])</f>
        <v>0</v>
      </c>
      <c r="K35" s="8">
        <f>SUMIFS(Pending_Team3[Sept],Pending_Team3[Pending Status (no blanks)],Data_Team3[[#This Row],[Team 3]])</f>
        <v>0</v>
      </c>
      <c r="L35" s="8">
        <f>SUMIFS(Pending_Team3[Oct],Pending_Team3[Pending Status (no blanks)],Data_Team3[[#This Row],[Team 3]])</f>
        <v>0</v>
      </c>
      <c r="M35" s="8">
        <f>SUMIFS(Pending_Team3[Nov],Pending_Team3[Pending Status (no blanks)],Data_Team3[[#This Row],[Team 3]])</f>
        <v>0</v>
      </c>
      <c r="N35" s="8">
        <f>SUMIFS(Pending_Team3[Dec],Pending_Team3[Pending Status (no blanks)],Data_Team3[[#This Row],[Team 3]])</f>
        <v>0</v>
      </c>
      <c r="O35" s="8">
        <f>SUMIFS(Pending_Team3[Jan+],Pending_Team3[Pending Status (no blanks)],Data_Team3[[#This Row],[Team 3]])</f>
        <v>0</v>
      </c>
      <c r="P35" s="8">
        <f>SUMIFS(Pending_Team3[Feb +],Pending_Team3[Pending Status (no blanks)],Data_Team3[[#This Row],[Team 3]])</f>
        <v>0</v>
      </c>
      <c r="Q35" s="8">
        <f>SUMIFS(Pending_Team3[Feb +],Pending_Team3[Pending Status (no blanks)],Data_Team3[[#This Row],[Team 3]])</f>
        <v>0</v>
      </c>
    </row>
    <row r="36" spans="1:620" x14ac:dyDescent="0.25">
      <c r="B36" s="1" t="s">
        <v>11</v>
      </c>
      <c r="C36" s="8">
        <f>SUMIFS(Pending_Team3[Jan],Pending_Team3[Pending Status (no blanks)],Data_Team3[[#This Row],[Team 3]])</f>
        <v>0.5</v>
      </c>
      <c r="D36" s="8">
        <f>SUMIFS(Pending_Team3[Feb],Pending_Team3[Pending Status (no blanks)],Data_Team3[[#This Row],[Team 3]])</f>
        <v>0.5</v>
      </c>
      <c r="E36" s="8">
        <f>SUMIFS(Pending_Team3[Mar],Pending_Team3[Pending Status (no blanks)],Data_Team3[[#This Row],[Team 3]])</f>
        <v>0.5</v>
      </c>
      <c r="F36" s="8">
        <f>SUMIFS(Pending_Team3[Apr],Pending_Team3[Pending Status (no blanks)],Data_Team3[[#This Row],[Team 3]])</f>
        <v>0</v>
      </c>
      <c r="G36" s="8">
        <f>SUMIFS(Pending_Team3[May],Pending_Team3[Pending Status (no blanks)],Data_Team3[[#This Row],[Team 3]])</f>
        <v>0</v>
      </c>
      <c r="H36" s="8">
        <f>SUMIFS(Pending_Team3[Jun],Pending_Team3[Pending Status (no blanks)],Data_Team3[[#This Row],[Team 3]])</f>
        <v>0</v>
      </c>
      <c r="I36" s="8">
        <f>SUMIFS(Pending_Team3[Jul],Pending_Team3[Pending Status (no blanks)],Data_Team3[[#This Row],[Team 3]])</f>
        <v>0</v>
      </c>
      <c r="J36" s="8">
        <f>SUMIFS(Pending_Team3[Aug],Pending_Team3[Pending Status (no blanks)],Data_Team3[[#This Row],[Team 3]])</f>
        <v>0</v>
      </c>
      <c r="K36" s="8">
        <f>SUMIFS(Pending_Team3[Sept],Pending_Team3[Pending Status (no blanks)],Data_Team3[[#This Row],[Team 3]])</f>
        <v>0</v>
      </c>
      <c r="L36" s="8">
        <f>SUMIFS(Pending_Team3[Oct],Pending_Team3[Pending Status (no blanks)],Data_Team3[[#This Row],[Team 3]])</f>
        <v>0</v>
      </c>
      <c r="M36" s="8">
        <f>SUMIFS(Pending_Team3[Nov],Pending_Team3[Pending Status (no blanks)],Data_Team3[[#This Row],[Team 3]])</f>
        <v>0</v>
      </c>
      <c r="N36" s="8">
        <f>SUMIFS(Pending_Team3[Dec],Pending_Team3[Pending Status (no blanks)],Data_Team3[[#This Row],[Team 3]])</f>
        <v>0</v>
      </c>
      <c r="O36" s="8">
        <f>SUMIFS(Pending_Team3[Jan+],Pending_Team3[Pending Status (no blanks)],Data_Team3[[#This Row],[Team 3]])</f>
        <v>0</v>
      </c>
      <c r="P36" s="8">
        <f>SUMIFS(Pending_Team3[Feb +],Pending_Team3[Pending Status (no blanks)],Data_Team3[[#This Row],[Team 3]])</f>
        <v>0</v>
      </c>
      <c r="Q36" s="8">
        <f>SUMIFS(Pending_Team3[Mar +],Pending_Team3[Pending Status (no blanks)],Data_Team3[[#This Row],[Team 3]])</f>
        <v>0</v>
      </c>
    </row>
    <row r="37" spans="1:620" s="40" customFormat="1" ht="13.2" x14ac:dyDescent="0.25">
      <c r="B37" s="1" t="s">
        <v>12</v>
      </c>
      <c r="C37" s="8">
        <f>SUMIFS(Pending_Team3[Jan],Pending_Team3[Pending Status (no blanks)],Data_Team3[[#This Row],[Team 3]])</f>
        <v>0.5</v>
      </c>
      <c r="D37" s="8">
        <f>SUMIFS(Pending_Team3[Feb],Pending_Team3[Pending Status (no blanks)],Data_Team3[[#This Row],[Team 3]])</f>
        <v>1</v>
      </c>
      <c r="E37" s="8">
        <f>SUMIFS(Pending_Team3[Mar],Pending_Team3[Pending Status (no blanks)],Data_Team3[[#This Row],[Team 3]])</f>
        <v>1</v>
      </c>
      <c r="F37" s="8">
        <f>SUMIFS(Pending_Team3[Apr],Pending_Team3[Pending Status (no blanks)],Data_Team3[[#This Row],[Team 3]])</f>
        <v>0</v>
      </c>
      <c r="G37" s="8">
        <f>SUMIFS(Pending_Team3[May],Pending_Team3[Pending Status (no blanks)],Data_Team3[[#This Row],[Team 3]])</f>
        <v>0</v>
      </c>
      <c r="H37" s="8">
        <f>SUMIFS(Pending_Team3[Jun],Pending_Team3[Pending Status (no blanks)],Data_Team3[[#This Row],[Team 3]])</f>
        <v>0</v>
      </c>
      <c r="I37" s="8">
        <f>SUMIFS(Pending_Team3[Jul],Pending_Team3[Pending Status (no blanks)],Data_Team3[[#This Row],[Team 3]])</f>
        <v>0</v>
      </c>
      <c r="J37" s="8">
        <f>SUMIFS(Pending_Team3[Aug],Pending_Team3[Pending Status (no blanks)],Data_Team3[[#This Row],[Team 3]])</f>
        <v>0</v>
      </c>
      <c r="K37" s="8">
        <f>SUMIFS(Pending_Team3[Sept],Pending_Team3[Pending Status (no blanks)],Data_Team3[[#This Row],[Team 3]])</f>
        <v>0</v>
      </c>
      <c r="L37" s="8">
        <f>SUMIFS(Pending_Team3[Oct],Pending_Team3[Pending Status (no blanks)],Data_Team3[[#This Row],[Team 3]])</f>
        <v>0</v>
      </c>
      <c r="M37" s="8">
        <f>SUMIFS(Pending_Team3[Nov],Pending_Team3[Pending Status (no blanks)],Data_Team3[[#This Row],[Team 3]])</f>
        <v>0</v>
      </c>
      <c r="N37" s="8">
        <f>SUMIFS(Pending_Team3[Dec],Pending_Team3[Pending Status (no blanks)],Data_Team3[[#This Row],[Team 3]])</f>
        <v>0</v>
      </c>
      <c r="O37" s="8">
        <f>SUMIFS(Pending_Team3[Jan+],Pending_Team3[Pending Status (no blanks)],Data_Team3[[#This Row],[Team 3]])</f>
        <v>0</v>
      </c>
      <c r="P37" s="8">
        <f>SUMIFS(Pending_Team3[Feb +],Pending_Team3[Pending Status (no blanks)],Data_Team3[[#This Row],[Team 3]])</f>
        <v>0</v>
      </c>
      <c r="Q37" s="8">
        <f>SUMIFS(Pending_Team3[Mar +],Pending_Team3[Pending Status (no blanks)],Data_Team3[[#This Row],[Team 3]])</f>
        <v>0</v>
      </c>
      <c r="R37" s="39"/>
      <c r="S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  <c r="PQ37" s="39"/>
      <c r="PR37" s="39"/>
      <c r="PS37" s="39"/>
      <c r="PT37" s="39"/>
      <c r="PU37" s="39"/>
      <c r="PV37" s="39"/>
      <c r="PW37" s="39"/>
      <c r="PX37" s="39"/>
      <c r="PY37" s="39"/>
      <c r="PZ37" s="39"/>
      <c r="QA37" s="39"/>
      <c r="QB37" s="39"/>
      <c r="QC37" s="39"/>
      <c r="QD37" s="39"/>
      <c r="QE37" s="39"/>
      <c r="QF37" s="39"/>
      <c r="QG37" s="39"/>
      <c r="QH37" s="39"/>
      <c r="QI37" s="39"/>
      <c r="QJ37" s="39"/>
      <c r="QK37" s="39"/>
      <c r="QL37" s="39"/>
      <c r="QM37" s="39"/>
      <c r="QN37" s="39"/>
      <c r="QO37" s="39"/>
      <c r="QP37" s="39"/>
      <c r="QQ37" s="39"/>
      <c r="QR37" s="39"/>
      <c r="QS37" s="39"/>
      <c r="QT37" s="39"/>
      <c r="QU37" s="39"/>
      <c r="QV37" s="39"/>
      <c r="QW37" s="39"/>
      <c r="QX37" s="39"/>
      <c r="QY37" s="39"/>
      <c r="QZ37" s="39"/>
      <c r="RA37" s="39"/>
      <c r="RB37" s="39"/>
      <c r="RC37" s="39"/>
      <c r="RD37" s="39"/>
      <c r="RE37" s="39"/>
      <c r="RF37" s="39"/>
      <c r="RG37" s="39"/>
      <c r="RH37" s="39"/>
      <c r="RI37" s="39"/>
      <c r="RJ37" s="39"/>
      <c r="RK37" s="39"/>
      <c r="RL37" s="39"/>
      <c r="RM37" s="39"/>
      <c r="RN37" s="39"/>
      <c r="RO37" s="39"/>
      <c r="RP37" s="39"/>
      <c r="RQ37" s="39"/>
      <c r="RR37" s="39"/>
      <c r="RS37" s="39"/>
      <c r="RT37" s="39"/>
      <c r="RU37" s="39"/>
      <c r="RV37" s="39"/>
      <c r="RW37" s="39"/>
      <c r="RX37" s="39"/>
      <c r="RY37" s="39"/>
      <c r="RZ37" s="39"/>
      <c r="SA37" s="39"/>
      <c r="SB37" s="39"/>
      <c r="SC37" s="39"/>
      <c r="SD37" s="39"/>
      <c r="SE37" s="39"/>
      <c r="SF37" s="39"/>
      <c r="SG37" s="39"/>
      <c r="SH37" s="39"/>
      <c r="SI37" s="39"/>
      <c r="SJ37" s="39"/>
      <c r="SK37" s="39"/>
      <c r="SL37" s="39"/>
      <c r="SM37" s="39"/>
      <c r="SN37" s="39"/>
      <c r="SO37" s="39"/>
      <c r="SP37" s="39"/>
      <c r="SQ37" s="39"/>
      <c r="SR37" s="39"/>
      <c r="SS37" s="39"/>
      <c r="ST37" s="39"/>
      <c r="SU37" s="39"/>
      <c r="SV37" s="39"/>
      <c r="SW37" s="39"/>
      <c r="SX37" s="39"/>
      <c r="SY37" s="39"/>
      <c r="SZ37" s="39"/>
      <c r="TA37" s="39"/>
      <c r="TB37" s="39"/>
      <c r="TC37" s="39"/>
      <c r="TD37" s="39"/>
      <c r="TE37" s="39"/>
      <c r="TF37" s="39"/>
      <c r="TG37" s="39"/>
      <c r="TH37" s="39"/>
      <c r="TI37" s="39"/>
      <c r="TJ37" s="39"/>
      <c r="TK37" s="39"/>
      <c r="TL37" s="39"/>
      <c r="TM37" s="39"/>
      <c r="TN37" s="39"/>
      <c r="TO37" s="39"/>
      <c r="TP37" s="39"/>
      <c r="TQ37" s="39"/>
      <c r="TR37" s="39"/>
      <c r="TS37" s="39"/>
      <c r="TT37" s="39"/>
      <c r="TU37" s="39"/>
      <c r="TV37" s="39"/>
      <c r="TW37" s="39"/>
      <c r="TX37" s="39"/>
      <c r="TY37" s="39"/>
      <c r="TZ37" s="39"/>
      <c r="UA37" s="39"/>
      <c r="UB37" s="39"/>
      <c r="UC37" s="39"/>
      <c r="UD37" s="39"/>
      <c r="UE37" s="39"/>
      <c r="UF37" s="39"/>
      <c r="UG37" s="39"/>
      <c r="UH37" s="39"/>
      <c r="UI37" s="39"/>
      <c r="UJ37" s="39"/>
      <c r="UK37" s="39"/>
      <c r="UL37" s="39"/>
      <c r="UM37" s="39"/>
      <c r="UN37" s="39"/>
      <c r="UO37" s="39"/>
      <c r="UP37" s="39"/>
      <c r="UQ37" s="39"/>
      <c r="UR37" s="39"/>
      <c r="US37" s="39"/>
      <c r="UT37" s="39"/>
      <c r="UU37" s="39"/>
      <c r="UV37" s="39"/>
      <c r="UW37" s="39"/>
      <c r="UX37" s="39"/>
      <c r="UY37" s="39"/>
      <c r="UZ37" s="39"/>
      <c r="VA37" s="39"/>
      <c r="VB37" s="39"/>
      <c r="VC37" s="39"/>
      <c r="VD37" s="39"/>
      <c r="VE37" s="39"/>
      <c r="VF37" s="39"/>
      <c r="VG37" s="39"/>
      <c r="VH37" s="39"/>
      <c r="VI37" s="39"/>
      <c r="VJ37" s="39"/>
      <c r="VK37" s="39"/>
      <c r="VL37" s="39"/>
      <c r="VM37" s="39"/>
      <c r="VN37" s="39"/>
      <c r="VO37" s="39"/>
      <c r="VP37" s="39"/>
      <c r="VQ37" s="39"/>
      <c r="VR37" s="39"/>
      <c r="VS37" s="39"/>
      <c r="VT37" s="39"/>
      <c r="VU37" s="39"/>
      <c r="VV37" s="39"/>
      <c r="VW37" s="39"/>
      <c r="VX37" s="39"/>
      <c r="VY37" s="39"/>
      <c r="VZ37" s="39"/>
      <c r="WA37" s="39"/>
      <c r="WB37" s="39"/>
      <c r="WC37" s="39"/>
      <c r="WD37" s="39"/>
      <c r="WE37" s="39"/>
      <c r="WF37" s="39"/>
      <c r="WG37" s="39"/>
      <c r="WH37" s="39"/>
      <c r="WI37" s="39"/>
      <c r="WJ37" s="39"/>
      <c r="WK37" s="39"/>
      <c r="WL37" s="39"/>
      <c r="WM37" s="39"/>
      <c r="WN37" s="39"/>
      <c r="WO37" s="39"/>
      <c r="WP37" s="39"/>
      <c r="WQ37" s="39"/>
      <c r="WR37" s="39"/>
      <c r="WS37" s="39"/>
      <c r="WT37" s="39"/>
      <c r="WU37" s="39"/>
    </row>
    <row r="38" spans="1:620" ht="13.2" x14ac:dyDescent="0.25">
      <c r="A38" s="16"/>
      <c r="B38" s="2" t="s">
        <v>14</v>
      </c>
      <c r="C38" s="8">
        <f>SUMIFS(Pending_Team3[Jan],Pending_Team3[Pending Status (no blanks)],Data_Team3[[#This Row],[Team 3]])</f>
        <v>0.5</v>
      </c>
      <c r="D38" s="8">
        <f>SUMIFS(Pending_Team3[Feb],Pending_Team3[Pending Status (no blanks)],Data_Team3[[#This Row],[Team 3]])</f>
        <v>0</v>
      </c>
      <c r="E38" s="8">
        <f>SUMIFS(Pending_Team3[Mar],Pending_Team3[Pending Status (no blanks)],Data_Team3[[#This Row],[Team 3]])</f>
        <v>0.5</v>
      </c>
      <c r="F38" s="8">
        <f>SUMIFS(Pending_Team3[Apr],Pending_Team3[Pending Status (no blanks)],Data_Team3[[#This Row],[Team 3]])</f>
        <v>0.03</v>
      </c>
      <c r="G38" s="8">
        <f>SUMIFS(Pending_Team3[May],Pending_Team3[Pending Status (no blanks)],Data_Team3[[#This Row],[Team 3]])</f>
        <v>0</v>
      </c>
      <c r="H38" s="8">
        <f>SUMIFS(Pending_Team3[Jun],Pending_Team3[Pending Status (no blanks)],Data_Team3[[#This Row],[Team 3]])</f>
        <v>0</v>
      </c>
      <c r="I38" s="8">
        <f>SUMIFS(Pending_Team3[Jul],Pending_Team3[Pending Status (no blanks)],Data_Team3[[#This Row],[Team 3]])</f>
        <v>0</v>
      </c>
      <c r="J38" s="8">
        <f>SUMIFS(Pending_Team3[Aug],Pending_Team3[Pending Status (no blanks)],Data_Team3[[#This Row],[Team 3]])</f>
        <v>0</v>
      </c>
      <c r="K38" s="8">
        <f>SUMIFS(Pending_Team3[Sept],Pending_Team3[Pending Status (no blanks)],Data_Team3[[#This Row],[Team 3]])</f>
        <v>0</v>
      </c>
      <c r="L38" s="8">
        <f>SUMIFS(Pending_Team3[Oct],Pending_Team3[Pending Status (no blanks)],Data_Team3[[#This Row],[Team 3]])</f>
        <v>0</v>
      </c>
      <c r="M38" s="8">
        <f>SUMIFS(Pending_Team3[Nov],Pending_Team3[Pending Status (no blanks)],Data_Team3[[#This Row],[Team 3]])</f>
        <v>0</v>
      </c>
      <c r="N38" s="8">
        <f>SUMIFS(Pending_Team3[Dec],Pending_Team3[Pending Status (no blanks)],Data_Team3[[#This Row],[Team 3]])</f>
        <v>0</v>
      </c>
      <c r="O38" s="8">
        <f>SUMIFS(Pending_Team3[Jan+],Pending_Team3[Pending Status (no blanks)],Data_Team3[[#This Row],[Team 3]])</f>
        <v>0</v>
      </c>
      <c r="P38" s="8">
        <f>SUMIFS(Pending_Team3[Feb +],Pending_Team3[Pending Status (no blanks)],Data_Team3[[#This Row],[Team 3]])</f>
        <v>0</v>
      </c>
      <c r="Q38" s="8">
        <f>SUMIFS(Pending_Team3[Mar +],Pending_Team3[Pending Status (no blanks)],Data_Team3[[#This Row],[Team 3]])</f>
        <v>0</v>
      </c>
    </row>
    <row r="39" spans="1:620" ht="13.2" x14ac:dyDescent="0.25">
      <c r="A39" s="16"/>
      <c r="B39" s="12" t="s">
        <v>24</v>
      </c>
      <c r="C39" s="13">
        <f t="shared" ref="C39:Q39" si="18">SUM(C34:C38)</f>
        <v>3.5</v>
      </c>
      <c r="D39" s="13">
        <f t="shared" si="18"/>
        <v>4</v>
      </c>
      <c r="E39" s="13">
        <f t="shared" si="18"/>
        <v>5</v>
      </c>
      <c r="F39" s="13">
        <f t="shared" si="18"/>
        <v>0.06</v>
      </c>
      <c r="G39" s="13">
        <f t="shared" si="18"/>
        <v>0</v>
      </c>
      <c r="H39" s="13">
        <f t="shared" si="18"/>
        <v>0</v>
      </c>
      <c r="I39" s="13">
        <f t="shared" si="18"/>
        <v>0</v>
      </c>
      <c r="J39" s="13">
        <f t="shared" si="18"/>
        <v>0</v>
      </c>
      <c r="K39" s="13">
        <f t="shared" si="18"/>
        <v>0</v>
      </c>
      <c r="L39" s="13">
        <f t="shared" si="18"/>
        <v>0</v>
      </c>
      <c r="M39" s="13">
        <f t="shared" si="18"/>
        <v>0</v>
      </c>
      <c r="N39" s="13">
        <f t="shared" si="18"/>
        <v>0</v>
      </c>
      <c r="O39" s="13">
        <f t="shared" si="18"/>
        <v>0</v>
      </c>
      <c r="P39" s="13">
        <f t="shared" si="18"/>
        <v>0</v>
      </c>
      <c r="Q39" s="13">
        <f t="shared" si="18"/>
        <v>0</v>
      </c>
    </row>
    <row r="40" spans="1:620" x14ac:dyDescent="0.25">
      <c r="A40" s="16"/>
      <c r="B40" s="129"/>
      <c r="C40" s="16"/>
      <c r="D40" s="38"/>
      <c r="H40" s="19"/>
      <c r="O40" s="19"/>
      <c r="P40" s="19"/>
      <c r="Q40" s="20"/>
      <c r="T40" s="16"/>
      <c r="AB40" s="18"/>
    </row>
    <row r="41" spans="1:620" customFormat="1" ht="13.2" x14ac:dyDescent="0.25">
      <c r="A41" t="str">
        <f>Settings!C7</f>
        <v>Delta</v>
      </c>
      <c r="B41" s="196" t="s">
        <v>45</v>
      </c>
      <c r="C41" s="197" t="s">
        <v>7</v>
      </c>
      <c r="D41" s="197" t="s">
        <v>8</v>
      </c>
      <c r="E41" s="197" t="s">
        <v>9</v>
      </c>
      <c r="F41" s="197" t="s">
        <v>10</v>
      </c>
      <c r="G41" s="197" t="s">
        <v>2</v>
      </c>
      <c r="H41" s="197" t="s">
        <v>21</v>
      </c>
      <c r="I41" s="197" t="s">
        <v>20</v>
      </c>
      <c r="J41" s="197" t="s">
        <v>4</v>
      </c>
      <c r="K41" s="197" t="s">
        <v>3</v>
      </c>
      <c r="L41" s="197" t="s">
        <v>5</v>
      </c>
      <c r="M41" s="197" t="s">
        <v>1</v>
      </c>
      <c r="N41" s="197" t="s">
        <v>6</v>
      </c>
      <c r="O41" s="198" t="s">
        <v>64</v>
      </c>
      <c r="P41" s="198" t="s">
        <v>65</v>
      </c>
      <c r="Q41" s="198" t="s">
        <v>66</v>
      </c>
    </row>
    <row r="42" spans="1:620" s="18" customFormat="1" ht="13.2" x14ac:dyDescent="0.25">
      <c r="B42" s="16" t="str">
        <f>CONCATENATE(Settings!C7," Workload")</f>
        <v>Delta Workload</v>
      </c>
      <c r="C42" s="8">
        <f>Active_Team4[[#Totals],[Jan]]</f>
        <v>1.75</v>
      </c>
      <c r="D42" s="8">
        <f>Active_Team4[[#Totals],[Feb]]</f>
        <v>2</v>
      </c>
      <c r="E42" s="8">
        <f>Active_Team4[[#Totals],[Mar]]</f>
        <v>2.5</v>
      </c>
      <c r="F42" s="8">
        <f>Active_Team4[[#Totals],[Apr]]</f>
        <v>0.04</v>
      </c>
      <c r="G42" s="8">
        <f>Active_Team4[[#Totals],[May]]</f>
        <v>0</v>
      </c>
      <c r="H42" s="8">
        <f>Active_Team4[[#Totals],[Jun]]</f>
        <v>0</v>
      </c>
      <c r="I42" s="8">
        <f>Active_Team4[[#Totals],[Jul]]</f>
        <v>0</v>
      </c>
      <c r="J42" s="8">
        <f>Active_Team4[[#Totals],[Aug]]</f>
        <v>0</v>
      </c>
      <c r="K42" s="8">
        <f>Active_Team4[[#Totals],[Sept]]</f>
        <v>0</v>
      </c>
      <c r="L42" s="8">
        <f>Active_Team4[[#Totals],[Oct]]</f>
        <v>0</v>
      </c>
      <c r="M42" s="8">
        <f>Active_Team4[[#Totals],[Nov]]</f>
        <v>0</v>
      </c>
      <c r="N42" s="8">
        <f>Active_Team4[[#Totals],[Dec]]</f>
        <v>0</v>
      </c>
      <c r="O42" s="8">
        <f>Active_Team4[[#Totals],[Jan+]]</f>
        <v>0</v>
      </c>
      <c r="P42" s="8">
        <f>Active_Team4[[#Totals],[Feb +]]</f>
        <v>0</v>
      </c>
      <c r="Q42" s="8">
        <f>Active_Team4[[#Totals],[Mar +]]</f>
        <v>0</v>
      </c>
      <c r="R42" s="16"/>
      <c r="S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</row>
    <row r="43" spans="1:620" s="18" customFormat="1" ht="13.2" x14ac:dyDescent="0.25">
      <c r="B43" t="s">
        <v>13</v>
      </c>
      <c r="C43" s="8">
        <f>SUMIFS(Pending_Team4[Jan],Pending_Team4[Pending Status (no blanks)],Data_Team4[[#This Row],[Team 4]])</f>
        <v>0.25</v>
      </c>
      <c r="D43" s="8">
        <f>SUMIFS(Pending_Team4[Feb],Pending_Team4[Pending Status (no blanks)],Data_Team4[[#This Row],[Team 4]])</f>
        <v>0.5</v>
      </c>
      <c r="E43" s="8">
        <f>SUMIFS(Pending_Team4[Mar],Pending_Team4[Pending Status (no blanks)],Data_Team4[[#This Row],[Team 4]])</f>
        <v>0.5</v>
      </c>
      <c r="F43" s="8">
        <f>SUMIFS(Pending_Team4[Apr],Pending_Team4[Pending Status (no blanks)],Data_Team4[[#This Row],[Team 4]])</f>
        <v>0</v>
      </c>
      <c r="G43" s="8">
        <f>SUMIFS(Pending_Team4[May],Pending_Team4[Pending Status (no blanks)],Data_Team4[[#This Row],[Team 4]])</f>
        <v>0</v>
      </c>
      <c r="H43" s="8">
        <f>SUMIFS(Pending_Team4[Jun],Pending_Team4[Pending Status (no blanks)],Data_Team4[[#This Row],[Team 4]])</f>
        <v>0</v>
      </c>
      <c r="I43" s="8">
        <f>SUMIFS(Pending_Team4[Jul],Pending_Team4[Pending Status (no blanks)],Data_Team4[[#This Row],[Team 4]])</f>
        <v>0</v>
      </c>
      <c r="J43" s="8">
        <f>SUMIFS(Pending_Team4[Aug],Pending_Team4[Pending Status (no blanks)],Data_Team4[[#This Row],[Team 4]])</f>
        <v>0</v>
      </c>
      <c r="K43" s="8">
        <f>SUMIFS(Pending_Team4[Sept],Pending_Team4[Pending Status (no blanks)],Data_Team4[[#This Row],[Team 4]])</f>
        <v>0</v>
      </c>
      <c r="L43" s="8">
        <f>SUMIFS(Pending_Team4[Oct],Pending_Team4[Pending Status (no blanks)],Data_Team4[[#This Row],[Team 4]])</f>
        <v>0</v>
      </c>
      <c r="M43" s="8">
        <f>SUMIFS(Pending_Team4[Nov],Pending_Team4[Pending Status (no blanks)],Data_Team4[[#This Row],[Team 4]])</f>
        <v>0</v>
      </c>
      <c r="N43" s="8">
        <f>SUMIFS(Pending_Team4[Dec],Pending_Team4[Pending Status (no blanks)],Data_Team4[[#This Row],[Team 4]])</f>
        <v>0</v>
      </c>
      <c r="O43" s="8">
        <f>SUMIFS(Pending_Team4[Jan+],Pending_Team4[Pending Status (no blanks)],Data_Team2[[#This Row],[Team 2]])</f>
        <v>0</v>
      </c>
      <c r="P43" s="8">
        <f>SUMIFS(Pending_Team4[Feb +],Pending_Team4[Pending Status (no blanks)],Data_Team2[[#This Row],[Team 2]])</f>
        <v>0</v>
      </c>
      <c r="Q43" s="8">
        <f>SUMIFS(Pending_Team4[Mar +],Pending_Team4[Pending Status (no blanks)],Data_Team2[[#This Row],[Team 2]])</f>
        <v>0</v>
      </c>
      <c r="R43" s="16"/>
      <c r="S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</row>
    <row r="44" spans="1:620" s="18" customFormat="1" ht="13.2" x14ac:dyDescent="0.25">
      <c r="B44" t="s">
        <v>11</v>
      </c>
      <c r="C44" s="8">
        <f>SUMIFS(Pending_Team4[Jan],Pending_Team4[Pending Status (no blanks)],Data_Team4[[#This Row],[Team 4]])</f>
        <v>0.5</v>
      </c>
      <c r="D44" s="8">
        <f>SUMIFS(Pending_Team4[Feb],Pending_Team4[Pending Status (no blanks)],Data_Team4[[#This Row],[Team 4]])</f>
        <v>0.5</v>
      </c>
      <c r="E44" s="8">
        <f>SUMIFS(Pending_Team4[Mar],Pending_Team4[Pending Status (no blanks)],Data_Team4[[#This Row],[Team 4]])</f>
        <v>0.5</v>
      </c>
      <c r="F44" s="8">
        <f>SUMIFS(Pending_Team4[Apr],Pending_Team4[Pending Status (no blanks)],Data_Team4[[#This Row],[Team 4]])</f>
        <v>0</v>
      </c>
      <c r="G44" s="8">
        <f>SUMIFS(Pending_Team4[May],Pending_Team4[Pending Status (no blanks)],Data_Team4[[#This Row],[Team 4]])</f>
        <v>0</v>
      </c>
      <c r="H44" s="8">
        <f>SUMIFS(Pending_Team4[Jun],Pending_Team4[Pending Status (no blanks)],Data_Team4[[#This Row],[Team 4]])</f>
        <v>0</v>
      </c>
      <c r="I44" s="8">
        <f>SUMIFS(Pending_Team4[Jul],Pending_Team4[Pending Status (no blanks)],Data_Team4[[#This Row],[Team 4]])</f>
        <v>0</v>
      </c>
      <c r="J44" s="8">
        <f>SUMIFS(Pending_Team4[Aug],Pending_Team4[Pending Status (no blanks)],Data_Team4[[#This Row],[Team 4]])</f>
        <v>0</v>
      </c>
      <c r="K44" s="8">
        <f>SUMIFS(Pending_Team4[Sept],Pending_Team4[Pending Status (no blanks)],Data_Team4[[#This Row],[Team 4]])</f>
        <v>0</v>
      </c>
      <c r="L44" s="8">
        <f>SUMIFS(Pending_Team4[Oct],Pending_Team4[Pending Status (no blanks)],Data_Team4[[#This Row],[Team 4]])</f>
        <v>0</v>
      </c>
      <c r="M44" s="8">
        <f>SUMIFS(Pending_Team4[Nov],Pending_Team4[Pending Status (no blanks)],Data_Team4[[#This Row],[Team 4]])</f>
        <v>0</v>
      </c>
      <c r="N44" s="8">
        <f>SUMIFS(Pending_Team4[Dec],Pending_Team4[Pending Status (no blanks)],Data_Team4[[#This Row],[Team 4]])</f>
        <v>0</v>
      </c>
      <c r="O44" s="8">
        <f>SUMIFS(Pending_Team4[Jan+],Pending_Team4[Pending Status (no blanks)],Data_Team2[[#This Row],[Team 2]])</f>
        <v>0</v>
      </c>
      <c r="P44" s="8">
        <f>SUMIFS(Pending_Team4[Feb +],Pending_Team4[Pending Status (no blanks)],Data_Team2[[#This Row],[Team 2]])</f>
        <v>0</v>
      </c>
      <c r="Q44" s="8">
        <f>SUMIFS(Pending_Team4[Mar +],Pending_Team4[Pending Status (no blanks)],Data_Team2[[#This Row],[Team 2]])</f>
        <v>0</v>
      </c>
      <c r="R44" s="16"/>
      <c r="S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</row>
    <row r="45" spans="1:620" s="40" customFormat="1" ht="13.2" x14ac:dyDescent="0.25">
      <c r="B45" t="s">
        <v>12</v>
      </c>
      <c r="C45" s="8">
        <f>SUMIFS(Pending_Team4[Jan],Pending_Team4[Pending Status (no blanks)],Data_Team4[[#This Row],[Team 4]])</f>
        <v>0.5</v>
      </c>
      <c r="D45" s="8">
        <f>SUMIFS(Pending_Team4[Feb],Pending_Team4[Pending Status (no blanks)],Data_Team4[[#This Row],[Team 4]])</f>
        <v>1</v>
      </c>
      <c r="E45" s="8">
        <f>SUMIFS(Pending_Team4[Mar],Pending_Team4[Pending Status (no blanks)],Data_Team4[[#This Row],[Team 4]])</f>
        <v>1</v>
      </c>
      <c r="F45" s="8">
        <f>SUMIFS(Pending_Team4[Apr],Pending_Team4[Pending Status (no blanks)],Data_Team4[[#This Row],[Team 4]])</f>
        <v>0</v>
      </c>
      <c r="G45" s="8">
        <f>SUMIFS(Pending_Team4[May],Pending_Team4[Pending Status (no blanks)],Data_Team4[[#This Row],[Team 4]])</f>
        <v>0</v>
      </c>
      <c r="H45" s="8">
        <f>SUMIFS(Pending_Team4[Jun],Pending_Team4[Pending Status (no blanks)],Data_Team4[[#This Row],[Team 4]])</f>
        <v>0</v>
      </c>
      <c r="I45" s="8">
        <f>SUMIFS(Pending_Team4[Jul],Pending_Team4[Pending Status (no blanks)],Data_Team4[[#This Row],[Team 4]])</f>
        <v>0</v>
      </c>
      <c r="J45" s="8">
        <f>SUMIFS(Pending_Team4[Aug],Pending_Team4[Pending Status (no blanks)],Data_Team4[[#This Row],[Team 4]])</f>
        <v>0</v>
      </c>
      <c r="K45" s="8">
        <f>SUMIFS(Pending_Team4[Sept],Pending_Team4[Pending Status (no blanks)],Data_Team4[[#This Row],[Team 4]])</f>
        <v>0</v>
      </c>
      <c r="L45" s="8">
        <f>SUMIFS(Pending_Team4[Oct],Pending_Team4[Pending Status (no blanks)],Data_Team4[[#This Row],[Team 4]])</f>
        <v>0</v>
      </c>
      <c r="M45" s="8">
        <f>SUMIFS(Pending_Team4[Nov],Pending_Team4[Pending Status (no blanks)],Data_Team4[[#This Row],[Team 4]])</f>
        <v>0</v>
      </c>
      <c r="N45" s="8">
        <f>SUMIFS(Pending_Team4[Dec],Pending_Team4[Pending Status (no blanks)],Data_Team4[[#This Row],[Team 4]])</f>
        <v>0</v>
      </c>
      <c r="O45" s="8">
        <f>SUMIFS(Pending_Team4[Jan+],Pending_Team4[Pending Status (no blanks)],Data_Team2[[#This Row],[Team 2]])</f>
        <v>0</v>
      </c>
      <c r="P45" s="8">
        <f>SUMIFS(Pending_Team4[Feb +],Pending_Team4[Pending Status (no blanks)],Data_Team2[[#This Row],[Team 2]])</f>
        <v>0</v>
      </c>
      <c r="Q45" s="8">
        <f>SUMIFS(Pending_Team4[Mar +],Pending_Team4[Pending Status (no blanks)],Data_Team2[[#This Row],[Team 2]])</f>
        <v>0</v>
      </c>
      <c r="R45" s="39"/>
      <c r="S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PW45" s="39"/>
      <c r="PX45" s="39"/>
      <c r="PY45" s="39"/>
      <c r="PZ45" s="39"/>
      <c r="QA45" s="39"/>
      <c r="QB45" s="39"/>
      <c r="QC45" s="39"/>
      <c r="QD45" s="39"/>
      <c r="QE45" s="39"/>
      <c r="QF45" s="39"/>
      <c r="QG45" s="39"/>
      <c r="QH45" s="39"/>
      <c r="QI45" s="39"/>
      <c r="QJ45" s="39"/>
      <c r="QK45" s="39"/>
      <c r="QL45" s="39"/>
      <c r="QM45" s="39"/>
      <c r="QN45" s="39"/>
      <c r="QO45" s="39"/>
      <c r="QP45" s="39"/>
      <c r="QQ45" s="39"/>
      <c r="QR45" s="39"/>
      <c r="QS45" s="39"/>
      <c r="QT45" s="39"/>
      <c r="QU45" s="39"/>
      <c r="QV45" s="39"/>
      <c r="QW45" s="39"/>
      <c r="QX45" s="39"/>
      <c r="QY45" s="39"/>
      <c r="QZ45" s="39"/>
      <c r="RA45" s="39"/>
      <c r="RB45" s="39"/>
      <c r="RC45" s="39"/>
      <c r="RD45" s="39"/>
      <c r="RE45" s="39"/>
      <c r="RF45" s="39"/>
      <c r="RG45" s="39"/>
      <c r="RH45" s="39"/>
      <c r="RI45" s="39"/>
      <c r="RJ45" s="39"/>
      <c r="RK45" s="39"/>
      <c r="RL45" s="39"/>
      <c r="RM45" s="39"/>
      <c r="RN45" s="39"/>
      <c r="RO45" s="39"/>
      <c r="RP45" s="39"/>
      <c r="RQ45" s="39"/>
      <c r="RR45" s="39"/>
      <c r="RS45" s="39"/>
      <c r="RT45" s="39"/>
      <c r="RU45" s="39"/>
      <c r="RV45" s="39"/>
      <c r="RW45" s="39"/>
      <c r="RX45" s="39"/>
      <c r="RY45" s="39"/>
      <c r="RZ45" s="39"/>
      <c r="SA45" s="39"/>
      <c r="SB45" s="39"/>
      <c r="SC45" s="39"/>
      <c r="SD45" s="39"/>
      <c r="SE45" s="39"/>
      <c r="SF45" s="39"/>
      <c r="SG45" s="39"/>
      <c r="SH45" s="39"/>
      <c r="SI45" s="39"/>
      <c r="SJ45" s="39"/>
      <c r="SK45" s="39"/>
      <c r="SL45" s="39"/>
      <c r="SM45" s="39"/>
      <c r="SN45" s="39"/>
      <c r="SO45" s="39"/>
      <c r="SP45" s="39"/>
      <c r="SQ45" s="39"/>
      <c r="SR45" s="39"/>
      <c r="SS45" s="39"/>
      <c r="ST45" s="39"/>
      <c r="SU45" s="39"/>
      <c r="SV45" s="39"/>
      <c r="SW45" s="39"/>
      <c r="SX45" s="39"/>
      <c r="SY45" s="39"/>
      <c r="SZ45" s="39"/>
      <c r="TA45" s="39"/>
      <c r="TB45" s="39"/>
      <c r="TC45" s="39"/>
      <c r="TD45" s="39"/>
      <c r="TE45" s="39"/>
      <c r="TF45" s="39"/>
      <c r="TG45" s="39"/>
      <c r="TH45" s="39"/>
      <c r="TI45" s="39"/>
      <c r="TJ45" s="39"/>
      <c r="TK45" s="39"/>
      <c r="TL45" s="39"/>
      <c r="TM45" s="39"/>
      <c r="TN45" s="39"/>
      <c r="TO45" s="39"/>
      <c r="TP45" s="39"/>
      <c r="TQ45" s="39"/>
      <c r="TR45" s="39"/>
      <c r="TS45" s="39"/>
      <c r="TT45" s="39"/>
      <c r="TU45" s="39"/>
      <c r="TV45" s="39"/>
      <c r="TW45" s="39"/>
      <c r="TX45" s="39"/>
      <c r="TY45" s="39"/>
      <c r="TZ45" s="39"/>
      <c r="UA45" s="39"/>
      <c r="UB45" s="39"/>
      <c r="UC45" s="39"/>
      <c r="UD45" s="39"/>
      <c r="UE45" s="39"/>
      <c r="UF45" s="39"/>
      <c r="UG45" s="39"/>
      <c r="UH45" s="39"/>
      <c r="UI45" s="39"/>
      <c r="UJ45" s="39"/>
      <c r="UK45" s="39"/>
      <c r="UL45" s="39"/>
      <c r="UM45" s="39"/>
      <c r="UN45" s="39"/>
      <c r="UO45" s="39"/>
      <c r="UP45" s="39"/>
      <c r="UQ45" s="39"/>
      <c r="UR45" s="39"/>
      <c r="US45" s="39"/>
      <c r="UT45" s="39"/>
      <c r="UU45" s="39"/>
      <c r="UV45" s="39"/>
      <c r="UW45" s="39"/>
      <c r="UX45" s="39"/>
      <c r="UY45" s="39"/>
      <c r="UZ45" s="39"/>
      <c r="VA45" s="39"/>
      <c r="VB45" s="39"/>
      <c r="VC45" s="39"/>
      <c r="VD45" s="39"/>
      <c r="VE45" s="39"/>
      <c r="VF45" s="39"/>
      <c r="VG45" s="39"/>
      <c r="VH45" s="39"/>
      <c r="VI45" s="39"/>
      <c r="VJ45" s="39"/>
      <c r="VK45" s="39"/>
      <c r="VL45" s="39"/>
      <c r="VM45" s="39"/>
      <c r="VN45" s="39"/>
      <c r="VO45" s="39"/>
      <c r="VP45" s="39"/>
      <c r="VQ45" s="39"/>
      <c r="VR45" s="39"/>
      <c r="VS45" s="39"/>
      <c r="VT45" s="39"/>
      <c r="VU45" s="39"/>
      <c r="VV45" s="39"/>
      <c r="VW45" s="39"/>
      <c r="VX45" s="39"/>
      <c r="VY45" s="39"/>
      <c r="VZ45" s="39"/>
      <c r="WA45" s="39"/>
      <c r="WB45" s="39"/>
      <c r="WC45" s="39"/>
      <c r="WD45" s="39"/>
      <c r="WE45" s="39"/>
      <c r="WF45" s="39"/>
      <c r="WG45" s="39"/>
      <c r="WH45" s="39"/>
      <c r="WI45" s="39"/>
      <c r="WJ45" s="39"/>
      <c r="WK45" s="39"/>
      <c r="WL45" s="39"/>
      <c r="WM45" s="39"/>
      <c r="WN45" s="39"/>
      <c r="WO45" s="39"/>
      <c r="WP45" s="39"/>
      <c r="WQ45" s="39"/>
      <c r="WR45" s="39"/>
      <c r="WS45" s="39"/>
      <c r="WT45" s="39"/>
      <c r="WU45" s="39"/>
    </row>
    <row r="46" spans="1:620" s="18" customFormat="1" ht="13.2" x14ac:dyDescent="0.25">
      <c r="B46" t="s">
        <v>14</v>
      </c>
      <c r="C46" s="8">
        <f>SUMIFS(Pending_Team4[Jan],Pending_Team4[Pending Status (no blanks)],Data_Team4[[#This Row],[Team 4]])</f>
        <v>0.5</v>
      </c>
      <c r="D46" s="8">
        <f>SUMIFS(Pending_Team4[Feb],Pending_Team4[Pending Status (no blanks)],Data_Team4[[#This Row],[Team 4]])</f>
        <v>0</v>
      </c>
      <c r="E46" s="8">
        <f>SUMIFS(Pending_Team4[Mar],Pending_Team4[Pending Status (no blanks)],Data_Team4[[#This Row],[Team 4]])</f>
        <v>0.5</v>
      </c>
      <c r="F46" s="8">
        <f>SUMIFS(Pending_Team4[Apr],Pending_Team4[Pending Status (no blanks)],Data_Team4[[#This Row],[Team 4]])</f>
        <v>0.04</v>
      </c>
      <c r="G46" s="8">
        <f>SUMIFS(Pending_Team4[May],Pending_Team4[Pending Status (no blanks)],Data_Team4[[#This Row],[Team 4]])</f>
        <v>0</v>
      </c>
      <c r="H46" s="8">
        <f>SUMIFS(Pending_Team4[Jun],Pending_Team4[Pending Status (no blanks)],Data_Team4[[#This Row],[Team 4]])</f>
        <v>0</v>
      </c>
      <c r="I46" s="8">
        <f>SUMIFS(Pending_Team4[Jul],Pending_Team4[Pending Status (no blanks)],Data_Team4[[#This Row],[Team 4]])</f>
        <v>0</v>
      </c>
      <c r="J46" s="8">
        <f>SUMIFS(Pending_Team4[Aug],Pending_Team4[Pending Status (no blanks)],Data_Team4[[#This Row],[Team 4]])</f>
        <v>0</v>
      </c>
      <c r="K46" s="8">
        <f>SUMIFS(Pending_Team4[Sept],Pending_Team4[Pending Status (no blanks)],Data_Team4[[#This Row],[Team 4]])</f>
        <v>0</v>
      </c>
      <c r="L46" s="8">
        <f>SUMIFS(Pending_Team4[Oct],Pending_Team4[Pending Status (no blanks)],Data_Team4[[#This Row],[Team 4]])</f>
        <v>0</v>
      </c>
      <c r="M46" s="8">
        <f>SUMIFS(Pending_Team4[Nov],Pending_Team4[Pending Status (no blanks)],Data_Team4[[#This Row],[Team 4]])</f>
        <v>0</v>
      </c>
      <c r="N46" s="8">
        <f>SUMIFS(Pending_Team4[Dec],Pending_Team4[Pending Status (no blanks)],Data_Team4[[#This Row],[Team 4]])</f>
        <v>0</v>
      </c>
      <c r="O46" s="8">
        <f>SUMIFS(Pending_Team4[Jan+],Pending_Team4[Pending Status (no blanks)],Data_Team2[[#This Row],[Team 2]])</f>
        <v>0</v>
      </c>
      <c r="P46" s="8">
        <f>SUMIFS(Pending_Team4[Feb +],Pending_Team4[Pending Status (no blanks)],Data_Team2[[#This Row],[Team 2]])</f>
        <v>0</v>
      </c>
      <c r="Q46" s="8">
        <f>SUMIFS(Pending_Team4[Mar +],Pending_Team4[Pending Status (no blanks)],Data_Team2[[#This Row],[Team 2]])</f>
        <v>0</v>
      </c>
      <c r="R46" s="16"/>
      <c r="S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</row>
    <row r="47" spans="1:620" s="18" customFormat="1" ht="13.2" x14ac:dyDescent="0.25">
      <c r="B47" s="12" t="s">
        <v>24</v>
      </c>
      <c r="C47" s="13">
        <f t="shared" ref="C47:N47" si="19">SUM(C42:C46)</f>
        <v>3.5</v>
      </c>
      <c r="D47" s="13">
        <f t="shared" si="19"/>
        <v>4</v>
      </c>
      <c r="E47" s="13">
        <f t="shared" si="19"/>
        <v>5</v>
      </c>
      <c r="F47" s="13">
        <f t="shared" si="19"/>
        <v>0.08</v>
      </c>
      <c r="G47" s="13">
        <f t="shared" si="19"/>
        <v>0</v>
      </c>
      <c r="H47" s="13">
        <f t="shared" si="19"/>
        <v>0</v>
      </c>
      <c r="I47" s="13">
        <f t="shared" si="19"/>
        <v>0</v>
      </c>
      <c r="J47" s="13">
        <f t="shared" si="19"/>
        <v>0</v>
      </c>
      <c r="K47" s="13">
        <f t="shared" si="19"/>
        <v>0</v>
      </c>
      <c r="L47" s="13">
        <f t="shared" si="19"/>
        <v>0</v>
      </c>
      <c r="M47" s="13">
        <f t="shared" si="19"/>
        <v>0</v>
      </c>
      <c r="N47" s="13">
        <f t="shared" si="19"/>
        <v>0</v>
      </c>
      <c r="O47" s="13">
        <f t="shared" ref="O47:Q47" si="20">SUM(O42:O46)</f>
        <v>0</v>
      </c>
      <c r="P47" s="13">
        <f t="shared" si="20"/>
        <v>0</v>
      </c>
      <c r="Q47" s="13">
        <f t="shared" si="20"/>
        <v>0</v>
      </c>
      <c r="R47" s="16"/>
      <c r="S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</row>
    <row r="48" spans="1:620" s="18" customFormat="1" x14ac:dyDescent="0.25">
      <c r="B48" s="129"/>
      <c r="C48" s="16"/>
      <c r="D48" s="47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6"/>
      <c r="S48" s="16"/>
      <c r="T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</row>
    <row r="49" spans="1:619" ht="13.2" x14ac:dyDescent="0.25">
      <c r="A49" t="str">
        <f>Settings!C8</f>
        <v>Echo</v>
      </c>
      <c r="B49" s="177" t="s">
        <v>46</v>
      </c>
      <c r="C49" s="192" t="s">
        <v>7</v>
      </c>
      <c r="D49" s="192" t="s">
        <v>8</v>
      </c>
      <c r="E49" s="192" t="s">
        <v>9</v>
      </c>
      <c r="F49" s="192" t="s">
        <v>10</v>
      </c>
      <c r="G49" s="192" t="s">
        <v>2</v>
      </c>
      <c r="H49" s="192" t="s">
        <v>21</v>
      </c>
      <c r="I49" s="192" t="s">
        <v>20</v>
      </c>
      <c r="J49" s="192" t="s">
        <v>4</v>
      </c>
      <c r="K49" s="192" t="s">
        <v>3</v>
      </c>
      <c r="L49" s="192" t="s">
        <v>5</v>
      </c>
      <c r="M49" s="192" t="s">
        <v>1</v>
      </c>
      <c r="N49" s="192" t="s">
        <v>6</v>
      </c>
      <c r="O49" s="193" t="s">
        <v>64</v>
      </c>
      <c r="P49" s="193" t="s">
        <v>65</v>
      </c>
      <c r="Q49" s="193" t="s">
        <v>66</v>
      </c>
    </row>
    <row r="50" spans="1:619" x14ac:dyDescent="0.25">
      <c r="B50" s="16" t="str">
        <f>CONCATENATE(Settings!C8," Workload")</f>
        <v>Echo Workload</v>
      </c>
      <c r="C50" s="8">
        <f>Active_Team5[[#Totals],[Jan]]</f>
        <v>1.75</v>
      </c>
      <c r="D50" s="8">
        <f>Active_Team5[[#Totals],[Feb]]</f>
        <v>2</v>
      </c>
      <c r="E50" s="8">
        <f>Active_Team5[[#Totals],[Mar]]</f>
        <v>2.5</v>
      </c>
      <c r="F50" s="8">
        <f>Active_Team5[[#Totals],[Apr]]</f>
        <v>0.05</v>
      </c>
      <c r="G50" s="8">
        <f>Active_Team5[[#Totals],[May]]</f>
        <v>0</v>
      </c>
      <c r="H50" s="8">
        <f>Active_Team5[[#Totals],[Jun]]</f>
        <v>0</v>
      </c>
      <c r="I50" s="8">
        <f>Active_Team5[[#Totals],[Jul]]</f>
        <v>0</v>
      </c>
      <c r="J50" s="8">
        <f>Active_Team5[[#Totals],[Aug]]</f>
        <v>0</v>
      </c>
      <c r="K50" s="8">
        <f>Active_Team5[[#Totals],[Sept]]</f>
        <v>0</v>
      </c>
      <c r="L50" s="8">
        <f>Active_Team5[[#Totals],[Oct]]</f>
        <v>0</v>
      </c>
      <c r="M50" s="8">
        <f>Active_Team5[[#Totals],[Nov]]</f>
        <v>0</v>
      </c>
      <c r="N50" s="8">
        <f>Active_Team5[[#Totals],[Dec]]</f>
        <v>0</v>
      </c>
      <c r="O50" s="8">
        <f>Active_Team5[[#Totals],[Jan+]]</f>
        <v>0</v>
      </c>
      <c r="P50" s="8">
        <f>Active_Team5[[#Totals],[Feb +]]</f>
        <v>0</v>
      </c>
      <c r="Q50" s="8">
        <f>Active_Team5[[#Totals],[Mar +]]</f>
        <v>0</v>
      </c>
    </row>
    <row r="51" spans="1:619" x14ac:dyDescent="0.25">
      <c r="B51" s="1" t="s">
        <v>13</v>
      </c>
      <c r="C51" s="8">
        <f>SUMIFS(Pending_Team5[Jan],Pending_Team5[Pending Status (no blanks)],Data_Team5[[#This Row],[Team 5]])</f>
        <v>0.25</v>
      </c>
      <c r="D51" s="8">
        <f>SUMIFS(Pending_Team5[Feb],Pending_Team5[Pending Status (no blanks)],Data_Team5[[#This Row],[Team 5]])</f>
        <v>0.5</v>
      </c>
      <c r="E51" s="8">
        <f>SUMIFS(Pending_Team5[Mar],Pending_Team5[Pending Status (no blanks)],Data_Team5[[#This Row],[Team 5]])</f>
        <v>0.5</v>
      </c>
      <c r="F51" s="8">
        <f>SUMIFS(Pending_Team5[Apr],Pending_Team5[Pending Status (no blanks)],Data_Team5[[#This Row],[Team 5]])</f>
        <v>0</v>
      </c>
      <c r="G51" s="8">
        <f>SUMIFS(Pending_Team5[May],Pending_Team5[Pending Status (no blanks)],Data_Team5[[#This Row],[Team 5]])</f>
        <v>0</v>
      </c>
      <c r="H51" s="8">
        <f>SUMIFS(Pending_Team5[Jun],Pending_Team5[Pending Status (no blanks)],Data_Team5[[#This Row],[Team 5]])</f>
        <v>0</v>
      </c>
      <c r="I51" s="8">
        <f>SUMIFS(Pending_Team5[Jul],Pending_Team5[Pending Status (no blanks)],Data_Team5[[#This Row],[Team 5]])</f>
        <v>0</v>
      </c>
      <c r="J51" s="8">
        <f>SUMIFS(Pending_Team5[Aug],Pending_Team5[Pending Status (no blanks)],Data_Team5[[#This Row],[Team 5]])</f>
        <v>0</v>
      </c>
      <c r="K51" s="8">
        <f>SUMIFS(Pending_Team5[Sept],Pending_Team5[Pending Status (no blanks)],Data_Team5[[#This Row],[Team 5]])</f>
        <v>0</v>
      </c>
      <c r="L51" s="8">
        <f>SUMIFS(Pending_Team5[Oct],Pending_Team5[Pending Status (no blanks)],Data_Team5[[#This Row],[Team 5]])</f>
        <v>0</v>
      </c>
      <c r="M51" s="8">
        <f>SUMIFS(Pending_Team5[Nov],Pending_Team5[Pending Status (no blanks)],Data_Team5[[#This Row],[Team 5]])</f>
        <v>0</v>
      </c>
      <c r="N51" s="8">
        <f>SUMIFS(Pending_Team5[Dec],Pending_Team5[Pending Status (no blanks)],Data_Team5[[#This Row],[Team 5]])</f>
        <v>0</v>
      </c>
      <c r="O51" s="8">
        <f>SUMIFS(Pending_Team5[Jan+],Pending_Team5[Pending Status (no blanks)],Data_Team5[[#This Row],[Team 5]])</f>
        <v>0</v>
      </c>
      <c r="P51" s="8">
        <f>SUMIFS(Pending_Team5[Feb +],Pending_Team5[Pending Status (no blanks)],Data_Team5[[#This Row],[Team 5]])</f>
        <v>0</v>
      </c>
      <c r="Q51" s="8">
        <f>SUMIFS(Pending_Team5[Feb +],Pending_Team5[Pending Status (no blanks)],Data_Team5[[#This Row],[Team 5]])</f>
        <v>0</v>
      </c>
    </row>
    <row r="52" spans="1:619" s="21" customFormat="1" ht="13.2" x14ac:dyDescent="0.25">
      <c r="B52" s="1" t="s">
        <v>11</v>
      </c>
      <c r="C52" s="8">
        <f>SUMIFS(Pending_Team5[Jan],Pending_Team5[Pending Status (no blanks)],Data_Team5[[#This Row],[Team 5]])</f>
        <v>0.5</v>
      </c>
      <c r="D52" s="8">
        <f>SUMIFS(Pending_Team5[Feb],Pending_Team5[Pending Status (no blanks)],Data_Team5[[#This Row],[Team 5]])</f>
        <v>0.5</v>
      </c>
      <c r="E52" s="8">
        <f>SUMIFS(Pending_Team5[Mar],Pending_Team5[Pending Status (no blanks)],Data_Team5[[#This Row],[Team 5]])</f>
        <v>0.5</v>
      </c>
      <c r="F52" s="8">
        <f>SUMIFS(Pending_Team5[Apr],Pending_Team5[Pending Status (no blanks)],Data_Team5[[#This Row],[Team 5]])</f>
        <v>0</v>
      </c>
      <c r="G52" s="8">
        <f>SUMIFS(Pending_Team5[May],Pending_Team5[Pending Status (no blanks)],Data_Team5[[#This Row],[Team 5]])</f>
        <v>0</v>
      </c>
      <c r="H52" s="8">
        <f>SUMIFS(Pending_Team5[Jun],Pending_Team5[Pending Status (no blanks)],Data_Team5[[#This Row],[Team 5]])</f>
        <v>0</v>
      </c>
      <c r="I52" s="8">
        <f>SUMIFS(Pending_Team5[Jul],Pending_Team5[Pending Status (no blanks)],Data_Team5[[#This Row],[Team 5]])</f>
        <v>0</v>
      </c>
      <c r="J52" s="8">
        <f>SUMIFS(Pending_Team5[Aug],Pending_Team5[Pending Status (no blanks)],Data_Team5[[#This Row],[Team 5]])</f>
        <v>0</v>
      </c>
      <c r="K52" s="8">
        <f>SUMIFS(Pending_Team5[Sept],Pending_Team5[Pending Status (no blanks)],Data_Team5[[#This Row],[Team 5]])</f>
        <v>0</v>
      </c>
      <c r="L52" s="8">
        <f>SUMIFS(Pending_Team5[Oct],Pending_Team5[Pending Status (no blanks)],Data_Team5[[#This Row],[Team 5]])</f>
        <v>0</v>
      </c>
      <c r="M52" s="8">
        <f>SUMIFS(Pending_Team5[Nov],Pending_Team5[Pending Status (no blanks)],Data_Team5[[#This Row],[Team 5]])</f>
        <v>0</v>
      </c>
      <c r="N52" s="8">
        <f>SUMIFS(Pending_Team5[Dec],Pending_Team5[Pending Status (no blanks)],Data_Team5[[#This Row],[Team 5]])</f>
        <v>0</v>
      </c>
      <c r="O52" s="8">
        <f>SUMIFS(Pending_Team5[Jan+],Pending_Team5[Pending Status (no blanks)],Data_Team5[[#This Row],[Team 5]])</f>
        <v>0</v>
      </c>
      <c r="P52" s="8">
        <f>SUMIFS(Pending_Team5[Feb +],Pending_Team5[Pending Status (no blanks)],Data_Team5[[#This Row],[Team 5]])</f>
        <v>0</v>
      </c>
      <c r="Q52" s="8">
        <f>SUMIFS(Pending_Team5[Mar +],Pending_Team5[Pending Status (no blanks)],Data_Team5[[#This Row],[Team 5]])</f>
        <v>0</v>
      </c>
      <c r="T52" s="22"/>
      <c r="U52" s="22"/>
      <c r="V52" s="22"/>
      <c r="W52" s="22"/>
      <c r="X52" s="22"/>
      <c r="Y52" s="22"/>
      <c r="Z52" s="22"/>
      <c r="AA52" s="22"/>
    </row>
    <row r="53" spans="1:619" ht="13.2" x14ac:dyDescent="0.25">
      <c r="A53" s="16"/>
      <c r="B53" s="1" t="s">
        <v>12</v>
      </c>
      <c r="C53" s="8">
        <f>SUMIFS(Pending_Team5[Jan],Pending_Team5[Pending Status (no blanks)],Data_Team5[[#This Row],[Team 5]])</f>
        <v>0.5</v>
      </c>
      <c r="D53" s="8">
        <f>SUMIFS(Pending_Team5[Feb],Pending_Team5[Pending Status (no blanks)],Data_Team5[[#This Row],[Team 5]])</f>
        <v>1</v>
      </c>
      <c r="E53" s="8">
        <f>SUMIFS(Pending_Team5[Mar],Pending_Team5[Pending Status (no blanks)],Data_Team5[[#This Row],[Team 5]])</f>
        <v>1</v>
      </c>
      <c r="F53" s="8">
        <f>SUMIFS(Pending_Team5[Apr],Pending_Team5[Pending Status (no blanks)],Data_Team5[[#This Row],[Team 5]])</f>
        <v>0</v>
      </c>
      <c r="G53" s="8">
        <f>SUMIFS(Pending_Team5[May],Pending_Team5[Pending Status (no blanks)],Data_Team5[[#This Row],[Team 5]])</f>
        <v>0</v>
      </c>
      <c r="H53" s="8">
        <f>SUMIFS(Pending_Team5[Jun],Pending_Team5[Pending Status (no blanks)],Data_Team5[[#This Row],[Team 5]])</f>
        <v>0</v>
      </c>
      <c r="I53" s="8">
        <f>SUMIFS(Pending_Team5[Jul],Pending_Team5[Pending Status (no blanks)],Data_Team5[[#This Row],[Team 5]])</f>
        <v>0</v>
      </c>
      <c r="J53" s="8">
        <f>SUMIFS(Pending_Team5[Aug],Pending_Team5[Pending Status (no blanks)],Data_Team5[[#This Row],[Team 5]])</f>
        <v>0</v>
      </c>
      <c r="K53" s="8">
        <f>SUMIFS(Pending_Team5[Sept],Pending_Team5[Pending Status (no blanks)],Data_Team5[[#This Row],[Team 5]])</f>
        <v>0</v>
      </c>
      <c r="L53" s="8">
        <f>SUMIFS(Pending_Team5[Oct],Pending_Team5[Pending Status (no blanks)],Data_Team5[[#This Row],[Team 5]])</f>
        <v>0</v>
      </c>
      <c r="M53" s="8">
        <f>SUMIFS(Pending_Team5[Nov],Pending_Team5[Pending Status (no blanks)],Data_Team5[[#This Row],[Team 5]])</f>
        <v>0</v>
      </c>
      <c r="N53" s="8">
        <f>SUMIFS(Pending_Team5[Dec],Pending_Team5[Pending Status (no blanks)],Data_Team5[[#This Row],[Team 5]])</f>
        <v>0</v>
      </c>
      <c r="O53" s="8">
        <f>SUMIFS(Pending_Team5[Jan+],Pending_Team5[Pending Status (no blanks)],Data_Team5[[#This Row],[Team 5]])</f>
        <v>0</v>
      </c>
      <c r="P53" s="8">
        <f>SUMIFS(Pending_Team5[Feb +],Pending_Team5[Pending Status (no blanks)],Data_Team5[[#This Row],[Team 5]])</f>
        <v>0</v>
      </c>
      <c r="Q53" s="8">
        <f>SUMIFS(Pending_Team5[Mar +],Pending_Team5[Pending Status (no blanks)],Data_Team5[[#This Row],[Team 5]])</f>
        <v>0</v>
      </c>
    </row>
    <row r="54" spans="1:619" ht="13.2" x14ac:dyDescent="0.25">
      <c r="A54" s="16"/>
      <c r="B54" s="2" t="s">
        <v>14</v>
      </c>
      <c r="C54" s="8">
        <f>SUMIFS(Pending_Team5[Jan],Pending_Team5[Pending Status (no blanks)],Data_Team5[[#This Row],[Team 5]])</f>
        <v>0.5</v>
      </c>
      <c r="D54" s="8">
        <f>SUMIFS(Pending_Team5[Feb],Pending_Team5[Pending Status (no blanks)],Data_Team5[[#This Row],[Team 5]])</f>
        <v>0</v>
      </c>
      <c r="E54" s="8">
        <f>SUMIFS(Pending_Team5[Mar],Pending_Team5[Pending Status (no blanks)],Data_Team5[[#This Row],[Team 5]])</f>
        <v>0.5</v>
      </c>
      <c r="F54" s="8">
        <f>SUMIFS(Pending_Team5[Apr],Pending_Team5[Pending Status (no blanks)],Data_Team5[[#This Row],[Team 5]])</f>
        <v>0.05</v>
      </c>
      <c r="G54" s="8">
        <f>SUMIFS(Pending_Team5[May],Pending_Team5[Pending Status (no blanks)],Data_Team5[[#This Row],[Team 5]])</f>
        <v>0</v>
      </c>
      <c r="H54" s="8">
        <f>SUMIFS(Pending_Team5[Jun],Pending_Team5[Pending Status (no blanks)],Data_Team5[[#This Row],[Team 5]])</f>
        <v>0</v>
      </c>
      <c r="I54" s="8">
        <f>SUMIFS(Pending_Team5[Jul],Pending_Team5[Pending Status (no blanks)],Data_Team5[[#This Row],[Team 5]])</f>
        <v>0</v>
      </c>
      <c r="J54" s="8">
        <f>SUMIFS(Pending_Team5[Aug],Pending_Team5[Pending Status (no blanks)],Data_Team5[[#This Row],[Team 5]])</f>
        <v>0</v>
      </c>
      <c r="K54" s="8">
        <f>SUMIFS(Pending_Team5[Sept],Pending_Team5[Pending Status (no blanks)],Data_Team5[[#This Row],[Team 5]])</f>
        <v>0</v>
      </c>
      <c r="L54" s="8">
        <f>SUMIFS(Pending_Team5[Oct],Pending_Team5[Pending Status (no blanks)],Data_Team5[[#This Row],[Team 5]])</f>
        <v>0</v>
      </c>
      <c r="M54" s="8">
        <f>SUMIFS(Pending_Team5[Nov],Pending_Team5[Pending Status (no blanks)],Data_Team5[[#This Row],[Team 5]])</f>
        <v>0</v>
      </c>
      <c r="N54" s="8">
        <f>SUMIFS(Pending_Team5[Dec],Pending_Team5[Pending Status (no blanks)],Data_Team5[[#This Row],[Team 5]])</f>
        <v>0</v>
      </c>
      <c r="O54" s="8">
        <f>SUMIFS(Pending_Team5[Jan+],Pending_Team5[Pending Status (no blanks)],Data_Team5[[#This Row],[Team 5]])</f>
        <v>0</v>
      </c>
      <c r="P54" s="8">
        <f>SUMIFS(Pending_Team5[Feb +],Pending_Team5[Pending Status (no blanks)],Data_Team5[[#This Row],[Team 5]])</f>
        <v>0</v>
      </c>
      <c r="Q54" s="8">
        <f>SUMIFS(Pending_Team5[Mar +],Pending_Team5[Pending Status (no blanks)],Data_Team5[[#This Row],[Team 5]])</f>
        <v>0</v>
      </c>
    </row>
    <row r="55" spans="1:619" ht="13.2" x14ac:dyDescent="0.25">
      <c r="A55" s="16"/>
      <c r="B55" s="12" t="s">
        <v>24</v>
      </c>
      <c r="C55" s="13">
        <f t="shared" ref="C55:Q55" si="21">SUM(C50:C54)</f>
        <v>3.5</v>
      </c>
      <c r="D55" s="13">
        <f t="shared" si="21"/>
        <v>4</v>
      </c>
      <c r="E55" s="13">
        <f t="shared" si="21"/>
        <v>5</v>
      </c>
      <c r="F55" s="13">
        <f t="shared" si="21"/>
        <v>0.1</v>
      </c>
      <c r="G55" s="13">
        <f t="shared" si="21"/>
        <v>0</v>
      </c>
      <c r="H55" s="13">
        <f t="shared" si="21"/>
        <v>0</v>
      </c>
      <c r="I55" s="13">
        <f t="shared" si="21"/>
        <v>0</v>
      </c>
      <c r="J55" s="13">
        <f t="shared" si="21"/>
        <v>0</v>
      </c>
      <c r="K55" s="13">
        <f t="shared" si="21"/>
        <v>0</v>
      </c>
      <c r="L55" s="13">
        <f t="shared" si="21"/>
        <v>0</v>
      </c>
      <c r="M55" s="13">
        <f t="shared" si="21"/>
        <v>0</v>
      </c>
      <c r="N55" s="13">
        <f t="shared" si="21"/>
        <v>0</v>
      </c>
      <c r="O55" s="13">
        <f t="shared" si="21"/>
        <v>0</v>
      </c>
      <c r="P55" s="13">
        <f t="shared" si="21"/>
        <v>0</v>
      </c>
      <c r="Q55" s="13">
        <f t="shared" si="21"/>
        <v>0</v>
      </c>
    </row>
    <row r="56" spans="1:619" x14ac:dyDescent="0.25">
      <c r="A56" s="16"/>
      <c r="B56" s="129"/>
      <c r="C56" s="16"/>
      <c r="D56" s="38"/>
      <c r="H56" s="19"/>
      <c r="O56" s="19"/>
      <c r="P56" s="19"/>
      <c r="Q56" s="20"/>
      <c r="T56" s="16"/>
      <c r="AB56" s="18"/>
    </row>
    <row r="57" spans="1:619" ht="13.2" x14ac:dyDescent="0.25">
      <c r="A57" t="str">
        <f>Settings!C9</f>
        <v>Fox</v>
      </c>
      <c r="B57" s="202" t="s">
        <v>47</v>
      </c>
      <c r="C57" s="111" t="s">
        <v>7</v>
      </c>
      <c r="D57" s="111" t="s">
        <v>8</v>
      </c>
      <c r="E57" s="111" t="s">
        <v>9</v>
      </c>
      <c r="F57" s="111" t="s">
        <v>10</v>
      </c>
      <c r="G57" s="111" t="s">
        <v>2</v>
      </c>
      <c r="H57" s="111" t="s">
        <v>21</v>
      </c>
      <c r="I57" s="111" t="s">
        <v>20</v>
      </c>
      <c r="J57" s="111" t="s">
        <v>4</v>
      </c>
      <c r="K57" s="111" t="s">
        <v>3</v>
      </c>
      <c r="L57" s="111" t="s">
        <v>5</v>
      </c>
      <c r="M57" s="111" t="s">
        <v>1</v>
      </c>
      <c r="N57" s="111" t="s">
        <v>6</v>
      </c>
      <c r="O57" s="203" t="s">
        <v>64</v>
      </c>
      <c r="P57" s="203" t="s">
        <v>65</v>
      </c>
      <c r="Q57" s="203" t="s">
        <v>66</v>
      </c>
    </row>
    <row r="58" spans="1:619" ht="13.2" x14ac:dyDescent="0.25">
      <c r="A58"/>
      <c r="B58" s="16" t="str">
        <f>CONCATENATE(Settings!C9," Workload")</f>
        <v>Fox Workload</v>
      </c>
      <c r="C58" s="204">
        <f>Active_Team6[[#Totals],[Jan]]</f>
        <v>1.75</v>
      </c>
      <c r="D58" s="204">
        <f>Active_Team6[[#Totals],[Feb]]</f>
        <v>2</v>
      </c>
      <c r="E58" s="204">
        <f>Active_Team6[[#Totals],[Mar]]</f>
        <v>2.5</v>
      </c>
      <c r="F58" s="204">
        <f>Active_Team6[[#Totals],[Apr]]</f>
        <v>0.06</v>
      </c>
      <c r="G58" s="204">
        <f>Active_Team6[[#Totals],[May]]</f>
        <v>0</v>
      </c>
      <c r="H58" s="204">
        <f>Active_Team6[[#Totals],[Jun]]</f>
        <v>0</v>
      </c>
      <c r="I58" s="204">
        <f>Active_Team6[[#Totals],[Jul]]</f>
        <v>0</v>
      </c>
      <c r="J58" s="204">
        <f>Active_Team6[[#Totals],[Aug]]</f>
        <v>0</v>
      </c>
      <c r="K58" s="204">
        <f>Active_Team6[[#Totals],[Sept]]</f>
        <v>0</v>
      </c>
      <c r="L58" s="204">
        <f>Active_Team6[[#Totals],[Oct]]</f>
        <v>0</v>
      </c>
      <c r="M58" s="204">
        <f>Active_Team6[[#Totals],[Nov]]</f>
        <v>0</v>
      </c>
      <c r="N58" s="204">
        <f>Active_Team6[[#Totals],[Dec]]</f>
        <v>0</v>
      </c>
      <c r="O58" s="204">
        <f>Active_Team6[[#Totals],[Jan+]]</f>
        <v>0</v>
      </c>
      <c r="P58" s="204">
        <f>Active_Team6[[#Totals],[Feb +]]</f>
        <v>0</v>
      </c>
      <c r="Q58" s="204">
        <f>Active_Team6[[#Totals],[Mar +]]</f>
        <v>0</v>
      </c>
    </row>
    <row r="59" spans="1:619" s="18" customFormat="1" ht="13.2" x14ac:dyDescent="0.25">
      <c r="B59" s="26" t="s">
        <v>13</v>
      </c>
      <c r="C59" s="204">
        <f>SUMIFS(Pending_Team6[Jan],Pending_Team6[Pending Status (no blanks)],Data_Team6[[#This Row],[Team 6]])</f>
        <v>0.25</v>
      </c>
      <c r="D59" s="204">
        <f>SUMIFS(Pending_Team6[Feb],Pending_Team6[Pending Status (no blanks)],Data_Team6[[#This Row],[Team 6]])</f>
        <v>0.5</v>
      </c>
      <c r="E59" s="204">
        <f>SUMIFS(Pending_Team6[Mar],Pending_Team6[Pending Status (no blanks)],Data_Team6[[#This Row],[Team 6]])</f>
        <v>0.5</v>
      </c>
      <c r="F59" s="204">
        <f>SUMIFS(Pending_Team6[Apr],Pending_Team6[Pending Status (no blanks)],Data_Team6[[#This Row],[Team 6]])</f>
        <v>0</v>
      </c>
      <c r="G59" s="204">
        <f>SUMIFS(Pending_Team6[May],Pending_Team6[Pending Status (no blanks)],Data_Team6[[#This Row],[Team 6]])</f>
        <v>0</v>
      </c>
      <c r="H59" s="204">
        <f>SUMIFS(Pending_Team6[Jun],Pending_Team6[Pending Status (no blanks)],Data_Team6[[#This Row],[Team 6]])</f>
        <v>0</v>
      </c>
      <c r="I59" s="204">
        <f>SUMIFS(Pending_Team6[Jul],Pending_Team6[Pending Status (no blanks)],Data_Team6[[#This Row],[Team 6]])</f>
        <v>0</v>
      </c>
      <c r="J59" s="204">
        <f>SUMIFS(Pending_Team6[Aug],Pending_Team6[Pending Status (no blanks)],Data_Team6[[#This Row],[Team 6]])</f>
        <v>0</v>
      </c>
      <c r="K59" s="204">
        <f>SUMIFS(Pending_Team6[Sept],Pending_Team6[Pending Status (no blanks)],Data_Team6[[#This Row],[Team 6]])</f>
        <v>0</v>
      </c>
      <c r="L59" s="204">
        <f>SUMIFS(Pending_Team6[Oct],Pending_Team6[Pending Status (no blanks)],Data_Team6[[#This Row],[Team 6]])</f>
        <v>0</v>
      </c>
      <c r="M59" s="204">
        <f>SUMIFS(Pending_Team6[Nov],Pending_Team6[Pending Status (no blanks)],Data_Team6[[#This Row],[Team 6]])</f>
        <v>0</v>
      </c>
      <c r="N59" s="204">
        <f>SUMIFS(Pending_Team6[Dec],Pending_Team6[Pending Status (no blanks)],Data_Team6[[#This Row],[Team 6]])</f>
        <v>0</v>
      </c>
      <c r="O59" s="204">
        <f>SUMIFS(Pending_Team6[Jan+],Pending_Team6[Pending Status (no blanks)],Data_Team6[[#This Row],[Team 6]])</f>
        <v>0</v>
      </c>
      <c r="P59" s="204">
        <f>SUMIFS(Pending_Team6[Feb +],Pending_Team6[Pending Status (no blanks)],Data_Team6[[#This Row],[Team 6]])</f>
        <v>0</v>
      </c>
      <c r="Q59" s="204">
        <f>SUMIFS(Pending_Team6[Feb +],Pending_Team6[Pending Status (no blanks)],Data_Team6[[#This Row],[Team 6]])</f>
        <v>0</v>
      </c>
      <c r="S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</row>
    <row r="60" spans="1:619" s="18" customFormat="1" ht="13.2" x14ac:dyDescent="0.25">
      <c r="B60" s="26" t="s">
        <v>11</v>
      </c>
      <c r="C60" s="204">
        <f>SUMIFS(Pending_Team6[Jan],Pending_Team6[Pending Status (no blanks)],Data_Team6[[#This Row],[Team 6]])</f>
        <v>0.5</v>
      </c>
      <c r="D60" s="204">
        <f>SUMIFS(Pending_Team6[Feb],Pending_Team6[Pending Status (no blanks)],Data_Team6[[#This Row],[Team 6]])</f>
        <v>0.5</v>
      </c>
      <c r="E60" s="204">
        <f>SUMIFS(Pending_Team6[Mar],Pending_Team6[Pending Status (no blanks)],Data_Team6[[#This Row],[Team 6]])</f>
        <v>0.5</v>
      </c>
      <c r="F60" s="204">
        <f>SUMIFS(Pending_Team6[Apr],Pending_Team6[Pending Status (no blanks)],Data_Team6[[#This Row],[Team 6]])</f>
        <v>0</v>
      </c>
      <c r="G60" s="204">
        <f>SUMIFS(Pending_Team6[May],Pending_Team6[Pending Status (no blanks)],Data_Team6[[#This Row],[Team 6]])</f>
        <v>0</v>
      </c>
      <c r="H60" s="204">
        <f>SUMIFS(Pending_Team6[Jun],Pending_Team6[Pending Status (no blanks)],Data_Team6[[#This Row],[Team 6]])</f>
        <v>0</v>
      </c>
      <c r="I60" s="204">
        <f>SUMIFS(Pending_Team6[Jul],Pending_Team6[Pending Status (no blanks)],Data_Team6[[#This Row],[Team 6]])</f>
        <v>0</v>
      </c>
      <c r="J60" s="204">
        <f>SUMIFS(Pending_Team6[Aug],Pending_Team6[Pending Status (no blanks)],Data_Team6[[#This Row],[Team 6]])</f>
        <v>0</v>
      </c>
      <c r="K60" s="204">
        <f>SUMIFS(Pending_Team6[Sept],Pending_Team6[Pending Status (no blanks)],Data_Team6[[#This Row],[Team 6]])</f>
        <v>0</v>
      </c>
      <c r="L60" s="204">
        <f>SUMIFS(Pending_Team6[Oct],Pending_Team6[Pending Status (no blanks)],Data_Team6[[#This Row],[Team 6]])</f>
        <v>0</v>
      </c>
      <c r="M60" s="204">
        <f>SUMIFS(Pending_Team6[Nov],Pending_Team6[Pending Status (no blanks)],Data_Team6[[#This Row],[Team 6]])</f>
        <v>0</v>
      </c>
      <c r="N60" s="204">
        <f>SUMIFS(Pending_Team6[Dec],Pending_Team6[Pending Status (no blanks)],Data_Team6[[#This Row],[Team 6]])</f>
        <v>0</v>
      </c>
      <c r="O60" s="204">
        <f>SUMIFS(Pending_Team6[Jan+],Pending_Team6[Pending Status (no blanks)],Data_Team6[[#This Row],[Team 6]])</f>
        <v>0</v>
      </c>
      <c r="P60" s="204">
        <f>SUMIFS(Pending_Team6[Feb +],Pending_Team6[Pending Status (no blanks)],Data_Team6[[#This Row],[Team 6]])</f>
        <v>0</v>
      </c>
      <c r="Q60" s="204">
        <f>SUMIFS(Pending_Team6[Mar +],Pending_Team6[Pending Status (no blanks)],Data_Team6[[#This Row],[Team 6]])</f>
        <v>0</v>
      </c>
      <c r="R60" s="16"/>
      <c r="S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</row>
    <row r="61" spans="1:619" s="18" customFormat="1" ht="13.2" x14ac:dyDescent="0.25">
      <c r="B61" s="26" t="s">
        <v>12</v>
      </c>
      <c r="C61" s="8">
        <f>SUMIFS(Pending_Team6[Jan],Pending_Team6[Pending Status (no blanks)],Data_Team6[[#This Row],[Team 6]])</f>
        <v>0.5</v>
      </c>
      <c r="D61" s="8">
        <f>SUMIFS(Pending_Team6[Feb],Pending_Team6[Pending Status (no blanks)],Data_Team6[[#This Row],[Team 6]])</f>
        <v>1</v>
      </c>
      <c r="E61" s="8">
        <f>SUMIFS(Pending_Team6[Mar],Pending_Team6[Pending Status (no blanks)],Data_Team6[[#This Row],[Team 6]])</f>
        <v>1</v>
      </c>
      <c r="F61" s="8">
        <f>SUMIFS(Pending_Team6[Apr],Pending_Team6[Pending Status (no blanks)],Data_Team6[[#This Row],[Team 6]])</f>
        <v>0</v>
      </c>
      <c r="G61" s="8">
        <f>SUMIFS(Pending_Team6[May],Pending_Team6[Pending Status (no blanks)],Data_Team6[[#This Row],[Team 6]])</f>
        <v>0</v>
      </c>
      <c r="H61" s="8">
        <f>SUMIFS(Pending_Team6[Jun],Pending_Team6[Pending Status (no blanks)],Data_Team6[[#This Row],[Team 6]])</f>
        <v>0</v>
      </c>
      <c r="I61" s="8">
        <f>SUMIFS(Pending_Team6[Jul],Pending_Team6[Pending Status (no blanks)],Data_Team6[[#This Row],[Team 6]])</f>
        <v>0</v>
      </c>
      <c r="J61" s="8">
        <f>SUMIFS(Pending_Team6[Aug],Pending_Team6[Pending Status (no blanks)],Data_Team6[[#This Row],[Team 6]])</f>
        <v>0</v>
      </c>
      <c r="K61" s="8">
        <f>SUMIFS(Pending_Team6[Sept],Pending_Team6[Pending Status (no blanks)],Data_Team6[[#This Row],[Team 6]])</f>
        <v>0</v>
      </c>
      <c r="L61" s="8">
        <f>SUMIFS(Pending_Team6[Oct],Pending_Team6[Pending Status (no blanks)],Data_Team6[[#This Row],[Team 6]])</f>
        <v>0</v>
      </c>
      <c r="M61" s="8">
        <f>SUMIFS(Pending_Team6[Nov],Pending_Team6[Pending Status (no blanks)],Data_Team6[[#This Row],[Team 6]])</f>
        <v>0</v>
      </c>
      <c r="N61" s="8">
        <f>SUMIFS(Pending_Team6[Dec],Pending_Team6[Pending Status (no blanks)],Data_Team6[[#This Row],[Team 6]])</f>
        <v>0</v>
      </c>
      <c r="O61" s="8">
        <f>SUMIFS(Pending_Team6[Jan+],Pending_Team6[Pending Status (no blanks)],Data_Team6[[#This Row],[Team 6]])</f>
        <v>0</v>
      </c>
      <c r="P61" s="8">
        <f>SUMIFS(Pending_Team6[Feb +],Pending_Team6[Pending Status (no blanks)],Data_Team6[[#This Row],[Team 6]])</f>
        <v>0</v>
      </c>
      <c r="Q61" s="8">
        <f>SUMIFS(Pending_Team6[Mar +],Pending_Team6[Pending Status (no blanks)],Data_Team6[[#This Row],[Team 6]])</f>
        <v>0</v>
      </c>
    </row>
    <row r="62" spans="1:619" s="18" customFormat="1" ht="13.2" x14ac:dyDescent="0.25">
      <c r="B62" s="2" t="s">
        <v>14</v>
      </c>
      <c r="C62" s="8">
        <f>SUMIFS(Pending_Team6[Jan],Pending_Team6[Pending Status (no blanks)],Data_Team6[[#This Row],[Team 6]])</f>
        <v>0.5</v>
      </c>
      <c r="D62" s="8">
        <f>SUMIFS(Pending_Team6[Feb],Pending_Team6[Pending Status (no blanks)],Data_Team6[[#This Row],[Team 6]])</f>
        <v>0</v>
      </c>
      <c r="E62" s="8">
        <f>SUMIFS(Pending_Team6[Mar],Pending_Team6[Pending Status (no blanks)],Data_Team6[[#This Row],[Team 6]])</f>
        <v>0.5</v>
      </c>
      <c r="F62" s="8">
        <f>SUMIFS(Pending_Team6[Apr],Pending_Team6[Pending Status (no blanks)],Data_Team6[[#This Row],[Team 6]])</f>
        <v>0.06</v>
      </c>
      <c r="G62" s="8">
        <f>SUMIFS(Pending_Team6[May],Pending_Team6[Pending Status (no blanks)],Data_Team6[[#This Row],[Team 6]])</f>
        <v>0</v>
      </c>
      <c r="H62" s="8">
        <f>SUMIFS(Pending_Team6[Jun],Pending_Team6[Pending Status (no blanks)],Data_Team6[[#This Row],[Team 6]])</f>
        <v>0</v>
      </c>
      <c r="I62" s="8">
        <f>SUMIFS(Pending_Team6[Jul],Pending_Team6[Pending Status (no blanks)],Data_Team6[[#This Row],[Team 6]])</f>
        <v>0</v>
      </c>
      <c r="J62" s="8">
        <f>SUMIFS(Pending_Team6[Aug],Pending_Team6[Pending Status (no blanks)],Data_Team6[[#This Row],[Team 6]])</f>
        <v>0</v>
      </c>
      <c r="K62" s="8">
        <f>SUMIFS(Pending_Team6[Sept],Pending_Team6[Pending Status (no blanks)],Data_Team6[[#This Row],[Team 6]])</f>
        <v>0</v>
      </c>
      <c r="L62" s="8">
        <f>SUMIFS(Pending_Team6[Oct],Pending_Team6[Pending Status (no blanks)],Data_Team6[[#This Row],[Team 6]])</f>
        <v>0</v>
      </c>
      <c r="M62" s="8">
        <f>SUMIFS(Pending_Team6[Nov],Pending_Team6[Pending Status (no blanks)],Data_Team6[[#This Row],[Team 6]])</f>
        <v>0</v>
      </c>
      <c r="N62" s="8">
        <f>SUMIFS(Pending_Team6[Dec],Pending_Team6[Pending Status (no blanks)],Data_Team6[[#This Row],[Team 6]])</f>
        <v>0</v>
      </c>
      <c r="O62" s="8">
        <f>SUMIFS(Pending_Team6[Jan+],Pending_Team6[Pending Status (no blanks)],Data_Team6[[#This Row],[Team 6]])</f>
        <v>0</v>
      </c>
      <c r="P62" s="8">
        <f>SUMIFS(Pending_Team6[Feb +],Pending_Team6[Pending Status (no blanks)],Data_Team6[[#This Row],[Team 6]])</f>
        <v>0</v>
      </c>
      <c r="Q62" s="8">
        <f>SUMIFS(Pending_Team6[Mar +],Pending_Team6[Pending Status (no blanks)],Data_Team6[[#This Row],[Team 6]])</f>
        <v>0</v>
      </c>
      <c r="S62" s="22"/>
    </row>
    <row r="63" spans="1:619" s="18" customFormat="1" ht="13.2" x14ac:dyDescent="0.25">
      <c r="B63" s="12" t="s">
        <v>24</v>
      </c>
      <c r="C63" s="13">
        <f t="shared" ref="C63:Q63" si="22">SUM(C58:C62)</f>
        <v>3.5</v>
      </c>
      <c r="D63" s="13">
        <f t="shared" si="22"/>
        <v>4</v>
      </c>
      <c r="E63" s="13">
        <f t="shared" si="22"/>
        <v>5</v>
      </c>
      <c r="F63" s="13">
        <f t="shared" si="22"/>
        <v>0.12</v>
      </c>
      <c r="G63" s="13">
        <f t="shared" si="22"/>
        <v>0</v>
      </c>
      <c r="H63" s="13">
        <f t="shared" si="22"/>
        <v>0</v>
      </c>
      <c r="I63" s="13">
        <f t="shared" si="22"/>
        <v>0</v>
      </c>
      <c r="J63" s="13">
        <f t="shared" si="22"/>
        <v>0</v>
      </c>
      <c r="K63" s="13">
        <f t="shared" si="22"/>
        <v>0</v>
      </c>
      <c r="L63" s="13">
        <f t="shared" si="22"/>
        <v>0</v>
      </c>
      <c r="M63" s="13">
        <f t="shared" si="22"/>
        <v>0</v>
      </c>
      <c r="N63" s="13">
        <f t="shared" si="22"/>
        <v>0</v>
      </c>
      <c r="O63" s="13">
        <f t="shared" si="22"/>
        <v>0</v>
      </c>
      <c r="P63" s="13">
        <f t="shared" si="22"/>
        <v>0</v>
      </c>
      <c r="Q63" s="13">
        <f t="shared" si="22"/>
        <v>0</v>
      </c>
    </row>
    <row r="64" spans="1:619" s="18" customFormat="1" x14ac:dyDescent="0.25">
      <c r="A64" s="131"/>
      <c r="C64" s="23"/>
      <c r="D64" s="23"/>
      <c r="E64" s="23"/>
      <c r="F64" s="23"/>
      <c r="G64" s="23"/>
      <c r="H64" s="24"/>
      <c r="I64" s="23"/>
      <c r="J64" s="23"/>
      <c r="K64" s="23"/>
      <c r="L64" s="23"/>
      <c r="M64" s="23"/>
      <c r="N64" s="23"/>
    </row>
    <row r="65" spans="1:619" s="18" customFormat="1" x14ac:dyDescent="0.25">
      <c r="A65" s="131"/>
      <c r="C65" s="23"/>
      <c r="D65" s="23"/>
      <c r="E65" s="23"/>
      <c r="F65" s="23"/>
      <c r="G65" s="23"/>
      <c r="H65" s="24"/>
      <c r="I65" s="23"/>
      <c r="J65" s="23"/>
      <c r="K65" s="23"/>
      <c r="L65" s="23"/>
      <c r="M65" s="23"/>
      <c r="N65" s="23"/>
    </row>
    <row r="66" spans="1:619" s="18" customFormat="1" x14ac:dyDescent="0.25">
      <c r="A66" s="131"/>
      <c r="C66" s="23"/>
      <c r="D66" s="23"/>
      <c r="E66" s="23"/>
      <c r="F66" s="23"/>
      <c r="G66" s="23"/>
      <c r="H66" s="24"/>
      <c r="I66" s="23"/>
      <c r="J66" s="23"/>
      <c r="K66" s="23"/>
      <c r="L66" s="23"/>
      <c r="M66" s="23"/>
      <c r="N66" s="23"/>
      <c r="O66" s="16"/>
      <c r="P66" s="16"/>
      <c r="Q66" s="16"/>
      <c r="R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</row>
    <row r="67" spans="1:619" x14ac:dyDescent="0.25">
      <c r="A67" s="131"/>
      <c r="B67" s="18"/>
      <c r="C67" s="23"/>
      <c r="D67" s="23"/>
      <c r="E67" s="23"/>
      <c r="F67" s="23"/>
      <c r="G67" s="23"/>
      <c r="H67" s="24"/>
      <c r="I67" s="23"/>
      <c r="J67" s="23"/>
      <c r="K67" s="23"/>
      <c r="L67" s="23"/>
      <c r="M67" s="23"/>
      <c r="N67" s="23"/>
    </row>
    <row r="68" spans="1:619" x14ac:dyDescent="0.25">
      <c r="A68" s="131"/>
    </row>
    <row r="69" spans="1:619" s="18" customFormat="1" x14ac:dyDescent="0.25">
      <c r="A69" s="129"/>
      <c r="B69" s="16"/>
      <c r="C69" s="19"/>
      <c r="D69" s="19"/>
      <c r="E69" s="19"/>
      <c r="F69" s="19"/>
      <c r="G69" s="19"/>
      <c r="H69" s="20"/>
      <c r="I69" s="19"/>
      <c r="J69" s="19"/>
      <c r="K69" s="19"/>
      <c r="L69" s="19"/>
      <c r="M69" s="19"/>
      <c r="N69" s="19"/>
    </row>
    <row r="70" spans="1:619" s="18" customFormat="1" x14ac:dyDescent="0.25">
      <c r="A70" s="129"/>
      <c r="B70" s="16"/>
      <c r="C70" s="19"/>
      <c r="D70" s="19"/>
      <c r="E70" s="19"/>
      <c r="F70" s="19"/>
      <c r="G70" s="19"/>
      <c r="H70" s="20"/>
      <c r="I70" s="19"/>
      <c r="J70" s="19"/>
      <c r="K70" s="19"/>
      <c r="L70" s="19"/>
      <c r="M70" s="19"/>
      <c r="N70" s="19"/>
      <c r="S70" s="16"/>
    </row>
    <row r="71" spans="1:619" s="18" customFormat="1" x14ac:dyDescent="0.25">
      <c r="A71" s="131"/>
      <c r="C71" s="23"/>
      <c r="D71" s="23"/>
      <c r="E71" s="23"/>
      <c r="F71" s="23"/>
      <c r="G71" s="23"/>
      <c r="H71" s="24"/>
      <c r="I71" s="23"/>
      <c r="J71" s="23"/>
      <c r="K71" s="23"/>
      <c r="L71" s="23"/>
      <c r="M71" s="23"/>
      <c r="N71" s="23"/>
    </row>
    <row r="72" spans="1:619" s="18" customFormat="1" x14ac:dyDescent="0.25">
      <c r="A72" s="131"/>
      <c r="C72" s="23"/>
      <c r="D72" s="23"/>
      <c r="E72" s="23"/>
      <c r="F72" s="23"/>
      <c r="G72" s="23"/>
      <c r="H72" s="24"/>
      <c r="I72" s="23"/>
      <c r="J72" s="23"/>
      <c r="K72" s="23"/>
      <c r="L72" s="23"/>
      <c r="M72" s="23"/>
      <c r="N72" s="23"/>
    </row>
    <row r="73" spans="1:619" s="18" customFormat="1" x14ac:dyDescent="0.25">
      <c r="A73" s="131"/>
      <c r="C73" s="23"/>
      <c r="D73" s="23"/>
      <c r="E73" s="23"/>
      <c r="F73" s="23"/>
      <c r="G73" s="23"/>
      <c r="H73" s="24"/>
      <c r="I73" s="23"/>
      <c r="J73" s="23"/>
      <c r="K73" s="23"/>
      <c r="L73" s="23"/>
      <c r="M73" s="23"/>
      <c r="N73" s="23"/>
    </row>
    <row r="74" spans="1:619" s="18" customFormat="1" x14ac:dyDescent="0.25">
      <c r="A74" s="131"/>
      <c r="C74" s="23"/>
      <c r="D74" s="23"/>
      <c r="E74" s="23"/>
      <c r="F74" s="23"/>
      <c r="G74" s="23"/>
      <c r="H74" s="24"/>
      <c r="I74" s="23"/>
      <c r="J74" s="23"/>
      <c r="K74" s="23"/>
      <c r="L74" s="23"/>
      <c r="M74" s="23"/>
      <c r="N74" s="23"/>
    </row>
    <row r="75" spans="1:619" s="18" customFormat="1" x14ac:dyDescent="0.25">
      <c r="A75" s="131"/>
      <c r="C75" s="23"/>
      <c r="D75" s="23"/>
      <c r="E75" s="23"/>
      <c r="F75" s="23"/>
      <c r="G75" s="23"/>
      <c r="H75" s="24"/>
      <c r="I75" s="23"/>
      <c r="J75" s="23"/>
      <c r="K75" s="23"/>
      <c r="L75" s="23"/>
      <c r="M75" s="23"/>
      <c r="N75" s="23"/>
      <c r="O75" s="16"/>
      <c r="P75" s="16"/>
      <c r="Q75" s="16"/>
      <c r="R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</row>
    <row r="76" spans="1:619" x14ac:dyDescent="0.25">
      <c r="A76" s="131"/>
      <c r="B76" s="18"/>
      <c r="C76" s="23"/>
      <c r="D76" s="23"/>
      <c r="E76" s="23"/>
      <c r="F76" s="23"/>
      <c r="G76" s="23"/>
      <c r="H76" s="24"/>
      <c r="I76" s="23"/>
      <c r="J76" s="23"/>
      <c r="K76" s="23"/>
      <c r="L76" s="23"/>
      <c r="M76" s="23"/>
      <c r="N76" s="23"/>
    </row>
    <row r="77" spans="1:619" s="18" customFormat="1" x14ac:dyDescent="0.25">
      <c r="A77" s="129"/>
      <c r="B77" s="16"/>
      <c r="C77" s="19"/>
      <c r="D77" s="19"/>
      <c r="E77" s="19"/>
      <c r="F77" s="19"/>
      <c r="G77" s="19"/>
      <c r="H77" s="20"/>
      <c r="I77" s="19"/>
      <c r="J77" s="19"/>
      <c r="K77" s="19"/>
      <c r="L77" s="19"/>
      <c r="M77" s="19"/>
      <c r="N77" s="19"/>
    </row>
    <row r="78" spans="1:619" s="18" customFormat="1" x14ac:dyDescent="0.25">
      <c r="A78" s="129"/>
      <c r="B78" s="16"/>
      <c r="C78" s="19"/>
      <c r="D78" s="19"/>
      <c r="E78" s="19"/>
      <c r="F78" s="19"/>
      <c r="G78" s="19"/>
      <c r="H78" s="20"/>
      <c r="I78" s="19"/>
      <c r="J78" s="19"/>
      <c r="K78" s="19"/>
      <c r="L78" s="19"/>
      <c r="M78" s="19"/>
      <c r="N78" s="19"/>
      <c r="O78" s="16"/>
      <c r="P78" s="16"/>
      <c r="Q78" s="16"/>
      <c r="R78" s="16"/>
      <c r="S78" s="16"/>
    </row>
    <row r="79" spans="1:619" s="18" customFormat="1" x14ac:dyDescent="0.25">
      <c r="A79" s="131"/>
      <c r="C79" s="23"/>
      <c r="D79" s="23"/>
      <c r="E79" s="23"/>
      <c r="F79" s="23"/>
      <c r="G79" s="23"/>
      <c r="H79" s="24"/>
      <c r="I79" s="23"/>
      <c r="J79" s="23"/>
      <c r="K79" s="23"/>
      <c r="L79" s="23"/>
      <c r="M79" s="23"/>
      <c r="N79" s="23"/>
    </row>
    <row r="80" spans="1:619" s="18" customFormat="1" x14ac:dyDescent="0.25">
      <c r="A80" s="131"/>
      <c r="C80" s="23"/>
      <c r="D80" s="23"/>
      <c r="E80" s="23"/>
      <c r="F80" s="23"/>
      <c r="G80" s="23"/>
      <c r="H80" s="24"/>
      <c r="I80" s="19"/>
      <c r="J80" s="19"/>
      <c r="K80" s="19"/>
      <c r="L80" s="19"/>
      <c r="M80" s="19"/>
      <c r="N80" s="19"/>
    </row>
    <row r="81" spans="1:14" s="18" customFormat="1" x14ac:dyDescent="0.25">
      <c r="A81" s="131"/>
      <c r="C81" s="23"/>
      <c r="D81" s="23"/>
      <c r="E81" s="23"/>
      <c r="F81" s="23"/>
      <c r="G81" s="23"/>
      <c r="H81" s="24"/>
      <c r="I81" s="23"/>
      <c r="J81" s="23"/>
      <c r="K81" s="23"/>
      <c r="L81" s="23"/>
      <c r="M81" s="23"/>
      <c r="N81" s="23"/>
    </row>
    <row r="82" spans="1:14" x14ac:dyDescent="0.25">
      <c r="A82" s="131"/>
      <c r="B82" s="18"/>
      <c r="C82" s="23"/>
      <c r="D82" s="23"/>
      <c r="E82" s="23"/>
      <c r="F82" s="23"/>
      <c r="G82" s="23"/>
      <c r="H82" s="24"/>
      <c r="I82" s="23"/>
      <c r="J82" s="23"/>
      <c r="K82" s="23"/>
      <c r="L82" s="23"/>
      <c r="M82" s="23"/>
      <c r="N82" s="23"/>
    </row>
    <row r="83" spans="1:14" x14ac:dyDescent="0.25">
      <c r="A83" s="131"/>
      <c r="B83" s="18"/>
      <c r="C83" s="23"/>
      <c r="D83" s="23"/>
      <c r="E83" s="23"/>
      <c r="F83" s="23"/>
      <c r="G83" s="23"/>
      <c r="H83" s="24"/>
      <c r="I83" s="23"/>
      <c r="J83" s="23"/>
      <c r="K83" s="23"/>
      <c r="L83" s="23"/>
      <c r="M83" s="23"/>
      <c r="N83" s="23"/>
    </row>
    <row r="96" spans="1:14" x14ac:dyDescent="0.25">
      <c r="H96" s="48"/>
    </row>
    <row r="97" spans="8:8" x14ac:dyDescent="0.25">
      <c r="H97" s="48"/>
    </row>
    <row r="98" spans="8:8" x14ac:dyDescent="0.25">
      <c r="H98" s="48"/>
    </row>
    <row r="99" spans="8:8" x14ac:dyDescent="0.25">
      <c r="H99" s="48"/>
    </row>
    <row r="100" spans="8:8" x14ac:dyDescent="0.25">
      <c r="H100" s="48"/>
    </row>
    <row r="101" spans="8:8" x14ac:dyDescent="0.25">
      <c r="H101" s="48"/>
    </row>
    <row r="102" spans="8:8" x14ac:dyDescent="0.25">
      <c r="H102" s="48"/>
    </row>
  </sheetData>
  <sheetProtection algorithmName="SHA-512" hashValue="AMj0s9f55EnzJqVdJECBxuNg79cLgm4LBgLfQDxSMUOzVFKqKOavG+kqur/2O5MBZHjS5kPQzMAun7StAGPGFQ==" saltValue="Wz5jUmjdEsDkX3zsolxkYw==" spinCount="100000" sheet="1" objects="1" scenarios="1"/>
  <dataConsolidate>
    <dataRefs count="3">
      <dataRef ref="A1:AB79" sheet="Team 4"/>
      <dataRef ref="A1:T65" sheet="EIT" r:id="rId1"/>
      <dataRef ref="A1:AB79" sheet="Summary - Report" r:id="rId2"/>
    </dataRefs>
  </dataConsolidate>
  <pageMargins left="0.7" right="0.7" top="0.75" bottom="0.75" header="0.3" footer="0.3"/>
  <pageSetup orientation="portrait" r:id="rId3"/>
  <headerFooter>
    <oddFooter>&amp;C&amp;1#&amp;"arial"&amp;9&amp;K008000C1 - Internal use</oddFooter>
  </headerFooter>
  <ignoredErrors>
    <ignoredError sqref="G14:N14 C15:N15 C8:N8 C2" calculatedColumn="1"/>
    <ignoredError sqref="C14:F14" unlockedFormula="1" calculatedColumn="1"/>
  </ignoredErrors>
  <drawing r:id="rId4"/>
  <tableParts count="6">
    <tablePart r:id="rId5"/>
    <tablePart r:id="rId6"/>
    <tablePart r:id="rId7"/>
    <tablePart r:id="rId8"/>
    <tablePart r:id="rId9"/>
    <tablePart r:id="rId10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tabColor rgb="FF821F00"/>
  </sheetPr>
  <dimension ref="A1:U26"/>
  <sheetViews>
    <sheetView showGridLines="0" workbookViewId="0">
      <pane ySplit="2" topLeftCell="A3" activePane="bottomLeft" state="frozen"/>
      <selection activeCell="H32" sqref="H32"/>
      <selection pane="bottomLeft" activeCell="A3" sqref="A3"/>
    </sheetView>
  </sheetViews>
  <sheetFormatPr baseColWidth="10" defaultColWidth="8.88671875" defaultRowHeight="13.2" x14ac:dyDescent="0.25"/>
  <cols>
    <col min="1" max="1" width="30.6640625" customWidth="1"/>
    <col min="2" max="2" width="15.109375" customWidth="1"/>
    <col min="3" max="4" width="6.88671875" customWidth="1"/>
    <col min="5" max="9" width="5.88671875" bestFit="1" customWidth="1"/>
    <col min="10" max="10" width="6.33203125" bestFit="1" customWidth="1"/>
    <col min="11" max="13" width="5.88671875" bestFit="1" customWidth="1"/>
    <col min="14" max="14" width="6.5546875" bestFit="1" customWidth="1"/>
    <col min="15" max="16" width="7.21875" bestFit="1" customWidth="1"/>
    <col min="17" max="17" width="7.21875" customWidth="1"/>
    <col min="18" max="18" width="13.44140625" customWidth="1"/>
    <col min="19" max="21" width="15.77734375" bestFit="1" customWidth="1"/>
    <col min="22" max="22" width="11.33203125" customWidth="1"/>
    <col min="23" max="24" width="5.88671875" customWidth="1"/>
    <col min="25" max="25" width="10.33203125" bestFit="1" customWidth="1"/>
    <col min="26" max="26" width="19.33203125" bestFit="1" customWidth="1"/>
    <col min="27" max="27" width="11.33203125" bestFit="1" customWidth="1"/>
  </cols>
  <sheetData>
    <row r="1" spans="1:21" hidden="1" x14ac:dyDescent="0.25">
      <c r="A1" s="112" t="s">
        <v>70</v>
      </c>
      <c r="B1" s="112" t="s">
        <v>68</v>
      </c>
    </row>
    <row r="2" spans="1:21" ht="14.4" x14ac:dyDescent="0.3">
      <c r="A2" s="252" t="s">
        <v>69</v>
      </c>
      <c r="B2" s="253" t="s">
        <v>7</v>
      </c>
      <c r="C2" s="253" t="s">
        <v>8</v>
      </c>
      <c r="D2" s="253" t="s">
        <v>9</v>
      </c>
      <c r="E2" s="253" t="s">
        <v>10</v>
      </c>
      <c r="F2" s="253" t="s">
        <v>2</v>
      </c>
      <c r="G2" s="253" t="s">
        <v>21</v>
      </c>
      <c r="H2" s="253" t="s">
        <v>20</v>
      </c>
      <c r="I2" s="253" t="s">
        <v>4</v>
      </c>
      <c r="J2" s="253" t="s">
        <v>3</v>
      </c>
      <c r="K2" s="253" t="s">
        <v>5</v>
      </c>
      <c r="L2" s="253" t="s">
        <v>1</v>
      </c>
      <c r="M2" s="253" t="s">
        <v>6</v>
      </c>
      <c r="N2" s="253" t="s">
        <v>64</v>
      </c>
      <c r="O2" s="253" t="s">
        <v>65</v>
      </c>
      <c r="P2" s="253" t="s">
        <v>66</v>
      </c>
      <c r="Q2" s="217"/>
      <c r="R2" s="227" t="str">
        <f>CONCATENATE("Year: ",Settings!C12)</f>
        <v>Year: 2017</v>
      </c>
      <c r="S2" s="261" t="s">
        <v>35</v>
      </c>
      <c r="T2" s="261"/>
      <c r="U2" s="261"/>
    </row>
    <row r="3" spans="1:21" x14ac:dyDescent="0.25">
      <c r="A3" s="258" t="s">
        <v>67</v>
      </c>
      <c r="B3" s="216">
        <v>5.25</v>
      </c>
      <c r="C3" s="216">
        <v>6</v>
      </c>
      <c r="D3" s="216">
        <v>6.75</v>
      </c>
      <c r="E3" s="216">
        <v>0.02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162" t="s">
        <v>82</v>
      </c>
      <c r="S3" s="224" t="s">
        <v>79</v>
      </c>
      <c r="T3" s="225" t="s">
        <v>80</v>
      </c>
      <c r="U3" s="223" t="s">
        <v>81</v>
      </c>
    </row>
    <row r="4" spans="1:21" x14ac:dyDescent="0.25">
      <c r="A4" s="255" t="s">
        <v>23</v>
      </c>
      <c r="B4" s="256">
        <v>3.5</v>
      </c>
      <c r="C4" s="256">
        <v>4</v>
      </c>
      <c r="D4" s="256">
        <v>4.25</v>
      </c>
      <c r="E4" s="256">
        <v>0.01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16"/>
    </row>
    <row r="5" spans="1:21" x14ac:dyDescent="0.25">
      <c r="A5" s="222" t="s">
        <v>91</v>
      </c>
      <c r="B5" s="216">
        <v>1.25</v>
      </c>
      <c r="C5" s="216">
        <v>1.25</v>
      </c>
      <c r="D5" s="216">
        <v>1.25</v>
      </c>
      <c r="E5" s="216">
        <v>0.01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21" x14ac:dyDescent="0.25">
      <c r="A6" s="222" t="s">
        <v>92</v>
      </c>
      <c r="B6" s="216">
        <v>0.75</v>
      </c>
      <c r="C6" s="216">
        <v>0.75</v>
      </c>
      <c r="D6" s="216">
        <v>0.75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1" x14ac:dyDescent="0.25">
      <c r="A7" s="222" t="s">
        <v>93</v>
      </c>
      <c r="B7" s="216">
        <v>1</v>
      </c>
      <c r="C7" s="216">
        <v>1</v>
      </c>
      <c r="D7" s="216">
        <v>1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21" x14ac:dyDescent="0.25">
      <c r="A8" s="222" t="s">
        <v>101</v>
      </c>
      <c r="B8" s="216">
        <v>0.5</v>
      </c>
      <c r="C8" s="216">
        <v>1</v>
      </c>
      <c r="D8" s="216">
        <v>1.25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21" x14ac:dyDescent="0.25">
      <c r="A9" s="113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21" x14ac:dyDescent="0.25">
      <c r="A10" s="255" t="s">
        <v>17</v>
      </c>
      <c r="B10" s="256">
        <v>1.75</v>
      </c>
      <c r="C10" s="256">
        <v>2</v>
      </c>
      <c r="D10" s="256">
        <v>2.5</v>
      </c>
      <c r="E10" s="256">
        <v>0.01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16"/>
    </row>
    <row r="11" spans="1:21" x14ac:dyDescent="0.25">
      <c r="A11" s="222" t="s">
        <v>31</v>
      </c>
      <c r="B11" s="216">
        <v>0.5</v>
      </c>
      <c r="C11" s="216">
        <v>1</v>
      </c>
      <c r="D11" s="216">
        <v>1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</row>
    <row r="12" spans="1:21" x14ac:dyDescent="0.25">
      <c r="A12" s="222" t="s">
        <v>29</v>
      </c>
      <c r="B12" s="216">
        <v>0.5</v>
      </c>
      <c r="C12" s="216">
        <v>0.5</v>
      </c>
      <c r="D12" s="216">
        <v>0.5</v>
      </c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</row>
    <row r="13" spans="1:21" x14ac:dyDescent="0.25">
      <c r="A13" s="222" t="s">
        <v>13</v>
      </c>
      <c r="B13" s="216">
        <v>0.25</v>
      </c>
      <c r="C13" s="216">
        <v>0.5</v>
      </c>
      <c r="D13" s="216">
        <v>0.5</v>
      </c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</row>
    <row r="14" spans="1:21" x14ac:dyDescent="0.25">
      <c r="A14" s="222" t="s">
        <v>14</v>
      </c>
      <c r="B14" s="216">
        <v>0.5</v>
      </c>
      <c r="C14" s="216"/>
      <c r="D14" s="216">
        <v>0.5</v>
      </c>
      <c r="E14" s="216">
        <v>0.01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</row>
    <row r="15" spans="1:21" x14ac:dyDescent="0.25">
      <c r="A15" s="113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</row>
    <row r="16" spans="1:21" x14ac:dyDescent="0.25">
      <c r="A16" s="258" t="s">
        <v>71</v>
      </c>
      <c r="B16" s="216">
        <v>3.5</v>
      </c>
      <c r="C16" s="216">
        <v>4</v>
      </c>
      <c r="D16" s="216">
        <v>5</v>
      </c>
      <c r="E16" s="216">
        <v>0.04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1:16" x14ac:dyDescent="0.25">
      <c r="A17" s="3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</row>
    <row r="18" spans="1:16" x14ac:dyDescent="0.25">
      <c r="A18" s="258" t="s">
        <v>72</v>
      </c>
      <c r="B18" s="216">
        <v>3.5</v>
      </c>
      <c r="C18" s="216">
        <v>4</v>
      </c>
      <c r="D18" s="216">
        <v>5</v>
      </c>
      <c r="E18" s="216">
        <v>0.06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</row>
    <row r="19" spans="1:16" x14ac:dyDescent="0.25">
      <c r="A19" s="3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</row>
    <row r="20" spans="1:16" x14ac:dyDescent="0.25">
      <c r="A20" s="258" t="s">
        <v>73</v>
      </c>
      <c r="B20" s="216">
        <v>3.5</v>
      </c>
      <c r="C20" s="216">
        <v>4</v>
      </c>
      <c r="D20" s="216">
        <v>5</v>
      </c>
      <c r="E20" s="216">
        <v>0.08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</row>
    <row r="21" spans="1:16" x14ac:dyDescent="0.25">
      <c r="A21" s="3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</row>
    <row r="22" spans="1:16" x14ac:dyDescent="0.25">
      <c r="A22" s="258" t="s">
        <v>74</v>
      </c>
      <c r="B22" s="216">
        <v>3.5</v>
      </c>
      <c r="C22" s="216">
        <v>4</v>
      </c>
      <c r="D22" s="216">
        <v>5</v>
      </c>
      <c r="E22" s="216">
        <v>0.1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</row>
    <row r="23" spans="1:16" x14ac:dyDescent="0.25">
      <c r="A23" s="3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</row>
    <row r="24" spans="1:16" x14ac:dyDescent="0.25">
      <c r="A24" s="258" t="s">
        <v>75</v>
      </c>
      <c r="B24" s="216">
        <v>3.5</v>
      </c>
      <c r="C24" s="216">
        <v>4</v>
      </c>
      <c r="D24" s="216">
        <v>5</v>
      </c>
      <c r="E24" s="216">
        <v>0.12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16" x14ac:dyDescent="0.25">
      <c r="A25" s="3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</row>
    <row r="26" spans="1:16" x14ac:dyDescent="0.25">
      <c r="A26" s="257" t="s">
        <v>18</v>
      </c>
      <c r="B26" s="216">
        <v>22.75</v>
      </c>
      <c r="C26" s="216">
        <v>26</v>
      </c>
      <c r="D26" s="216">
        <v>31.75</v>
      </c>
      <c r="E26" s="216">
        <v>0.42000000000000004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</sheetData>
  <mergeCells count="1">
    <mergeCell ref="S2:U2"/>
  </mergeCells>
  <conditionalFormatting pivot="1" sqref="B5:P8 B11:P14">
    <cfRule type="cellIs" dxfId="558" priority="25" operator="equal">
      <formula>1</formula>
    </cfRule>
  </conditionalFormatting>
  <conditionalFormatting pivot="1" sqref="B5:P8 B11:P14">
    <cfRule type="cellIs" dxfId="557" priority="24" operator="lessThan">
      <formula>1</formula>
    </cfRule>
  </conditionalFormatting>
  <conditionalFormatting pivot="1" sqref="B5:P8 B11:P14">
    <cfRule type="cellIs" dxfId="556" priority="23" operator="greaterThan">
      <formula>1</formula>
    </cfRule>
  </conditionalFormatting>
  <pageMargins left="0.7" right="0.7" top="0.75" bottom="0.75" header="0.3" footer="0.3"/>
  <pageSetup orientation="portrait" r:id="rId2"/>
  <headerFooter>
    <oddFooter>&amp;C&amp;1#&amp;"arial"&amp;9&amp;K008000C1 - Internal use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cellIs" priority="21" operator="lessThan" id="{A62B8EB0-8AC7-49BE-8B6B-61AC68B07025}">
            <xm:f>'Team 1'!$B$10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B4:P4 B3:P3 B10:P10</xm:sqref>
        </x14:conditionalFormatting>
        <x14:conditionalFormatting xmlns:xm="http://schemas.microsoft.com/office/excel/2006/main" pivot="1">
          <x14:cfRule type="cellIs" priority="20" operator="equal" id="{7826A51F-422F-455E-B423-557E3A9E48ED}">
            <xm:f>'Team 1'!$B$10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B4:P4 B3:P3 B10:P10</xm:sqref>
        </x14:conditionalFormatting>
        <x14:conditionalFormatting xmlns:xm="http://schemas.microsoft.com/office/excel/2006/main" pivot="1">
          <x14:cfRule type="cellIs" priority="19" operator="greaterThan" id="{0944C33A-046F-459D-A3DB-A7FD679553DE}">
            <xm:f>'Team 1'!$B$10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B4:P4 B3:P3 B10:P10</xm:sqref>
        </x14:conditionalFormatting>
        <x14:conditionalFormatting xmlns:xm="http://schemas.microsoft.com/office/excel/2006/main" pivot="1">
          <x14:cfRule type="cellIs" priority="18" operator="equal" id="{3F0051F1-A718-4A04-A956-533DE55E73C3}">
            <xm:f>'Team 2'!$B$7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17" operator="lessThan" id="{5C4E6B83-55E6-465A-95F9-7A3480AE7517}">
            <xm:f>'Team 2'!$B$7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16" operator="greaterThan" id="{A441A1D7-E165-496E-A86D-ABDCEAFF20B1}">
            <xm:f>'Team 2'!$B$7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15" operator="lessThan" id="{28A95A51-B804-4D83-A1AD-894AC08927E2}">
            <xm:f>'Team 3'!$B$7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14" operator="equal" id="{56946A49-BA72-456E-864B-FF089383671E}">
            <xm:f>'Team 3'!$B$7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13" operator="greaterThan" id="{9DD358B2-E23B-46BE-9443-496C76422F6A}">
            <xm:f>'Team 3'!$B$7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12" operator="lessThan" id="{4FEAFC36-A10B-4647-8A8E-B5F1DC3267E7}">
            <xm:f>'Team 4'!$B$7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B20:P20</xm:sqref>
        </x14:conditionalFormatting>
        <x14:conditionalFormatting xmlns:xm="http://schemas.microsoft.com/office/excel/2006/main" pivot="1">
          <x14:cfRule type="cellIs" priority="11" operator="equal" id="{FB9A3DA9-4264-4F66-8264-CC58557FD70B}">
            <xm:f>'Team 4'!$B$7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B20:P20</xm:sqref>
        </x14:conditionalFormatting>
        <x14:conditionalFormatting xmlns:xm="http://schemas.microsoft.com/office/excel/2006/main" pivot="1">
          <x14:cfRule type="cellIs" priority="10" operator="greaterThan" id="{65F2508B-9F06-495A-A6CF-CBD17488FB4B}">
            <xm:f>'Team 4'!$B$7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B20:P20</xm:sqref>
        </x14:conditionalFormatting>
        <x14:conditionalFormatting xmlns:xm="http://schemas.microsoft.com/office/excel/2006/main" pivot="1">
          <x14:cfRule type="cellIs" priority="9" operator="lessThan" id="{79D00119-754D-4844-A69E-E138FFB1E5A3}">
            <xm:f>'Team 5'!$B$7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B22:P22</xm:sqref>
        </x14:conditionalFormatting>
        <x14:conditionalFormatting xmlns:xm="http://schemas.microsoft.com/office/excel/2006/main" pivot="1">
          <x14:cfRule type="cellIs" priority="8" operator="equal" id="{F7D279E5-B605-48C7-9B4A-8CDB8E193077}">
            <xm:f>'Team 5'!$B$7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B22:P22</xm:sqref>
        </x14:conditionalFormatting>
        <x14:conditionalFormatting xmlns:xm="http://schemas.microsoft.com/office/excel/2006/main" pivot="1">
          <x14:cfRule type="cellIs" priority="7" operator="greaterThan" id="{A77ECB75-DE4D-4FA9-8D73-CD9671436DA3}">
            <xm:f>'Team 5'!$B$7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B22:P22</xm:sqref>
        </x14:conditionalFormatting>
        <x14:conditionalFormatting xmlns:xm="http://schemas.microsoft.com/office/excel/2006/main" pivot="1">
          <x14:cfRule type="cellIs" priority="6" operator="lessThan" id="{86A37148-287F-4988-8BBE-33E76AECBEEC}">
            <xm:f>'Team 6'!$B$7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B24:P24</xm:sqref>
        </x14:conditionalFormatting>
        <x14:conditionalFormatting xmlns:xm="http://schemas.microsoft.com/office/excel/2006/main" pivot="1">
          <x14:cfRule type="cellIs" priority="5" operator="equal" id="{090BBD8A-9234-4EA8-BE51-34AD1CA4BDC7}">
            <xm:f>'Team 6'!$B$7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B24:P24</xm:sqref>
        </x14:conditionalFormatting>
        <x14:conditionalFormatting xmlns:xm="http://schemas.microsoft.com/office/excel/2006/main" pivot="1">
          <x14:cfRule type="cellIs" priority="4" operator="greaterThan" id="{52383700-86A0-4963-9E30-FBB2C0F0AFCC}">
            <xm:f>'Team 6'!$B$7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B24:P24</xm:sqref>
        </x14:conditionalFormatting>
        <x14:conditionalFormatting xmlns:xm="http://schemas.microsoft.com/office/excel/2006/main" pivot="1">
          <x14:cfRule type="cellIs" priority="3" operator="lessThan" id="{08B01125-5015-481F-A5DC-CC22E875227E}">
            <xm:f>Data!$T$1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B26:P26</xm:sqref>
        </x14:conditionalFormatting>
        <x14:conditionalFormatting xmlns:xm="http://schemas.microsoft.com/office/excel/2006/main" pivot="1">
          <x14:cfRule type="cellIs" priority="2" operator="equal" id="{73CB8166-8B1B-4EB3-96F5-BB80A3E0E5F1}">
            <xm:f>Data!$T$1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B26:P26</xm:sqref>
        </x14:conditionalFormatting>
        <x14:conditionalFormatting xmlns:xm="http://schemas.microsoft.com/office/excel/2006/main" pivot="1">
          <x14:cfRule type="cellIs" priority="1" operator="greaterThan" id="{22FAF3D2-2B66-4E03-BEC9-F0F6945FAF8C}">
            <xm:f>Data!$T$1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B26:P26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tabColor rgb="FF821F00"/>
  </sheetPr>
  <dimension ref="A1:U22"/>
  <sheetViews>
    <sheetView showGridLines="0" workbookViewId="0">
      <pane ySplit="2" topLeftCell="A3" activePane="bottomLeft" state="frozen"/>
      <selection activeCell="H32" sqref="H32"/>
      <selection pane="bottomLeft" activeCell="A3" sqref="A3"/>
    </sheetView>
  </sheetViews>
  <sheetFormatPr baseColWidth="10" defaultColWidth="8.88671875" defaultRowHeight="13.2" x14ac:dyDescent="0.25"/>
  <cols>
    <col min="1" max="1" width="30.6640625" customWidth="1"/>
    <col min="2" max="2" width="15.109375" customWidth="1"/>
    <col min="3" max="4" width="6.88671875" customWidth="1"/>
    <col min="5" max="9" width="5.88671875" bestFit="1" customWidth="1"/>
    <col min="10" max="10" width="6.33203125" bestFit="1" customWidth="1"/>
    <col min="11" max="13" width="5.88671875" bestFit="1" customWidth="1"/>
    <col min="14" max="14" width="6.5546875" bestFit="1" customWidth="1"/>
    <col min="15" max="16" width="7.21875" bestFit="1" customWidth="1"/>
    <col min="17" max="17" width="7.21875" customWidth="1"/>
    <col min="18" max="18" width="12.33203125" customWidth="1"/>
    <col min="19" max="21" width="15.77734375" bestFit="1" customWidth="1"/>
    <col min="22" max="22" width="11.33203125" customWidth="1"/>
    <col min="23" max="24" width="5.88671875" customWidth="1"/>
    <col min="25" max="25" width="10.33203125" bestFit="1" customWidth="1"/>
    <col min="26" max="26" width="19.33203125" bestFit="1" customWidth="1"/>
    <col min="27" max="27" width="11.33203125" bestFit="1" customWidth="1"/>
  </cols>
  <sheetData>
    <row r="1" spans="1:21" hidden="1" x14ac:dyDescent="0.25">
      <c r="A1" s="112" t="s">
        <v>70</v>
      </c>
      <c r="B1" s="112" t="s">
        <v>68</v>
      </c>
    </row>
    <row r="2" spans="1:21" ht="14.4" x14ac:dyDescent="0.3">
      <c r="A2" s="252" t="s">
        <v>69</v>
      </c>
      <c r="B2" s="253" t="s">
        <v>7</v>
      </c>
      <c r="C2" s="253" t="s">
        <v>8</v>
      </c>
      <c r="D2" s="253" t="s">
        <v>9</v>
      </c>
      <c r="E2" s="253" t="s">
        <v>10</v>
      </c>
      <c r="F2" s="253" t="s">
        <v>2</v>
      </c>
      <c r="G2" s="253" t="s">
        <v>21</v>
      </c>
      <c r="H2" s="253" t="s">
        <v>20</v>
      </c>
      <c r="I2" s="253" t="s">
        <v>4</v>
      </c>
      <c r="J2" s="253" t="s">
        <v>3</v>
      </c>
      <c r="K2" s="253" t="s">
        <v>5</v>
      </c>
      <c r="L2" s="253" t="s">
        <v>1</v>
      </c>
      <c r="M2" s="253" t="s">
        <v>6</v>
      </c>
      <c r="N2" s="253" t="s">
        <v>64</v>
      </c>
      <c r="O2" s="253" t="s">
        <v>65</v>
      </c>
      <c r="P2" s="253" t="s">
        <v>66</v>
      </c>
      <c r="Q2" s="217"/>
      <c r="R2" s="227" t="str">
        <f>CONCATENATE("Year: ",Settings!C12)</f>
        <v>Year: 2017</v>
      </c>
      <c r="S2" s="261" t="s">
        <v>35</v>
      </c>
      <c r="T2" s="261"/>
      <c r="U2" s="261"/>
    </row>
    <row r="3" spans="1:21" x14ac:dyDescent="0.25">
      <c r="A3" s="259" t="s">
        <v>23</v>
      </c>
      <c r="B3" s="256">
        <v>12.25</v>
      </c>
      <c r="C3" s="256">
        <v>14</v>
      </c>
      <c r="D3" s="256">
        <v>16.75</v>
      </c>
      <c r="E3" s="256">
        <v>0.21000000000000002</v>
      </c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18"/>
      <c r="R3" s="162" t="s">
        <v>82</v>
      </c>
      <c r="S3" s="224" t="s">
        <v>79</v>
      </c>
      <c r="T3" s="225" t="s">
        <v>80</v>
      </c>
      <c r="U3" s="223" t="s">
        <v>81</v>
      </c>
    </row>
    <row r="4" spans="1:21" x14ac:dyDescent="0.25">
      <c r="A4" s="254" t="s">
        <v>67</v>
      </c>
      <c r="B4" s="216">
        <v>3.5</v>
      </c>
      <c r="C4" s="216">
        <v>4</v>
      </c>
      <c r="D4" s="216">
        <v>4.25</v>
      </c>
      <c r="E4" s="216">
        <v>0.01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21" x14ac:dyDescent="0.25">
      <c r="A5" s="222" t="s">
        <v>91</v>
      </c>
      <c r="B5" s="216">
        <v>1.25</v>
      </c>
      <c r="C5" s="216">
        <v>1.25</v>
      </c>
      <c r="D5" s="216">
        <v>1.25</v>
      </c>
      <c r="E5" s="216">
        <v>0.01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21" x14ac:dyDescent="0.25">
      <c r="A6" s="222" t="s">
        <v>92</v>
      </c>
      <c r="B6" s="216">
        <v>0.75</v>
      </c>
      <c r="C6" s="216">
        <v>0.75</v>
      </c>
      <c r="D6" s="216">
        <v>0.75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1" x14ac:dyDescent="0.25">
      <c r="A7" s="222" t="s">
        <v>93</v>
      </c>
      <c r="B7" s="216">
        <v>1</v>
      </c>
      <c r="C7" s="216">
        <v>1</v>
      </c>
      <c r="D7" s="216">
        <v>1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21" x14ac:dyDescent="0.25">
      <c r="A8" s="222" t="s">
        <v>101</v>
      </c>
      <c r="B8" s="216">
        <v>0.5</v>
      </c>
      <c r="C8" s="216">
        <v>1</v>
      </c>
      <c r="D8" s="216">
        <v>1.25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21" x14ac:dyDescent="0.25">
      <c r="A9" s="113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21" x14ac:dyDescent="0.25">
      <c r="A10" s="254" t="s">
        <v>71</v>
      </c>
      <c r="B10" s="216">
        <v>1.75</v>
      </c>
      <c r="C10" s="216">
        <v>2</v>
      </c>
      <c r="D10" s="216">
        <v>2.5</v>
      </c>
      <c r="E10" s="216">
        <v>0.02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</row>
    <row r="11" spans="1:21" x14ac:dyDescent="0.25">
      <c r="A11" s="113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</row>
    <row r="12" spans="1:21" x14ac:dyDescent="0.25">
      <c r="A12" s="254" t="s">
        <v>72</v>
      </c>
      <c r="B12" s="216">
        <v>1.75</v>
      </c>
      <c r="C12" s="216">
        <v>2</v>
      </c>
      <c r="D12" s="216">
        <v>2.5</v>
      </c>
      <c r="E12" s="216">
        <v>0.03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</row>
    <row r="13" spans="1:21" x14ac:dyDescent="0.25">
      <c r="A13" s="113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</row>
    <row r="14" spans="1:21" x14ac:dyDescent="0.25">
      <c r="A14" s="254" t="s">
        <v>73</v>
      </c>
      <c r="B14" s="216">
        <v>1.75</v>
      </c>
      <c r="C14" s="216">
        <v>2</v>
      </c>
      <c r="D14" s="216">
        <v>2.5</v>
      </c>
      <c r="E14" s="216">
        <v>0.04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</row>
    <row r="15" spans="1:21" x14ac:dyDescent="0.25">
      <c r="A15" s="113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</row>
    <row r="16" spans="1:21" x14ac:dyDescent="0.25">
      <c r="A16" s="254" t="s">
        <v>74</v>
      </c>
      <c r="B16" s="216">
        <v>1.75</v>
      </c>
      <c r="C16" s="216">
        <v>2</v>
      </c>
      <c r="D16" s="216">
        <v>2.5</v>
      </c>
      <c r="E16" s="216">
        <v>0.05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8"/>
    </row>
    <row r="17" spans="1:17" x14ac:dyDescent="0.25">
      <c r="A17" s="113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</row>
    <row r="18" spans="1:17" x14ac:dyDescent="0.25">
      <c r="A18" s="254" t="s">
        <v>75</v>
      </c>
      <c r="B18" s="216">
        <v>1.75</v>
      </c>
      <c r="C18" s="216">
        <v>2</v>
      </c>
      <c r="D18" s="216">
        <v>2.5</v>
      </c>
      <c r="E18" s="216">
        <v>0.06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</row>
    <row r="19" spans="1:17" x14ac:dyDescent="0.25">
      <c r="A19" s="113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</row>
    <row r="20" spans="1:17" x14ac:dyDescent="0.25">
      <c r="A20" s="259" t="s">
        <v>17</v>
      </c>
      <c r="B20" s="256">
        <v>10.5</v>
      </c>
      <c r="C20" s="256">
        <v>12</v>
      </c>
      <c r="D20" s="256">
        <v>15</v>
      </c>
      <c r="E20" s="256">
        <v>0.21</v>
      </c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</row>
    <row r="21" spans="1:17" x14ac:dyDescent="0.25">
      <c r="A21" s="3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</row>
    <row r="22" spans="1:17" x14ac:dyDescent="0.25">
      <c r="A22" s="257" t="s">
        <v>18</v>
      </c>
      <c r="B22" s="216">
        <v>22.75</v>
      </c>
      <c r="C22" s="216">
        <v>26</v>
      </c>
      <c r="D22" s="216">
        <v>31.75</v>
      </c>
      <c r="E22" s="216">
        <v>0.42000000000000004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</row>
  </sheetData>
  <mergeCells count="1">
    <mergeCell ref="S2:U2"/>
  </mergeCells>
  <conditionalFormatting pivot="1" sqref="B5:P8">
    <cfRule type="cellIs" dxfId="518" priority="24" operator="equal">
      <formula>1</formula>
    </cfRule>
  </conditionalFormatting>
  <conditionalFormatting pivot="1" sqref="B5:P8">
    <cfRule type="cellIs" dxfId="517" priority="23" operator="lessThan">
      <formula>1</formula>
    </cfRule>
  </conditionalFormatting>
  <conditionalFormatting pivot="1" sqref="B5:P8">
    <cfRule type="cellIs" dxfId="516" priority="22" operator="greaterThan">
      <formula>1</formula>
    </cfRule>
  </conditionalFormatting>
  <pageMargins left="0.7" right="0.7" top="0.75" bottom="0.75" header="0.3" footer="0.3"/>
  <pageSetup orientation="portrait" r:id="rId2"/>
  <headerFooter>
    <oddFooter>&amp;C&amp;1#&amp;"arial"&amp;9&amp;K008000C1 - Internal use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cellIs" priority="21" operator="lessThan" id="{92EF40CD-46CD-44FC-856F-391F8D1A695C}">
            <xm:f>'Team 1'!$B$10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B4:P4 B4:P4</xm:sqref>
        </x14:conditionalFormatting>
        <x14:conditionalFormatting xmlns:xm="http://schemas.microsoft.com/office/excel/2006/main" pivot="1">
          <x14:cfRule type="cellIs" priority="20" operator="equal" id="{34059B36-F635-4840-A3E6-13E31E4F0D2E}">
            <xm:f>'Team 1'!$B$10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B4:P4 B4:P4</xm:sqref>
        </x14:conditionalFormatting>
        <x14:conditionalFormatting xmlns:xm="http://schemas.microsoft.com/office/excel/2006/main" pivot="1">
          <x14:cfRule type="cellIs" priority="19" operator="greaterThan" id="{5829AC03-5F6C-45EF-A98E-6F6F55F7678D}">
            <xm:f>'Team 1'!$B$10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B4:P4 B4:P4</xm:sqref>
        </x14:conditionalFormatting>
        <x14:conditionalFormatting xmlns:xm="http://schemas.microsoft.com/office/excel/2006/main" pivot="1">
          <x14:cfRule type="cellIs" priority="18" operator="equal" id="{B800FFD7-5396-45C3-AADF-04AFCD612179}">
            <xm:f>'Team 2'!$B$7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B10:P10 B10:P10</xm:sqref>
        </x14:conditionalFormatting>
        <x14:conditionalFormatting xmlns:xm="http://schemas.microsoft.com/office/excel/2006/main" pivot="1">
          <x14:cfRule type="cellIs" priority="17" operator="lessThan" id="{0707EA04-78C9-4AA7-90B5-1F5A39835410}">
            <xm:f>'Team 2'!$B$7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B10:P10 B10:P10</xm:sqref>
        </x14:conditionalFormatting>
        <x14:conditionalFormatting xmlns:xm="http://schemas.microsoft.com/office/excel/2006/main" pivot="1">
          <x14:cfRule type="cellIs" priority="16" operator="greaterThan" id="{F1AAD05B-6143-4796-A7E9-20A6781AD76E}">
            <xm:f>'Team 2'!$B$7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B10:P10 B10:P10</xm:sqref>
        </x14:conditionalFormatting>
        <x14:conditionalFormatting xmlns:xm="http://schemas.microsoft.com/office/excel/2006/main" pivot="1">
          <x14:cfRule type="cellIs" priority="15" operator="lessThan" id="{144FDFBB-5C50-4B4D-8BAC-E2A033EBA619}">
            <xm:f>'Team 3'!$B$7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B12:P12 B12:P12</xm:sqref>
        </x14:conditionalFormatting>
        <x14:conditionalFormatting xmlns:xm="http://schemas.microsoft.com/office/excel/2006/main" pivot="1">
          <x14:cfRule type="cellIs" priority="14" operator="equal" id="{130ADC2F-6120-4A0C-8779-8E5F824F8CE3}">
            <xm:f>'Team 3'!$B$7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B12:P12 B12:P12</xm:sqref>
        </x14:conditionalFormatting>
        <x14:conditionalFormatting xmlns:xm="http://schemas.microsoft.com/office/excel/2006/main" pivot="1">
          <x14:cfRule type="cellIs" priority="13" operator="greaterThan" id="{3540F2D1-4AF1-4A36-869A-25728640C56D}">
            <xm:f>'Team 3'!$B$7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B12:P12 B12:P12</xm:sqref>
        </x14:conditionalFormatting>
        <x14:conditionalFormatting xmlns:xm="http://schemas.microsoft.com/office/excel/2006/main" pivot="1">
          <x14:cfRule type="cellIs" priority="12" operator="lessThan" id="{BEB9D960-2CD5-482C-8096-A2D0C9A8BE51}">
            <xm:f>'Team 4'!$B$7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B14:P14 B14:P14</xm:sqref>
        </x14:conditionalFormatting>
        <x14:conditionalFormatting xmlns:xm="http://schemas.microsoft.com/office/excel/2006/main" pivot="1">
          <x14:cfRule type="cellIs" priority="11" operator="equal" id="{2D630E45-D119-4E57-9D1F-2BDC557E1842}">
            <xm:f>'Team 4'!$B$7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B14:P14 B14:P14</xm:sqref>
        </x14:conditionalFormatting>
        <x14:conditionalFormatting xmlns:xm="http://schemas.microsoft.com/office/excel/2006/main" pivot="1">
          <x14:cfRule type="cellIs" priority="10" operator="greaterThan" id="{CC76B758-1B5F-442C-8789-F768E938736D}">
            <xm:f>'Team 4'!$B$7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B14:P14 B14:P14</xm:sqref>
        </x14:conditionalFormatting>
        <x14:conditionalFormatting xmlns:xm="http://schemas.microsoft.com/office/excel/2006/main" pivot="1">
          <x14:cfRule type="cellIs" priority="9" operator="lessThan" id="{57A284DA-5574-4071-91C0-3E7497972FA1}">
            <xm:f>'Team 5'!$B$7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B16:P16 B16:P16</xm:sqref>
        </x14:conditionalFormatting>
        <x14:conditionalFormatting xmlns:xm="http://schemas.microsoft.com/office/excel/2006/main" pivot="1">
          <x14:cfRule type="cellIs" priority="8" operator="equal" id="{17D2B117-E385-4AF4-824C-FB43D8EE3C11}">
            <xm:f>'Team 5'!$B$7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B16:P16 B16:P16</xm:sqref>
        </x14:conditionalFormatting>
        <x14:conditionalFormatting xmlns:xm="http://schemas.microsoft.com/office/excel/2006/main" pivot="1">
          <x14:cfRule type="cellIs" priority="7" operator="greaterThan" id="{F6B506EC-D65A-43A0-AC2A-C8159D19BE68}">
            <xm:f>'Team 5'!$B$7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B16:P16 B16:P16</xm:sqref>
        </x14:conditionalFormatting>
        <x14:conditionalFormatting xmlns:xm="http://schemas.microsoft.com/office/excel/2006/main" pivot="1">
          <x14:cfRule type="cellIs" priority="6" operator="lessThan" id="{9B164F04-F8C3-473D-AB84-39941CC65787}">
            <xm:f>'Team 6'!$B$7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B18:P18 B18:P18</xm:sqref>
        </x14:conditionalFormatting>
        <x14:conditionalFormatting xmlns:xm="http://schemas.microsoft.com/office/excel/2006/main" pivot="1">
          <x14:cfRule type="cellIs" priority="5" operator="equal" id="{39B80E3B-0806-4413-9BD9-60585920F96C}">
            <xm:f>'Team 6'!$B$7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B18:P18 B18:P18</xm:sqref>
        </x14:conditionalFormatting>
        <x14:conditionalFormatting xmlns:xm="http://schemas.microsoft.com/office/excel/2006/main" pivot="1">
          <x14:cfRule type="cellIs" priority="4" operator="greaterThan" id="{2657DEE4-D2C3-4D39-B708-95E59AD4EE48}">
            <xm:f>'Team 6'!$B$7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B18:P18 B18:P18</xm:sqref>
        </x14:conditionalFormatting>
        <x14:conditionalFormatting xmlns:xm="http://schemas.microsoft.com/office/excel/2006/main" pivot="1">
          <x14:cfRule type="cellIs" priority="3" operator="lessThan" id="{E7E6AB7C-EB85-4074-8607-28A0BC772D1D}">
            <xm:f>Data!$T$1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B22:P22</xm:sqref>
        </x14:conditionalFormatting>
        <x14:conditionalFormatting xmlns:xm="http://schemas.microsoft.com/office/excel/2006/main" pivot="1">
          <x14:cfRule type="cellIs" priority="2" operator="equal" id="{CD0CD69E-DFD4-4B13-9F8B-199EAA96F8E5}">
            <xm:f>Data!$T$1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B22:P22</xm:sqref>
        </x14:conditionalFormatting>
        <x14:conditionalFormatting xmlns:xm="http://schemas.microsoft.com/office/excel/2006/main" pivot="1">
          <x14:cfRule type="cellIs" priority="1" operator="greaterThan" id="{6711DDF9-1F8B-4D53-A898-1EA570946FB0}">
            <xm:f>Data!$T$1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B22:P22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rgb="FF821F00"/>
  </sheetPr>
  <dimension ref="A1"/>
  <sheetViews>
    <sheetView showGridLines="0" zoomScale="85" zoomScaleNormal="85" workbookViewId="0"/>
  </sheetViews>
  <sheetFormatPr baseColWidth="10" defaultColWidth="8.88671875" defaultRowHeight="13.2" x14ac:dyDescent="0.25"/>
  <sheetData/>
  <pageMargins left="0.7" right="0.7" top="0.75" bottom="0.75" header="0.3" footer="0.3"/>
  <pageSetup paperSize="9" orientation="portrait" r:id="rId1"/>
  <headerFooter>
    <oddFooter>&amp;C&amp;1#&amp;"arial"&amp;9&amp;K008000C1 - Internal use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821F00"/>
  </sheetPr>
  <dimension ref="A1:Q1"/>
  <sheetViews>
    <sheetView showGridLines="0" workbookViewId="0">
      <selection sqref="A1:Q1"/>
    </sheetView>
  </sheetViews>
  <sheetFormatPr baseColWidth="10" defaultColWidth="8.88671875" defaultRowHeight="13.2" x14ac:dyDescent="0.25"/>
  <sheetData>
    <row r="1" spans="1:17" ht="14.4" x14ac:dyDescent="0.3">
      <c r="A1" s="262" t="s">
        <v>109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</row>
  </sheetData>
  <mergeCells count="1">
    <mergeCell ref="A1:Q1"/>
  </mergeCells>
  <pageMargins left="0.7" right="0.7" top="0.75" bottom="0.75" header="0.3" footer="0.3"/>
  <pageSetup paperSize="9" orientation="portrait" r:id="rId1"/>
  <headerFooter>
    <oddFooter>&amp;C&amp;1#&amp;"arial"&amp;9&amp;K008000C1 - Internal use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theme="9"/>
    <pageSetUpPr fitToPage="1"/>
  </sheetPr>
  <dimension ref="A1:AA26"/>
  <sheetViews>
    <sheetView showGridLines="0" zoomScaleNormal="100" zoomScaleSheetLayoutView="70" workbookViewId="0"/>
  </sheetViews>
  <sheetFormatPr baseColWidth="10" defaultColWidth="9.109375" defaultRowHeight="13.2" x14ac:dyDescent="0.25"/>
  <cols>
    <col min="1" max="1" width="32.88671875" style="6" bestFit="1" customWidth="1"/>
    <col min="2" max="2" width="18" style="6" customWidth="1"/>
    <col min="3" max="3" width="26.44140625" style="6" bestFit="1" customWidth="1"/>
    <col min="4" max="4" width="9.33203125" style="7" customWidth="1"/>
    <col min="5" max="5" width="9.109375" style="89" customWidth="1"/>
    <col min="6" max="6" width="9.6640625" style="7" customWidth="1"/>
    <col min="7" max="7" width="8.5546875" style="7" customWidth="1"/>
    <col min="8" max="9" width="9" style="7" customWidth="1"/>
    <col min="10" max="10" width="8.88671875" style="90" customWidth="1"/>
    <col min="11" max="12" width="9" style="90" customWidth="1"/>
    <col min="13" max="13" width="8.6640625" style="162" customWidth="1"/>
    <col min="14" max="14" width="9.33203125" style="162" customWidth="1"/>
    <col min="15" max="15" width="10" style="161" customWidth="1"/>
    <col min="16" max="16" width="9.88671875" style="161" bestFit="1" customWidth="1"/>
    <col min="17" max="17" width="9.6640625" style="161" bestFit="1" customWidth="1"/>
    <col min="18" max="18" width="10.33203125" style="161" bestFit="1" customWidth="1"/>
    <col min="19" max="19" width="47.33203125" style="91" customWidth="1"/>
    <col min="20" max="21" width="4.5546875" style="101" bestFit="1" customWidth="1"/>
    <col min="22" max="26" width="4.5546875" style="91" bestFit="1" customWidth="1"/>
    <col min="27" max="27" width="15.109375" style="7" bestFit="1" customWidth="1"/>
    <col min="28" max="16384" width="9.109375" style="7"/>
  </cols>
  <sheetData>
    <row r="1" spans="1:27" ht="15.6" thickTop="1" thickBot="1" x14ac:dyDescent="0.35">
      <c r="A1" s="229" t="str">
        <f>Settings!D4</f>
        <v>Adam</v>
      </c>
      <c r="B1" s="213" t="s">
        <v>63</v>
      </c>
      <c r="C1" s="228" t="str">
        <f>Settings!C4</f>
        <v>Alpha</v>
      </c>
      <c r="D1" s="264">
        <f>Settings!C12</f>
        <v>2017</v>
      </c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3">
        <f>'Team 2'!D1+1</f>
        <v>2018</v>
      </c>
      <c r="Q1" s="263"/>
      <c r="R1" s="263"/>
    </row>
    <row r="2" spans="1:27" s="50" customFormat="1" ht="13.8" thickTop="1" x14ac:dyDescent="0.25">
      <c r="A2" s="96" t="s">
        <v>0</v>
      </c>
      <c r="B2" s="96" t="s">
        <v>16</v>
      </c>
      <c r="C2" s="9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96" t="s">
        <v>15</v>
      </c>
      <c r="T2" s="98"/>
      <c r="U2" s="98"/>
    </row>
    <row r="3" spans="1:27" x14ac:dyDescent="0.25">
      <c r="A3" s="7" t="s">
        <v>91</v>
      </c>
      <c r="B3" s="50" t="s">
        <v>98</v>
      </c>
      <c r="C3" s="52" t="s">
        <v>40</v>
      </c>
      <c r="D3" s="91">
        <v>0.75</v>
      </c>
      <c r="E3" s="91">
        <v>0.75</v>
      </c>
      <c r="F3" s="91">
        <v>0.75</v>
      </c>
      <c r="G3" s="91">
        <v>0.01</v>
      </c>
      <c r="H3" s="91"/>
      <c r="I3" s="91"/>
      <c r="J3" s="91"/>
      <c r="K3" s="91"/>
      <c r="L3" s="91"/>
      <c r="M3" s="161"/>
      <c r="N3" s="161"/>
      <c r="S3" s="7"/>
      <c r="T3" s="99"/>
      <c r="U3" s="99"/>
      <c r="V3" s="92"/>
      <c r="W3" s="92"/>
      <c r="X3" s="7"/>
      <c r="Y3" s="7"/>
      <c r="Z3" s="7"/>
    </row>
    <row r="4" spans="1:27" x14ac:dyDescent="0.25">
      <c r="A4" s="7" t="s">
        <v>91</v>
      </c>
      <c r="B4" s="50" t="s">
        <v>98</v>
      </c>
      <c r="C4" s="52" t="s">
        <v>41</v>
      </c>
      <c r="D4" s="91">
        <v>0.5</v>
      </c>
      <c r="E4" s="91">
        <v>0.5</v>
      </c>
      <c r="F4" s="91">
        <v>0.5</v>
      </c>
      <c r="G4" s="91"/>
      <c r="H4" s="91"/>
      <c r="I4" s="91"/>
      <c r="J4" s="91"/>
      <c r="K4" s="91"/>
      <c r="L4" s="91"/>
      <c r="M4" s="161"/>
      <c r="N4" s="161"/>
      <c r="S4" s="7"/>
      <c r="T4" s="99"/>
      <c r="U4" s="99"/>
      <c r="V4" s="92"/>
      <c r="W4" s="92"/>
      <c r="X4" s="7"/>
      <c r="Y4" s="7"/>
      <c r="Z4" s="7"/>
    </row>
    <row r="5" spans="1:27" s="50" customFormat="1" x14ac:dyDescent="0.25">
      <c r="A5" s="7" t="s">
        <v>92</v>
      </c>
      <c r="B5" s="50" t="s">
        <v>99</v>
      </c>
      <c r="C5" s="52" t="s">
        <v>94</v>
      </c>
      <c r="D5" s="94">
        <v>0.5</v>
      </c>
      <c r="E5" s="94">
        <v>0.5</v>
      </c>
      <c r="F5" s="94">
        <v>0.5</v>
      </c>
      <c r="G5" s="94"/>
      <c r="H5" s="91"/>
      <c r="I5" s="91"/>
      <c r="J5" s="91"/>
      <c r="K5" s="91"/>
      <c r="L5" s="91"/>
      <c r="M5" s="161"/>
      <c r="N5" s="161"/>
      <c r="O5" s="161"/>
      <c r="P5" s="161"/>
      <c r="Q5" s="161"/>
      <c r="R5" s="161"/>
      <c r="T5" s="100"/>
      <c r="U5" s="100"/>
      <c r="V5" s="93"/>
      <c r="W5" s="93"/>
    </row>
    <row r="6" spans="1:27" s="50" customFormat="1" x14ac:dyDescent="0.25">
      <c r="A6" s="7" t="s">
        <v>92</v>
      </c>
      <c r="B6" s="50" t="s">
        <v>99</v>
      </c>
      <c r="C6" s="52" t="s">
        <v>95</v>
      </c>
      <c r="D6" s="94">
        <v>0.25</v>
      </c>
      <c r="E6" s="94">
        <v>0.25</v>
      </c>
      <c r="F6" s="94">
        <v>0.25</v>
      </c>
      <c r="G6" s="94"/>
      <c r="H6" s="91"/>
      <c r="I6" s="91"/>
      <c r="J6" s="91"/>
      <c r="K6" s="91"/>
      <c r="L6" s="91"/>
      <c r="M6" s="161"/>
      <c r="N6" s="161"/>
      <c r="O6" s="161"/>
      <c r="P6" s="161"/>
      <c r="Q6" s="161"/>
      <c r="R6" s="161"/>
      <c r="T6" s="100"/>
      <c r="U6" s="100"/>
      <c r="V6" s="93"/>
      <c r="W6" s="93"/>
    </row>
    <row r="7" spans="1:27" s="50" customFormat="1" x14ac:dyDescent="0.25">
      <c r="A7" s="7" t="s">
        <v>93</v>
      </c>
      <c r="B7" s="50" t="s">
        <v>100</v>
      </c>
      <c r="C7" s="52" t="s">
        <v>96</v>
      </c>
      <c r="D7" s="94">
        <v>0.5</v>
      </c>
      <c r="E7" s="94">
        <v>0.5</v>
      </c>
      <c r="F7" s="94">
        <v>0.5</v>
      </c>
      <c r="G7" s="94"/>
      <c r="H7" s="91"/>
      <c r="I7" s="91"/>
      <c r="J7" s="91"/>
      <c r="K7" s="91"/>
      <c r="L7" s="91"/>
      <c r="M7" s="161"/>
      <c r="N7" s="161"/>
      <c r="O7" s="161"/>
      <c r="P7" s="161"/>
      <c r="Q7" s="161"/>
      <c r="R7" s="161"/>
      <c r="T7" s="100"/>
      <c r="U7" s="100"/>
      <c r="V7" s="93"/>
      <c r="W7" s="93"/>
    </row>
    <row r="8" spans="1:27" s="50" customFormat="1" x14ac:dyDescent="0.25">
      <c r="A8" s="7" t="s">
        <v>93</v>
      </c>
      <c r="B8" s="50" t="s">
        <v>100</v>
      </c>
      <c r="C8" s="52" t="s">
        <v>96</v>
      </c>
      <c r="D8" s="94">
        <v>0.5</v>
      </c>
      <c r="E8" s="94">
        <v>0.5</v>
      </c>
      <c r="F8" s="94">
        <v>0.5</v>
      </c>
      <c r="G8" s="94"/>
      <c r="H8" s="91"/>
      <c r="I8" s="91"/>
      <c r="J8" s="91"/>
      <c r="K8" s="91"/>
      <c r="L8" s="91"/>
      <c r="M8" s="161"/>
      <c r="N8" s="161"/>
      <c r="O8" s="161"/>
      <c r="P8" s="161"/>
      <c r="Q8" s="161"/>
      <c r="R8" s="161"/>
      <c r="T8" s="100"/>
      <c r="U8" s="100"/>
      <c r="V8" s="93"/>
      <c r="W8" s="93"/>
    </row>
    <row r="9" spans="1:27" s="50" customFormat="1" x14ac:dyDescent="0.25">
      <c r="A9" s="7" t="s">
        <v>101</v>
      </c>
      <c r="B9" s="50" t="s">
        <v>100</v>
      </c>
      <c r="C9" s="52" t="s">
        <v>97</v>
      </c>
      <c r="D9" s="94">
        <v>0.5</v>
      </c>
      <c r="E9" s="94">
        <v>1</v>
      </c>
      <c r="F9" s="94">
        <v>1.25</v>
      </c>
      <c r="G9" s="94"/>
      <c r="H9" s="91"/>
      <c r="I9" s="91"/>
      <c r="J9" s="91"/>
      <c r="K9" s="91"/>
      <c r="L9" s="91"/>
      <c r="M9" s="161"/>
      <c r="N9" s="161"/>
      <c r="O9" s="161"/>
      <c r="P9" s="161"/>
      <c r="Q9" s="161"/>
      <c r="R9" s="161"/>
      <c r="T9" s="100"/>
      <c r="U9" s="100"/>
      <c r="V9" s="93"/>
      <c r="W9" s="93"/>
    </row>
    <row r="10" spans="1:27" s="50" customFormat="1" x14ac:dyDescent="0.25">
      <c r="A10" s="167" t="s">
        <v>30</v>
      </c>
      <c r="B10" s="214">
        <f>SUMPRODUCT((Active_Team1[Resource]&lt;&gt;"")/COUNTIF(Active_Team1[Resource],Active_Team1[Resource]&amp;""))</f>
        <v>4</v>
      </c>
      <c r="C10" s="167" t="s">
        <v>27</v>
      </c>
      <c r="D10" s="99">
        <f>SUM(Active_Team1[Jan])</f>
        <v>3.5</v>
      </c>
      <c r="E10" s="99">
        <f>SUM(Active_Team1[Feb])</f>
        <v>4</v>
      </c>
      <c r="F10" s="99">
        <f>SUM(Active_Team1[Mar])</f>
        <v>4.25</v>
      </c>
      <c r="G10" s="99">
        <f>SUM(Active_Team1[Apr])</f>
        <v>0.01</v>
      </c>
      <c r="H10" s="99">
        <f>SUM(Active_Team1[May])</f>
        <v>0</v>
      </c>
      <c r="I10" s="99">
        <f>SUM(Active_Team1[Jun])</f>
        <v>0</v>
      </c>
      <c r="J10" s="99">
        <f>SUM(Active_Team1[Jul])</f>
        <v>0</v>
      </c>
      <c r="K10" s="99">
        <f>SUM(Active_Team1[Aug])</f>
        <v>0</v>
      </c>
      <c r="L10" s="99">
        <f>SUM(Active_Team1[Sept])</f>
        <v>0</v>
      </c>
      <c r="M10" s="168">
        <f>SUM(Active_Team1[Oct])</f>
        <v>0</v>
      </c>
      <c r="N10" s="168">
        <f>SUM(Active_Team1[Nov])</f>
        <v>0</v>
      </c>
      <c r="O10" s="168">
        <f>SUM(Active_Team1[Dec])</f>
        <v>0</v>
      </c>
      <c r="P10" s="168">
        <f>SUM(Active_Team1[Jan+])</f>
        <v>0</v>
      </c>
      <c r="Q10" s="168">
        <f>SUM(Active_Team1[Feb +])</f>
        <v>0</v>
      </c>
      <c r="R10" s="168">
        <f>SUM(Active_Team1[Mar +])</f>
        <v>0</v>
      </c>
      <c r="S10" s="75"/>
      <c r="T10" s="100"/>
      <c r="U10" s="100"/>
      <c r="V10" s="93"/>
      <c r="W10" s="93"/>
    </row>
    <row r="11" spans="1:27" s="50" customFormat="1" x14ac:dyDescent="0.25">
      <c r="A11" s="169"/>
      <c r="B11" s="170"/>
      <c r="C11" s="169"/>
      <c r="D11" s="149"/>
      <c r="E11" s="149"/>
      <c r="F11" s="149"/>
      <c r="G11" s="149"/>
      <c r="H11" s="149"/>
      <c r="I11" s="149"/>
      <c r="J11" s="149"/>
      <c r="K11" s="149"/>
      <c r="L11" s="149"/>
      <c r="M11" s="171"/>
      <c r="N11" s="171"/>
      <c r="O11" s="171"/>
      <c r="P11" s="171"/>
      <c r="Q11" s="171"/>
      <c r="R11" s="171"/>
      <c r="S11" s="123"/>
      <c r="T11" s="100"/>
      <c r="U11" s="100"/>
      <c r="V11" s="93"/>
      <c r="W11" s="93"/>
    </row>
    <row r="12" spans="1:27" s="95" customFormat="1" x14ac:dyDescent="0.25">
      <c r="A12" s="106" t="s">
        <v>60</v>
      </c>
      <c r="B12" s="96" t="s">
        <v>16</v>
      </c>
      <c r="C12" s="96" t="s">
        <v>26</v>
      </c>
      <c r="D12" s="208" t="s">
        <v>7</v>
      </c>
      <c r="E12" s="208" t="s">
        <v>8</v>
      </c>
      <c r="F12" s="208" t="s">
        <v>9</v>
      </c>
      <c r="G12" s="208" t="s">
        <v>10</v>
      </c>
      <c r="H12" s="208" t="s">
        <v>2</v>
      </c>
      <c r="I12" s="208" t="s">
        <v>21</v>
      </c>
      <c r="J12" s="208" t="s">
        <v>20</v>
      </c>
      <c r="K12" s="208" t="s">
        <v>4</v>
      </c>
      <c r="L12" s="208" t="s">
        <v>3</v>
      </c>
      <c r="M12" s="208" t="s">
        <v>5</v>
      </c>
      <c r="N12" s="208" t="s">
        <v>1</v>
      </c>
      <c r="O12" s="208" t="s">
        <v>6</v>
      </c>
      <c r="P12" s="209" t="s">
        <v>64</v>
      </c>
      <c r="Q12" s="210" t="s">
        <v>65</v>
      </c>
      <c r="R12" s="210" t="s">
        <v>66</v>
      </c>
      <c r="S12" s="96" t="s">
        <v>15</v>
      </c>
      <c r="T12" s="75"/>
      <c r="U12" s="75"/>
      <c r="V12" s="75"/>
      <c r="W12" s="75"/>
    </row>
    <row r="13" spans="1:27" s="95" customFormat="1" x14ac:dyDescent="0.25">
      <c r="A13" s="182" t="s">
        <v>14</v>
      </c>
      <c r="B13" s="117"/>
      <c r="C13" s="120"/>
      <c r="D13" s="91">
        <v>0.5</v>
      </c>
      <c r="E13" s="91"/>
      <c r="F13" s="91">
        <v>0.5</v>
      </c>
      <c r="G13" s="91">
        <v>0.01</v>
      </c>
      <c r="H13" s="25"/>
      <c r="I13" s="25"/>
      <c r="J13" s="25"/>
      <c r="K13" s="25"/>
      <c r="L13" s="25"/>
      <c r="M13" s="118"/>
      <c r="N13" s="118"/>
      <c r="O13" s="118"/>
      <c r="P13" s="118"/>
      <c r="Q13" s="118"/>
      <c r="R13" s="118"/>
      <c r="S13" s="116"/>
      <c r="T13" s="75"/>
      <c r="U13" s="75"/>
      <c r="V13" s="75"/>
      <c r="W13" s="75"/>
    </row>
    <row r="14" spans="1:27" s="9" customFormat="1" x14ac:dyDescent="0.25">
      <c r="A14" s="182" t="s">
        <v>31</v>
      </c>
      <c r="B14" s="89"/>
      <c r="C14" s="7"/>
      <c r="D14" s="91">
        <v>0.5</v>
      </c>
      <c r="E14" s="91">
        <v>1</v>
      </c>
      <c r="F14" s="91">
        <v>1</v>
      </c>
      <c r="G14" s="91"/>
      <c r="H14" s="91"/>
      <c r="I14" s="91"/>
      <c r="J14" s="91"/>
      <c r="K14" s="91"/>
      <c r="L14" s="91"/>
      <c r="M14" s="161"/>
      <c r="N14" s="161"/>
      <c r="O14" s="161"/>
      <c r="P14" s="161"/>
      <c r="Q14" s="161"/>
      <c r="R14" s="161"/>
      <c r="S14" s="7"/>
      <c r="T14" s="101"/>
      <c r="U14" s="101"/>
      <c r="V14" s="91"/>
      <c r="W14" s="91"/>
      <c r="X14" s="91"/>
      <c r="Y14" s="91"/>
      <c r="Z14" s="91"/>
      <c r="AA14" s="7"/>
    </row>
    <row r="15" spans="1:27" x14ac:dyDescent="0.25">
      <c r="A15" s="182" t="s">
        <v>13</v>
      </c>
      <c r="B15" s="89"/>
      <c r="C15" s="7"/>
      <c r="D15" s="94">
        <v>0.25</v>
      </c>
      <c r="E15" s="94">
        <v>0.5</v>
      </c>
      <c r="F15" s="94">
        <v>0.5</v>
      </c>
      <c r="G15" s="94"/>
      <c r="H15" s="91"/>
      <c r="I15" s="91"/>
      <c r="J15" s="91"/>
      <c r="K15" s="91"/>
      <c r="L15" s="91"/>
      <c r="M15" s="161"/>
      <c r="N15" s="161"/>
      <c r="S15" s="7"/>
      <c r="T15" s="98"/>
      <c r="U15" s="98"/>
      <c r="V15" s="7"/>
      <c r="W15" s="7"/>
      <c r="X15" s="7"/>
      <c r="Y15" s="7"/>
      <c r="Z15" s="7"/>
    </row>
    <row r="16" spans="1:27" x14ac:dyDescent="0.25">
      <c r="A16" s="182" t="s">
        <v>29</v>
      </c>
      <c r="B16" s="89"/>
      <c r="C16" s="7"/>
      <c r="D16" s="94">
        <v>0.5</v>
      </c>
      <c r="E16" s="94">
        <v>0.5</v>
      </c>
      <c r="F16" s="94">
        <v>0.5</v>
      </c>
      <c r="G16" s="94"/>
      <c r="H16" s="91"/>
      <c r="I16" s="91"/>
      <c r="J16" s="91"/>
      <c r="K16" s="91"/>
      <c r="L16" s="91"/>
      <c r="M16" s="161"/>
      <c r="N16" s="161"/>
      <c r="S16" s="7"/>
      <c r="T16" s="75"/>
      <c r="U16" s="75"/>
      <c r="V16" s="7"/>
      <c r="W16" s="7"/>
      <c r="X16" s="7"/>
      <c r="Y16" s="7"/>
      <c r="Z16" s="7"/>
    </row>
    <row r="17" spans="1:27" x14ac:dyDescent="0.25">
      <c r="A17" s="167"/>
      <c r="B17" s="75"/>
      <c r="C17" s="167" t="s">
        <v>28</v>
      </c>
      <c r="D17" s="99">
        <f>SUM(Pending_Team1[Jan])</f>
        <v>1.75</v>
      </c>
      <c r="E17" s="99">
        <f>SUM(Pending_Team1[Feb])</f>
        <v>2</v>
      </c>
      <c r="F17" s="99">
        <f>SUM(Pending_Team1[Mar])</f>
        <v>2.5</v>
      </c>
      <c r="G17" s="99">
        <f>SUM(Pending_Team1[Apr])</f>
        <v>0.01</v>
      </c>
      <c r="H17" s="99">
        <f>SUM(Pending_Team1[May])</f>
        <v>0</v>
      </c>
      <c r="I17" s="99">
        <f>SUM(Pending_Team1[Jun])</f>
        <v>0</v>
      </c>
      <c r="J17" s="99">
        <f>SUM(Pending_Team1[Jul])</f>
        <v>0</v>
      </c>
      <c r="K17" s="99">
        <f>SUM(Pending_Team1[Aug])</f>
        <v>0</v>
      </c>
      <c r="L17" s="99">
        <f>SUM(Pending_Team1[Sept])</f>
        <v>0</v>
      </c>
      <c r="M17" s="168">
        <f>SUM(Pending_Team1[Oct])</f>
        <v>0</v>
      </c>
      <c r="N17" s="168">
        <f>SUM(Pending_Team1[Nov])</f>
        <v>0</v>
      </c>
      <c r="O17" s="168">
        <f>SUM(Pending_Team1[Dec])</f>
        <v>0</v>
      </c>
      <c r="P17" s="168">
        <f>SUM(Pending_Team1[Jan+])</f>
        <v>0</v>
      </c>
      <c r="Q17" s="168">
        <f>SUM(Pending_Team1[Feb +])</f>
        <v>0</v>
      </c>
      <c r="R17" s="168">
        <f>SUM(Pending_Team1[Mar +])</f>
        <v>0</v>
      </c>
      <c r="S17" s="75"/>
      <c r="T17" s="75"/>
      <c r="U17" s="75"/>
      <c r="V17" s="7"/>
      <c r="W17" s="7"/>
      <c r="X17" s="7"/>
      <c r="Y17" s="7"/>
      <c r="Z17" s="7"/>
    </row>
    <row r="18" spans="1:27" x14ac:dyDescent="0.25">
      <c r="A18" s="12"/>
      <c r="B18" s="31"/>
      <c r="C18" s="32"/>
      <c r="D18" s="9"/>
      <c r="E18" s="60"/>
      <c r="F18" s="9"/>
      <c r="G18" s="9"/>
      <c r="H18" s="9"/>
      <c r="I18" s="9"/>
      <c r="J18" s="33"/>
      <c r="K18" s="33"/>
      <c r="L18" s="33"/>
      <c r="M18" s="163"/>
      <c r="N18" s="163"/>
      <c r="O18" s="164"/>
      <c r="P18" s="164"/>
      <c r="Q18" s="164"/>
      <c r="R18" s="164"/>
      <c r="S18" s="34"/>
      <c r="T18" s="75"/>
      <c r="U18" s="75"/>
      <c r="V18" s="7"/>
      <c r="W18" s="7"/>
      <c r="X18" s="7"/>
      <c r="Y18" s="7"/>
      <c r="Z18" s="7"/>
    </row>
    <row r="19" spans="1:27" x14ac:dyDescent="0.25">
      <c r="A19"/>
      <c r="B19"/>
      <c r="C19" s="35" t="s">
        <v>18</v>
      </c>
      <c r="D19" s="103">
        <f>SUM(Active_Team1[[#Totals],[Jan]],Pending_Team1[[#Totals],[Jan]])</f>
        <v>5.25</v>
      </c>
      <c r="E19" s="103">
        <f>SUM(Active_Team1[[#Totals],[Feb]],Pending_Team1[[#Totals],[Feb]])</f>
        <v>6</v>
      </c>
      <c r="F19" s="103">
        <f>SUM(Active_Team1[[#Totals],[Mar]],Pending_Team1[[#Totals],[Mar]])</f>
        <v>6.75</v>
      </c>
      <c r="G19" s="103">
        <f>SUM(Active_Team1[[#Totals],[Apr]],Pending_Team1[[#Totals],[Apr]])</f>
        <v>0.02</v>
      </c>
      <c r="H19" s="103">
        <f>SUM(Active_Team1[[#Totals],[May]],Pending_Team1[[#Totals],[May]])</f>
        <v>0</v>
      </c>
      <c r="I19" s="103">
        <f>SUM(Active_Team1[[#Totals],[Jun]],Pending_Team1[[#Totals],[Jun]])</f>
        <v>0</v>
      </c>
      <c r="J19" s="103">
        <f>SUM(Active_Team1[[#Totals],[Jul]],Pending_Team1[[#Totals],[Jul]])</f>
        <v>0</v>
      </c>
      <c r="K19" s="103">
        <f>SUM(Active_Team1[[#Totals],[Aug]],Pending_Team1[[#Totals],[Aug]])</f>
        <v>0</v>
      </c>
      <c r="L19" s="103">
        <f>SUM(Active_Team1[[#Totals],[Sept]],Pending_Team1[[#Totals],[Sept]])</f>
        <v>0</v>
      </c>
      <c r="M19" s="107">
        <f>SUM(Active_Team1[[#Totals],[Oct]],Pending_Team1[[#Totals],[Oct]])</f>
        <v>0</v>
      </c>
      <c r="N19" s="107">
        <f>SUM(Active_Team1[[#Totals],[Nov]],Pending_Team1[[#Totals],[Nov]])</f>
        <v>0</v>
      </c>
      <c r="O19" s="107">
        <f>SUM(Active_Team1[[#Totals],[Dec]],Pending_Team1[[#Totals],[Dec]])</f>
        <v>0</v>
      </c>
      <c r="P19" s="107">
        <f>SUM(Active_Team1[[#Totals],[Jan+]],Pending_Team1[[#Totals],[Jan+]])</f>
        <v>0</v>
      </c>
      <c r="Q19" s="107">
        <f>SUM(Active_Team1[[#Totals],[Feb +]],Pending_Team1[[#Totals],[Feb +]])</f>
        <v>0</v>
      </c>
      <c r="R19" s="107">
        <f>SUM(Active_Team1[[#Totals],[Mar +]],Pending_Team1[[#Totals],[Mar +]])</f>
        <v>0</v>
      </c>
      <c r="S19" s="7"/>
      <c r="T19" s="75"/>
      <c r="U19" s="75"/>
      <c r="V19" s="7"/>
      <c r="W19" s="7"/>
      <c r="X19" s="7"/>
      <c r="Y19" s="7"/>
      <c r="Z19" s="7"/>
    </row>
    <row r="20" spans="1:27" x14ac:dyDescent="0.25">
      <c r="J20" s="14" t="s">
        <v>19</v>
      </c>
      <c r="K20" s="14" t="s">
        <v>19</v>
      </c>
      <c r="L20" s="14" t="s">
        <v>19</v>
      </c>
      <c r="T20" s="75"/>
      <c r="U20" s="75"/>
      <c r="V20" s="7"/>
      <c r="W20" s="7"/>
      <c r="X20" s="7"/>
      <c r="Y20" s="7"/>
      <c r="Z20" s="7"/>
    </row>
    <row r="21" spans="1:27" x14ac:dyDescent="0.25">
      <c r="T21" s="75"/>
      <c r="U21" s="75"/>
      <c r="V21" s="7"/>
      <c r="W21" s="7"/>
      <c r="X21" s="7"/>
      <c r="Y21" s="7"/>
      <c r="Z21" s="7"/>
    </row>
    <row r="22" spans="1:27" x14ac:dyDescent="0.25">
      <c r="T22" s="75"/>
      <c r="U22" s="75"/>
      <c r="V22" s="7"/>
      <c r="W22" s="7"/>
      <c r="X22" s="7"/>
      <c r="Y22" s="7"/>
      <c r="Z22" s="7"/>
    </row>
    <row r="23" spans="1:27" x14ac:dyDescent="0.25">
      <c r="T23" s="75"/>
      <c r="U23" s="75"/>
      <c r="V23" s="7"/>
      <c r="W23" s="7"/>
      <c r="X23" s="7"/>
      <c r="Y23" s="7"/>
      <c r="Z23" s="7"/>
    </row>
    <row r="24" spans="1:27" s="75" customFormat="1" x14ac:dyDescent="0.25">
      <c r="A24" s="6"/>
      <c r="B24" s="6"/>
      <c r="C24" s="6"/>
      <c r="D24" s="7"/>
      <c r="E24" s="89"/>
      <c r="F24" s="7"/>
      <c r="G24" s="7"/>
      <c r="H24" s="7"/>
      <c r="I24" s="7"/>
      <c r="J24" s="90"/>
      <c r="K24" s="90"/>
      <c r="L24" s="90"/>
      <c r="M24" s="162"/>
      <c r="N24" s="162"/>
      <c r="O24" s="161"/>
      <c r="P24" s="161"/>
      <c r="Q24" s="161"/>
      <c r="R24" s="161"/>
      <c r="S24" s="91"/>
    </row>
    <row r="25" spans="1:27" x14ac:dyDescent="0.25">
      <c r="T25" s="102"/>
      <c r="U25" s="102"/>
      <c r="V25" s="34"/>
      <c r="W25" s="34"/>
      <c r="X25" s="34"/>
      <c r="Y25" s="34"/>
      <c r="Z25" s="34"/>
      <c r="AA25" s="9"/>
    </row>
    <row r="26" spans="1:27" x14ac:dyDescent="0.25">
      <c r="T26" s="75"/>
      <c r="U26" s="75"/>
      <c r="V26" s="7"/>
      <c r="W26" s="7"/>
      <c r="X26" s="7"/>
      <c r="Y26" s="7"/>
      <c r="Z26" s="7"/>
    </row>
  </sheetData>
  <mergeCells count="2">
    <mergeCell ref="P1:R1"/>
    <mergeCell ref="D1:O1"/>
  </mergeCells>
  <conditionalFormatting sqref="D10:R10">
    <cfRule type="cellIs" dxfId="478" priority="1" operator="greaterThan">
      <formula>$B$10</formula>
    </cfRule>
    <cfRule type="cellIs" dxfId="477" priority="2" operator="equal">
      <formula>$B$10</formula>
    </cfRule>
    <cfRule type="cellIs" dxfId="476" priority="3" operator="lessThan">
      <formula>$B$10</formula>
    </cfRule>
  </conditionalFormatting>
  <dataValidations disablePrompts="1" count="3">
    <dataValidation type="list" errorStyle="warning" allowBlank="1" showInputMessage="1" showErrorMessage="1" error="Please choose an option from the list for consistency within Daptiv and other reports." sqref="E18" xr:uid="{00000000-0002-0000-0600-000000000000}">
      <formula1>"Pending,Cancelled,On Hold,Completed,Define Concept,Initiate Project, Define Requirements, Design Solution, Develop Solution,Qualify and Test Solution,Deploy Solution,Close Project"</formula1>
    </dataValidation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8" xr:uid="{00000000-0002-0000-0600-000001000000}">
      <formula1>"Seve Cummins,Greg Hart, Debbie Knore"</formula1>
    </dataValidation>
    <dataValidation type="list" showInputMessage="1" showErrorMessage="1" sqref="A13:A16" xr:uid="{00000000-0002-0000-0600-000002000000}">
      <formula1>"Bench,In the Dugout - May Happen, Up to Bat - Needs Resource, On Deck - Going to Happen"</formula1>
    </dataValidation>
  </dataValidations>
  <pageMargins left="0.7" right="0.7" top="0.75" bottom="0.75" header="0.3" footer="0.3"/>
  <pageSetup scale="46" fitToHeight="0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tabColor theme="4"/>
  </sheetPr>
  <dimension ref="A1:CV36"/>
  <sheetViews>
    <sheetView showGridLines="0" zoomScaleNormal="100" workbookViewId="0"/>
  </sheetViews>
  <sheetFormatPr baseColWidth="10" defaultColWidth="8.88671875" defaultRowHeight="13.2" x14ac:dyDescent="0.25"/>
  <cols>
    <col min="1" max="1" width="29.33203125" style="55" bestFit="1" customWidth="1"/>
    <col min="2" max="2" width="17.6640625" style="5" customWidth="1"/>
    <col min="3" max="3" width="26.44140625" style="3" bestFit="1" customWidth="1"/>
    <col min="4" max="12" width="9.33203125" style="25" customWidth="1"/>
    <col min="13" max="14" width="9.33203125" style="145" customWidth="1"/>
    <col min="15" max="18" width="9.33203125" style="25" customWidth="1"/>
    <col min="19" max="19" width="18" bestFit="1" customWidth="1"/>
    <col min="20" max="26" width="6" bestFit="1" customWidth="1"/>
    <col min="27" max="27" width="19.5546875" bestFit="1" customWidth="1"/>
    <col min="29" max="29" width="6.5546875" bestFit="1" customWidth="1"/>
    <col min="30" max="30" width="5.5546875" bestFit="1" customWidth="1"/>
    <col min="31" max="31" width="6.5546875" bestFit="1" customWidth="1"/>
    <col min="32" max="32" width="5.5546875" bestFit="1" customWidth="1"/>
    <col min="33" max="33" width="10" bestFit="1" customWidth="1"/>
    <col min="38" max="38" width="24.6640625" bestFit="1" customWidth="1"/>
    <col min="53" max="53" width="20.5546875" bestFit="1" customWidth="1"/>
  </cols>
  <sheetData>
    <row r="1" spans="1:100" s="7" customFormat="1" ht="15.6" thickTop="1" thickBot="1" x14ac:dyDescent="0.35">
      <c r="A1" s="229" t="str">
        <f>Settings!D5</f>
        <v>Bill</v>
      </c>
      <c r="B1" s="213" t="s">
        <v>63</v>
      </c>
      <c r="C1" s="228" t="str">
        <f>Settings!C5</f>
        <v>Bravo</v>
      </c>
      <c r="D1" s="265">
        <f>Settings!C12</f>
        <v>2017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3">
        <f>D1+1</f>
        <v>2018</v>
      </c>
      <c r="Q1" s="263"/>
      <c r="R1" s="263"/>
      <c r="S1" s="59"/>
      <c r="T1" s="97"/>
      <c r="U1" s="97"/>
      <c r="V1" s="59"/>
      <c r="W1" s="59"/>
      <c r="X1" s="59"/>
      <c r="Y1" s="59"/>
      <c r="Z1" s="59"/>
      <c r="AA1" s="4"/>
    </row>
    <row r="2" spans="1:100" s="11" customFormat="1" ht="13.8" thickTop="1" x14ac:dyDescent="0.25">
      <c r="A2" s="106" t="s">
        <v>0</v>
      </c>
      <c r="B2" s="106" t="s">
        <v>16</v>
      </c>
      <c r="C2" s="10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106" t="s">
        <v>15</v>
      </c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</row>
    <row r="3" spans="1:100" x14ac:dyDescent="0.25">
      <c r="A3" s="55" t="s">
        <v>36</v>
      </c>
      <c r="B3" s="5" t="s">
        <v>38</v>
      </c>
      <c r="C3" s="3" t="s">
        <v>40</v>
      </c>
      <c r="D3" s="91">
        <v>0.5</v>
      </c>
      <c r="E3" s="91"/>
      <c r="F3" s="91">
        <v>0.5</v>
      </c>
      <c r="G3" s="91">
        <v>0.02</v>
      </c>
      <c r="M3" s="56"/>
      <c r="N3" s="56"/>
      <c r="O3" s="56"/>
    </row>
    <row r="4" spans="1:100" x14ac:dyDescent="0.25">
      <c r="A4" s="55" t="s">
        <v>36</v>
      </c>
      <c r="B4" s="5" t="s">
        <v>38</v>
      </c>
      <c r="C4" s="3" t="s">
        <v>40</v>
      </c>
      <c r="D4" s="91">
        <v>0.5</v>
      </c>
      <c r="E4" s="91">
        <v>1</v>
      </c>
      <c r="F4" s="91">
        <v>1</v>
      </c>
      <c r="G4" s="91"/>
      <c r="H4" s="56"/>
      <c r="I4" s="56"/>
      <c r="J4" s="56"/>
      <c r="K4" s="56"/>
      <c r="L4" s="56"/>
      <c r="M4" s="56"/>
      <c r="N4" s="56"/>
      <c r="O4" s="56"/>
      <c r="P4" s="144"/>
      <c r="Q4" s="144"/>
      <c r="R4" s="144"/>
    </row>
    <row r="5" spans="1:100" x14ac:dyDescent="0.25">
      <c r="A5" s="55" t="s">
        <v>37</v>
      </c>
      <c r="B5" s="5" t="s">
        <v>39</v>
      </c>
      <c r="C5" s="3" t="s">
        <v>41</v>
      </c>
      <c r="D5" s="94">
        <v>0.25</v>
      </c>
      <c r="E5" s="94">
        <v>0.5</v>
      </c>
      <c r="F5" s="94">
        <v>0.5</v>
      </c>
      <c r="G5" s="94"/>
      <c r="H5" s="56"/>
      <c r="I5" s="56"/>
      <c r="J5" s="56"/>
      <c r="K5" s="56"/>
      <c r="L5" s="56"/>
      <c r="M5" s="56"/>
      <c r="N5" s="56"/>
      <c r="O5" s="56"/>
      <c r="P5" s="144"/>
      <c r="Q5" s="144"/>
      <c r="R5" s="144"/>
    </row>
    <row r="6" spans="1:100" x14ac:dyDescent="0.25">
      <c r="A6" s="148" t="s">
        <v>37</v>
      </c>
      <c r="B6" s="104" t="s">
        <v>39</v>
      </c>
      <c r="C6" s="74" t="s">
        <v>41</v>
      </c>
      <c r="D6" s="94">
        <v>0.5</v>
      </c>
      <c r="E6" s="94">
        <v>0.5</v>
      </c>
      <c r="F6" s="94">
        <v>0.5</v>
      </c>
      <c r="G6" s="9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41"/>
    </row>
    <row r="7" spans="1:100" x14ac:dyDescent="0.25">
      <c r="A7" s="236" t="s">
        <v>30</v>
      </c>
      <c r="B7" s="104">
        <f>SUMPRODUCT((Active_Team2[Resource]&lt;&gt;"")/COUNTIF(Active_Team2[Resource],Active_Team2[Resource]&amp;""))</f>
        <v>2</v>
      </c>
      <c r="C7" s="105" t="s">
        <v>32</v>
      </c>
      <c r="D7" s="99">
        <f>SUM(Active_Team2[Jan])</f>
        <v>1.75</v>
      </c>
      <c r="E7" s="99">
        <f>SUM(Active_Team2[Feb])</f>
        <v>2</v>
      </c>
      <c r="F7" s="99">
        <f>SUM(Active_Team2[Mar])</f>
        <v>2.5</v>
      </c>
      <c r="G7" s="99">
        <f>SUM(Active_Team2[Apr])</f>
        <v>0.02</v>
      </c>
      <c r="H7" s="99">
        <f>SUM(Active_Team2[May])</f>
        <v>0</v>
      </c>
      <c r="I7" s="99">
        <f>SUM(Active_Team2[Jun])</f>
        <v>0</v>
      </c>
      <c r="J7" s="99">
        <f>SUM(Active_Team2[Jul])</f>
        <v>0</v>
      </c>
      <c r="K7" s="99">
        <f>SUM(Active_Team2[Aug])</f>
        <v>0</v>
      </c>
      <c r="L7" s="99">
        <f>SUM(Active_Team2[Sept])</f>
        <v>0</v>
      </c>
      <c r="M7" s="168">
        <f>SUM(Active_Team2[Oct])</f>
        <v>0</v>
      </c>
      <c r="N7" s="168">
        <f>SUM(Active_Team2[Nov])</f>
        <v>0</v>
      </c>
      <c r="O7" s="168">
        <f>SUM(Active_Team2[Dec])</f>
        <v>0</v>
      </c>
      <c r="P7" s="168">
        <f>SUM(Active_Team2[Jan+])</f>
        <v>0</v>
      </c>
      <c r="Q7" s="168">
        <f>SUM(Active_Team2[Feb +])</f>
        <v>0</v>
      </c>
      <c r="R7" s="168">
        <f>SUM(Active_Team2[Mar +])</f>
        <v>0</v>
      </c>
      <c r="S7" s="41"/>
    </row>
    <row r="8" spans="1:100" x14ac:dyDescent="0.25">
      <c r="A8" s="148"/>
      <c r="B8" s="104"/>
      <c r="C8" s="74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41"/>
    </row>
    <row r="9" spans="1:100" x14ac:dyDescent="0.25">
      <c r="A9" s="106" t="s">
        <v>60</v>
      </c>
      <c r="B9" s="106" t="s">
        <v>16</v>
      </c>
      <c r="C9" s="106" t="s">
        <v>26</v>
      </c>
      <c r="D9" s="208" t="s">
        <v>7</v>
      </c>
      <c r="E9" s="208" t="s">
        <v>8</v>
      </c>
      <c r="F9" s="208" t="s">
        <v>9</v>
      </c>
      <c r="G9" s="208" t="s">
        <v>10</v>
      </c>
      <c r="H9" s="208" t="s">
        <v>2</v>
      </c>
      <c r="I9" s="208" t="s">
        <v>21</v>
      </c>
      <c r="J9" s="208" t="s">
        <v>20</v>
      </c>
      <c r="K9" s="208" t="s">
        <v>4</v>
      </c>
      <c r="L9" s="208" t="s">
        <v>3</v>
      </c>
      <c r="M9" s="208" t="s">
        <v>5</v>
      </c>
      <c r="N9" s="208" t="s">
        <v>1</v>
      </c>
      <c r="O9" s="208" t="s">
        <v>6</v>
      </c>
      <c r="P9" s="209" t="s">
        <v>64</v>
      </c>
      <c r="Q9" s="210" t="s">
        <v>65</v>
      </c>
      <c r="R9" s="210" t="s">
        <v>66</v>
      </c>
      <c r="S9" s="106" t="s">
        <v>15</v>
      </c>
    </row>
    <row r="10" spans="1:100" x14ac:dyDescent="0.25">
      <c r="A10" s="182" t="s">
        <v>14</v>
      </c>
      <c r="C10" s="146"/>
      <c r="D10" s="91">
        <v>0.5</v>
      </c>
      <c r="E10" s="91"/>
      <c r="F10" s="91">
        <v>0.5</v>
      </c>
      <c r="G10" s="91">
        <v>0.02</v>
      </c>
      <c r="S10" s="57"/>
    </row>
    <row r="11" spans="1:100" x14ac:dyDescent="0.25">
      <c r="A11" s="182" t="s">
        <v>31</v>
      </c>
      <c r="C11" s="146"/>
      <c r="D11" s="91">
        <v>0.5</v>
      </c>
      <c r="E11" s="91">
        <v>1</v>
      </c>
      <c r="F11" s="91">
        <v>1</v>
      </c>
      <c r="G11" s="91"/>
      <c r="H11" s="56"/>
      <c r="I11" s="56"/>
      <c r="J11" s="56"/>
      <c r="K11" s="56"/>
      <c r="L11" s="56"/>
      <c r="O11" s="56"/>
      <c r="P11" s="56"/>
      <c r="Q11" s="56"/>
      <c r="R11" s="56"/>
      <c r="S11" s="57"/>
    </row>
    <row r="12" spans="1:100" x14ac:dyDescent="0.25">
      <c r="A12" s="182" t="s">
        <v>13</v>
      </c>
      <c r="C12" s="146"/>
      <c r="D12" s="94">
        <v>0.25</v>
      </c>
      <c r="E12" s="94">
        <v>0.5</v>
      </c>
      <c r="F12" s="94">
        <v>0.5</v>
      </c>
      <c r="G12" s="94"/>
      <c r="H12" s="56"/>
      <c r="I12" s="56"/>
      <c r="J12" s="56"/>
      <c r="K12" s="56"/>
      <c r="L12" s="56"/>
      <c r="O12" s="56"/>
      <c r="P12" s="56"/>
      <c r="Q12" s="56"/>
      <c r="R12" s="56"/>
      <c r="S12" s="57"/>
    </row>
    <row r="13" spans="1:100" x14ac:dyDescent="0.25">
      <c r="A13" s="182" t="s">
        <v>29</v>
      </c>
      <c r="C13" s="146"/>
      <c r="D13" s="94">
        <v>0.5</v>
      </c>
      <c r="E13" s="94">
        <v>0.5</v>
      </c>
      <c r="F13" s="94">
        <v>0.5</v>
      </c>
      <c r="G13" s="94"/>
      <c r="S13" s="57"/>
    </row>
    <row r="14" spans="1:100" x14ac:dyDescent="0.25">
      <c r="A14" s="191"/>
      <c r="B14" s="104"/>
      <c r="C14" s="167" t="s">
        <v>28</v>
      </c>
      <c r="D14" s="99">
        <f>SUM(Pending_Team2[Jan])</f>
        <v>1.75</v>
      </c>
      <c r="E14" s="99">
        <f>SUM(Pending_Team2[Feb])</f>
        <v>2</v>
      </c>
      <c r="F14" s="99">
        <f>SUM(Pending_Team2[Mar])</f>
        <v>2.5</v>
      </c>
      <c r="G14" s="99">
        <f>SUM(Pending_Team2[Apr])</f>
        <v>0.02</v>
      </c>
      <c r="H14" s="99">
        <f>SUM(Pending_Team2[May])</f>
        <v>0</v>
      </c>
      <c r="I14" s="99">
        <f>SUM(Pending_Team2[Jun])</f>
        <v>0</v>
      </c>
      <c r="J14" s="99">
        <f>SUM(Pending_Team2[Jul])</f>
        <v>0</v>
      </c>
      <c r="K14" s="99">
        <f>SUM(Pending_Team2[Aug])</f>
        <v>0</v>
      </c>
      <c r="L14" s="99">
        <f>SUM(Pending_Team2[Sept])</f>
        <v>0</v>
      </c>
      <c r="M14" s="99">
        <f>SUM(Pending_Team2[Oct])</f>
        <v>0</v>
      </c>
      <c r="N14" s="99">
        <f>SUM(Pending_Team2[Nov])</f>
        <v>0</v>
      </c>
      <c r="O14" s="99">
        <f>SUM(Pending_Team2[Dec])</f>
        <v>0</v>
      </c>
      <c r="P14" s="99">
        <f>SUM(Pending_Team2[Jan+])</f>
        <v>0</v>
      </c>
      <c r="Q14" s="99">
        <f>SUM(Pending_Team2[Feb +])</f>
        <v>0</v>
      </c>
      <c r="R14" s="99">
        <f>SUM(Pending_Team2[Mar +])</f>
        <v>0</v>
      </c>
      <c r="S14" s="41"/>
    </row>
    <row r="15" spans="1:100" x14ac:dyDescent="0.25">
      <c r="A15" s="191"/>
      <c r="B15" s="104"/>
      <c r="C15" s="167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41"/>
    </row>
    <row r="16" spans="1:100" x14ac:dyDescent="0.25">
      <c r="C16" s="147" t="s">
        <v>18</v>
      </c>
      <c r="D16" s="150">
        <f>SUM(Active_Team2[[#Totals],[Jan]],Pending_Team2[[#Totals],[Jan]])</f>
        <v>3.5</v>
      </c>
      <c r="E16" s="150">
        <f>SUM(Active_Team2[[#Totals],[Feb]],Pending_Team2[[#Totals],[Feb]])</f>
        <v>4</v>
      </c>
      <c r="F16" s="150">
        <f>SUM(Active_Team2[[#Totals],[Mar]],Pending_Team2[[#Totals],[Mar]])</f>
        <v>5</v>
      </c>
      <c r="G16" s="150">
        <f>SUM(Active_Team2[[#Totals],[Apr]],Pending_Team2[[#Totals],[Apr]])</f>
        <v>0.04</v>
      </c>
      <c r="H16" s="150">
        <f>SUM(Active_Team2[[#Totals],[May]],Pending_Team2[[#Totals],[May]])</f>
        <v>0</v>
      </c>
      <c r="I16" s="150">
        <f>SUM(Active_Team2[[#Totals],[Jun]],Pending_Team2[[#Totals],[Jun]])</f>
        <v>0</v>
      </c>
      <c r="J16" s="150">
        <f>SUM(Active_Team2[[#Totals],[Jul]],Pending_Team2[[#Totals],[Jul]])</f>
        <v>0</v>
      </c>
      <c r="K16" s="150">
        <f>SUM(Active_Team2[[#Totals],[Aug]],Pending_Team2[[#Totals],[Aug]])</f>
        <v>0</v>
      </c>
      <c r="L16" s="150">
        <f>SUM(Active_Team2[[#Totals],[Sept]],Pending_Team2[[#Totals],[Sept]])</f>
        <v>0</v>
      </c>
      <c r="M16" s="150">
        <f>SUM(Active_Team2[[#Totals],[Oct]],Pending_Team2[[#Totals],[Oct]])</f>
        <v>0</v>
      </c>
      <c r="N16" s="150">
        <f>SUM(Active_Team2[[#Totals],[Nov]],Pending_Team2[[#Totals],[Nov]])</f>
        <v>0</v>
      </c>
      <c r="O16" s="150">
        <f>SUM(Active_Team2[[#Totals],[Dec]],Pending_Team2[[#Totals],[Dec]])</f>
        <v>0</v>
      </c>
      <c r="P16" s="150">
        <f>SUM(Active_Team2[[#Totals],[Jan+]],Pending_Team2[[#Totals],[Jan+]])</f>
        <v>0</v>
      </c>
      <c r="Q16" s="150">
        <f>SUM(Active_Team2[[#Totals],[Feb +]],Pending_Team2[[#Totals],[Feb +]])</f>
        <v>0</v>
      </c>
      <c r="R16" s="150">
        <f>SUM(Active_Team2[[#Totals],[Mar +]],Pending_Team2[[#Totals],[Mar +]])</f>
        <v>0</v>
      </c>
    </row>
    <row r="32" ht="11.25" customHeight="1" x14ac:dyDescent="0.25"/>
    <row r="33" ht="11.25" customHeight="1" x14ac:dyDescent="0.25"/>
    <row r="34" ht="11.25" customHeight="1" x14ac:dyDescent="0.25"/>
    <row r="35" ht="11.25" customHeight="1" x14ac:dyDescent="0.25"/>
    <row r="36" ht="11.25" customHeight="1" x14ac:dyDescent="0.25"/>
  </sheetData>
  <mergeCells count="2">
    <mergeCell ref="D1:O1"/>
    <mergeCell ref="P1:R1"/>
  </mergeCells>
  <conditionalFormatting sqref="D7:R7">
    <cfRule type="cellIs" dxfId="405" priority="1" operator="greaterThan">
      <formula>$B$7</formula>
    </cfRule>
    <cfRule type="cellIs" dxfId="404" priority="2" operator="equal">
      <formula>$B$7</formula>
    </cfRule>
    <cfRule type="cellIs" dxfId="403" priority="3" operator="lessThan">
      <formula>$B$7</formula>
    </cfRule>
  </conditionalFormatting>
  <dataValidations count="1">
    <dataValidation type="list" showInputMessage="1" showErrorMessage="1" sqref="A10:A13" xr:uid="{00000000-0002-0000-0700-000000000000}">
      <formula1>"Bench,In the Dugout - May Happen, Up to Bat - Needs Resource, On Deck - Going to Happen"</formula1>
    </dataValidation>
  </dataValidations>
  <pageMargins left="0.7" right="0.7" top="0.75" bottom="0.75" header="0.3" footer="0.3"/>
  <pageSetup orientation="portrait" r:id="rId1"/>
  <headerFooter>
    <oddFooter>&amp;C&amp;1#&amp;"arial"&amp;9&amp;K008000C1 - Internal use</oddFooter>
  </headerFooter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7" tint="-0.249977111117893"/>
  </sheetPr>
  <dimension ref="A1:CV20"/>
  <sheetViews>
    <sheetView showGridLines="0" zoomScaleNormal="100" workbookViewId="0"/>
  </sheetViews>
  <sheetFormatPr baseColWidth="10" defaultColWidth="9.109375" defaultRowHeight="13.2" x14ac:dyDescent="0.25"/>
  <cols>
    <col min="1" max="1" width="29.33203125" style="41" bestFit="1" customWidth="1"/>
    <col min="2" max="2" width="18" style="41" customWidth="1"/>
    <col min="3" max="3" width="27.6640625" style="41" bestFit="1" customWidth="1"/>
    <col min="4" max="4" width="9.33203125" style="41" bestFit="1" customWidth="1"/>
    <col min="5" max="5" width="9.109375" style="41" bestFit="1" customWidth="1"/>
    <col min="6" max="6" width="9.6640625" style="41" bestFit="1" customWidth="1"/>
    <col min="7" max="7" width="8.5546875" style="41" bestFit="1" customWidth="1"/>
    <col min="8" max="9" width="9" style="41" bestFit="1" customWidth="1"/>
    <col min="10" max="10" width="8.88671875" style="41" bestFit="1" customWidth="1"/>
    <col min="11" max="12" width="9" style="41" bestFit="1" customWidth="1"/>
    <col min="13" max="13" width="8.6640625" style="41" bestFit="1" customWidth="1"/>
    <col min="14" max="14" width="9.33203125" style="41" bestFit="1" customWidth="1"/>
    <col min="15" max="15" width="10" style="41" bestFit="1" customWidth="1"/>
    <col min="16" max="16" width="9.88671875" style="41" bestFit="1" customWidth="1"/>
    <col min="17" max="17" width="9.6640625" style="41" bestFit="1" customWidth="1"/>
    <col min="18" max="18" width="10.33203125" style="41" bestFit="1" customWidth="1"/>
    <col min="19" max="19" width="15.109375" style="41" bestFit="1" customWidth="1"/>
    <col min="20" max="26" width="4.5546875" style="41" bestFit="1" customWidth="1"/>
    <col min="27" max="27" width="15.109375" style="41" bestFit="1" customWidth="1"/>
    <col min="28" max="28" width="9.109375" style="41"/>
    <col min="29" max="29" width="6.5546875" style="41" bestFit="1" customWidth="1"/>
    <col min="30" max="30" width="5.5546875" style="41" bestFit="1" customWidth="1"/>
    <col min="31" max="31" width="6.5546875" style="41" bestFit="1" customWidth="1"/>
    <col min="32" max="32" width="5.5546875" style="41" bestFit="1" customWidth="1"/>
    <col min="33" max="33" width="10" style="41" bestFit="1" customWidth="1"/>
    <col min="34" max="37" width="9.109375" style="41"/>
    <col min="38" max="38" width="24.6640625" style="41" bestFit="1" customWidth="1"/>
    <col min="39" max="52" width="9.109375" style="41"/>
    <col min="53" max="53" width="20.5546875" style="41" bestFit="1" customWidth="1"/>
    <col min="54" max="16384" width="9.109375" style="41"/>
  </cols>
  <sheetData>
    <row r="1" spans="1:100" s="7" customFormat="1" ht="15.6" thickTop="1" thickBot="1" x14ac:dyDescent="0.35">
      <c r="A1" s="229" t="str">
        <f>Settings!D6</f>
        <v>Charlene</v>
      </c>
      <c r="B1" s="213" t="s">
        <v>63</v>
      </c>
      <c r="C1" s="228" t="str">
        <f>Settings!C6</f>
        <v>Charlie</v>
      </c>
      <c r="D1" s="265">
        <f>Settings!C12</f>
        <v>2017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3">
        <f>D1+1</f>
        <v>2018</v>
      </c>
      <c r="Q1" s="263"/>
      <c r="R1" s="263"/>
      <c r="S1" s="59"/>
      <c r="T1" s="97"/>
      <c r="U1" s="97"/>
      <c r="V1" s="59"/>
      <c r="W1" s="59"/>
      <c r="X1" s="59"/>
      <c r="Y1" s="59"/>
      <c r="Z1" s="59"/>
      <c r="AA1" s="4"/>
    </row>
    <row r="2" spans="1:100" s="43" customFormat="1" ht="13.8" thickTop="1" x14ac:dyDescent="0.25">
      <c r="A2" s="106" t="s">
        <v>0</v>
      </c>
      <c r="B2" s="106" t="s">
        <v>16</v>
      </c>
      <c r="C2" s="10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106" t="s">
        <v>15</v>
      </c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</row>
    <row r="3" spans="1:100" x14ac:dyDescent="0.25">
      <c r="A3" s="143" t="s">
        <v>36</v>
      </c>
      <c r="B3" s="108" t="s">
        <v>38</v>
      </c>
      <c r="C3" s="51" t="s">
        <v>40</v>
      </c>
      <c r="D3" s="91">
        <v>0.5</v>
      </c>
      <c r="E3" s="91"/>
      <c r="F3" s="91">
        <v>0.5</v>
      </c>
      <c r="G3" s="91">
        <v>0.03</v>
      </c>
      <c r="H3" s="118"/>
      <c r="I3" s="118"/>
      <c r="J3" s="118"/>
      <c r="K3" s="118"/>
      <c r="L3" s="118"/>
      <c r="M3" s="118"/>
      <c r="N3" s="118"/>
      <c r="O3" s="118"/>
      <c r="P3" s="29"/>
      <c r="Q3" s="29"/>
      <c r="R3" s="29"/>
      <c r="S3" s="44"/>
    </row>
    <row r="4" spans="1:100" s="109" customFormat="1" x14ac:dyDescent="0.25">
      <c r="A4" s="7" t="s">
        <v>36</v>
      </c>
      <c r="B4" s="5" t="s">
        <v>38</v>
      </c>
      <c r="C4" s="7" t="s">
        <v>40</v>
      </c>
      <c r="D4" s="91">
        <v>0.5</v>
      </c>
      <c r="E4" s="91">
        <v>1</v>
      </c>
      <c r="F4" s="91">
        <v>1</v>
      </c>
      <c r="G4" s="91"/>
      <c r="H4" s="118"/>
      <c r="I4" s="118"/>
      <c r="J4" s="118"/>
      <c r="K4" s="118"/>
      <c r="L4" s="118"/>
      <c r="M4" s="118"/>
      <c r="N4" s="118"/>
      <c r="O4" s="118"/>
      <c r="P4" s="29"/>
      <c r="Q4" s="29"/>
      <c r="R4" s="29"/>
      <c r="S4"/>
    </row>
    <row r="5" spans="1:100" customFormat="1" x14ac:dyDescent="0.25">
      <c r="A5" s="7" t="s">
        <v>37</v>
      </c>
      <c r="B5" s="5" t="s">
        <v>39</v>
      </c>
      <c r="C5" s="7" t="s">
        <v>41</v>
      </c>
      <c r="D5" s="94">
        <v>0.25</v>
      </c>
      <c r="E5" s="94">
        <v>0.5</v>
      </c>
      <c r="F5" s="94">
        <v>0.5</v>
      </c>
      <c r="G5" s="94"/>
      <c r="H5" s="118"/>
      <c r="I5" s="118"/>
      <c r="J5" s="118"/>
      <c r="K5" s="118"/>
      <c r="L5" s="118"/>
      <c r="M5" s="118"/>
      <c r="N5" s="118"/>
      <c r="O5" s="118"/>
      <c r="P5" s="29"/>
      <c r="Q5" s="29"/>
      <c r="R5" s="29"/>
    </row>
    <row r="6" spans="1:100" x14ac:dyDescent="0.25">
      <c r="A6" s="7" t="s">
        <v>37</v>
      </c>
      <c r="B6" s="5" t="s">
        <v>39</v>
      </c>
      <c r="C6" t="s">
        <v>41</v>
      </c>
      <c r="D6" s="94">
        <v>0.5</v>
      </c>
      <c r="E6" s="94">
        <v>0.5</v>
      </c>
      <c r="F6" s="94">
        <v>0.5</v>
      </c>
      <c r="G6" s="94"/>
      <c r="H6" s="118"/>
      <c r="I6" s="29"/>
      <c r="J6" s="29"/>
      <c r="K6" s="29"/>
      <c r="L6" s="29"/>
      <c r="M6" s="29"/>
      <c r="N6" s="29"/>
      <c r="O6" s="29"/>
      <c r="P6" s="115"/>
      <c r="Q6" s="115"/>
      <c r="R6" s="115"/>
      <c r="S6"/>
    </row>
    <row r="7" spans="1:100" s="13" customFormat="1" x14ac:dyDescent="0.25">
      <c r="A7" s="110" t="s">
        <v>30</v>
      </c>
      <c r="B7" s="104">
        <f>SUMPRODUCT((Active_Team3[Resource]&lt;&gt;"")/COUNTIF(Active_Team3[Resource],Active_Team3[Resource]&amp;""))</f>
        <v>2</v>
      </c>
      <c r="C7" s="105" t="s">
        <v>32</v>
      </c>
      <c r="D7" s="99">
        <f>SUM(Active_Team3[Jan])</f>
        <v>1.75</v>
      </c>
      <c r="E7" s="99">
        <f>SUM(Active_Team3[Feb])</f>
        <v>2</v>
      </c>
      <c r="F7" s="99">
        <f>SUM(Active_Team3[Mar])</f>
        <v>2.5</v>
      </c>
      <c r="G7" s="99">
        <f>SUM(Active_Team3[Apr])</f>
        <v>0.03</v>
      </c>
      <c r="H7" s="99">
        <f>SUM(Active_Team3[May])</f>
        <v>0</v>
      </c>
      <c r="I7" s="99">
        <f>SUM(Active_Team3[Jun])</f>
        <v>0</v>
      </c>
      <c r="J7" s="99">
        <f>SUM(Active_Team3[Jul])</f>
        <v>0</v>
      </c>
      <c r="K7" s="99">
        <f>SUM(Active_Team3[Aug])</f>
        <v>0</v>
      </c>
      <c r="L7" s="99">
        <f>SUM(Active_Team3[Sept])</f>
        <v>0</v>
      </c>
      <c r="M7" s="168">
        <f>SUM(Active_Team3[Oct])</f>
        <v>0</v>
      </c>
      <c r="N7" s="168">
        <f>SUM(Active_Team3[Nov])</f>
        <v>0</v>
      </c>
      <c r="O7" s="168">
        <f>SUM(Active_Team3[Dec])</f>
        <v>0</v>
      </c>
      <c r="P7" s="168">
        <f>SUM(Active_Team3[Jan+])</f>
        <v>0</v>
      </c>
      <c r="Q7" s="168">
        <f>SUM(Active_Team3[Feb +])</f>
        <v>0</v>
      </c>
      <c r="R7" s="168">
        <f>SUM(Active_Team3[Mar +])</f>
        <v>0</v>
      </c>
      <c r="S7" s="41"/>
    </row>
    <row r="8" spans="1:100" s="13" customFormat="1" x14ac:dyDescent="0.25">
      <c r="A8" s="110"/>
      <c r="B8" s="104"/>
      <c r="C8" s="105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41"/>
    </row>
    <row r="9" spans="1:100" x14ac:dyDescent="0.25">
      <c r="A9" s="106" t="s">
        <v>60</v>
      </c>
      <c r="B9" s="106" t="s">
        <v>16</v>
      </c>
      <c r="C9" s="106" t="s">
        <v>26</v>
      </c>
      <c r="D9" s="208" t="s">
        <v>7</v>
      </c>
      <c r="E9" s="208" t="s">
        <v>8</v>
      </c>
      <c r="F9" s="208" t="s">
        <v>9</v>
      </c>
      <c r="G9" s="208" t="s">
        <v>10</v>
      </c>
      <c r="H9" s="208" t="s">
        <v>2</v>
      </c>
      <c r="I9" s="208" t="s">
        <v>21</v>
      </c>
      <c r="J9" s="208" t="s">
        <v>20</v>
      </c>
      <c r="K9" s="208" t="s">
        <v>4</v>
      </c>
      <c r="L9" s="208" t="s">
        <v>3</v>
      </c>
      <c r="M9" s="208" t="s">
        <v>5</v>
      </c>
      <c r="N9" s="208" t="s">
        <v>1</v>
      </c>
      <c r="O9" s="208" t="s">
        <v>6</v>
      </c>
      <c r="P9" s="209" t="s">
        <v>64</v>
      </c>
      <c r="Q9" s="210" t="s">
        <v>65</v>
      </c>
      <c r="R9" s="210" t="s">
        <v>66</v>
      </c>
      <c r="S9" s="106" t="s">
        <v>15</v>
      </c>
      <c r="T9" s="42"/>
    </row>
    <row r="10" spans="1:100" x14ac:dyDescent="0.25">
      <c r="A10" s="182" t="s">
        <v>14</v>
      </c>
      <c r="B10" s="28"/>
      <c r="C10" s="28"/>
      <c r="D10" s="91">
        <v>0.5</v>
      </c>
      <c r="E10" s="91"/>
      <c r="F10" s="91">
        <v>0.5</v>
      </c>
      <c r="G10" s="91">
        <v>0.03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0"/>
      <c r="T10" s="42"/>
    </row>
    <row r="11" spans="1:100" x14ac:dyDescent="0.25">
      <c r="A11" s="182" t="s">
        <v>31</v>
      </c>
      <c r="B11" s="26"/>
      <c r="C11" s="26"/>
      <c r="D11" s="91">
        <v>0.5</v>
      </c>
      <c r="E11" s="91">
        <v>1</v>
      </c>
      <c r="F11" s="91">
        <v>1</v>
      </c>
      <c r="G11" s="91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45"/>
      <c r="T11" s="42"/>
    </row>
    <row r="12" spans="1:100" x14ac:dyDescent="0.25">
      <c r="A12" s="182" t="s">
        <v>13</v>
      </c>
      <c r="B12" s="26"/>
      <c r="C12" s="26"/>
      <c r="D12" s="94">
        <v>0.25</v>
      </c>
      <c r="E12" s="94">
        <v>0.5</v>
      </c>
      <c r="F12" s="94">
        <v>0.5</v>
      </c>
      <c r="G12" s="94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45"/>
      <c r="T12" s="42"/>
    </row>
    <row r="13" spans="1:100" customFormat="1" x14ac:dyDescent="0.25">
      <c r="A13" s="182" t="s">
        <v>29</v>
      </c>
      <c r="B13" s="26"/>
      <c r="C13" s="26"/>
      <c r="D13" s="94">
        <v>0.5</v>
      </c>
      <c r="E13" s="94">
        <v>0.5</v>
      </c>
      <c r="F13" s="94">
        <v>0.5</v>
      </c>
      <c r="G13" s="94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45"/>
    </row>
    <row r="14" spans="1:100" x14ac:dyDescent="0.25">
      <c r="A14" s="110"/>
      <c r="B14" s="104"/>
      <c r="C14" s="105" t="s">
        <v>28</v>
      </c>
      <c r="D14" s="99">
        <f>SUM(Pending_Team3[Jan])</f>
        <v>1.75</v>
      </c>
      <c r="E14" s="99">
        <f>SUM(Pending_Team3[Feb])</f>
        <v>2</v>
      </c>
      <c r="F14" s="99">
        <f>SUM(Pending_Team3[Mar])</f>
        <v>2.5</v>
      </c>
      <c r="G14" s="99">
        <f>SUM(Pending_Team3[Apr])</f>
        <v>0.03</v>
      </c>
      <c r="H14" s="99">
        <f>SUM(Pending_Team3[May])</f>
        <v>0</v>
      </c>
      <c r="I14" s="99">
        <f>SUM(Pending_Team3[Jun])</f>
        <v>0</v>
      </c>
      <c r="J14" s="99">
        <f>SUM(Pending_Team3[Jul])</f>
        <v>0</v>
      </c>
      <c r="K14" s="99">
        <f>SUM(Pending_Team3[Aug])</f>
        <v>0</v>
      </c>
      <c r="L14" s="99">
        <f>SUM(Pending_Team3[Sept])</f>
        <v>0</v>
      </c>
      <c r="M14" s="99">
        <f>SUM(Pending_Team3[Oct])</f>
        <v>0</v>
      </c>
      <c r="N14" s="99">
        <f>SUM(Pending_Team3[Nov])</f>
        <v>0</v>
      </c>
      <c r="O14" s="99">
        <f>SUM(Pending_Team3[Dec])</f>
        <v>0</v>
      </c>
      <c r="P14" s="99">
        <f>SUM(Pending_Team3[Jan+])</f>
        <v>0</v>
      </c>
      <c r="Q14" s="99">
        <f>SUM(Pending_Team3[Feb +])</f>
        <v>0</v>
      </c>
      <c r="R14" s="99">
        <f>SUM(Pending_Team3[Mar +])</f>
        <v>0</v>
      </c>
    </row>
    <row r="15" spans="1:100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 s="42"/>
      <c r="U15" s="42"/>
      <c r="V15" s="42"/>
      <c r="W15" s="42"/>
      <c r="X15" s="42"/>
      <c r="Y15" s="42"/>
      <c r="Z15" s="42"/>
      <c r="AA15" s="42"/>
      <c r="AB15" s="42"/>
    </row>
    <row r="16" spans="1:100" x14ac:dyDescent="0.25">
      <c r="A16"/>
      <c r="B16"/>
      <c r="C16" s="107" t="s">
        <v>18</v>
      </c>
      <c r="D16" s="103">
        <f>SUM(Active_Team3[[#Totals],[Jan]],Pending_Team3[[#Totals],[Jan]])</f>
        <v>3.5</v>
      </c>
      <c r="E16" s="103">
        <f>SUM(Active_Team3[[#Totals],[Feb]],Pending_Team3[[#Totals],[Feb]])</f>
        <v>4</v>
      </c>
      <c r="F16" s="103">
        <f>SUM(Active_Team3[[#Totals],[Mar]],Pending_Team3[[#Totals],[Mar]])</f>
        <v>5</v>
      </c>
      <c r="G16" s="103">
        <f>SUM(Active_Team3[[#Totals],[Apr]],Pending_Team3[[#Totals],[Apr]])</f>
        <v>0.06</v>
      </c>
      <c r="H16" s="103">
        <f>SUM(Active_Team3[[#Totals],[May]],Pending_Team3[[#Totals],[May]])</f>
        <v>0</v>
      </c>
      <c r="I16" s="103">
        <f>SUM(Active_Team3[[#Totals],[Jun]],Pending_Team3[[#Totals],[Jun]])</f>
        <v>0</v>
      </c>
      <c r="J16" s="103">
        <f>SUM(Active_Team3[[#Totals],[Jul]],Pending_Team3[[#Totals],[Jul]])</f>
        <v>0</v>
      </c>
      <c r="K16" s="103">
        <f>SUM(Active_Team3[[#Totals],[Aug]],Pending_Team3[[#Totals],[Aug]])</f>
        <v>0</v>
      </c>
      <c r="L16" s="103">
        <f>SUM(Active_Team3[[#Totals],[Sept]],Pending_Team3[[#Totals],[Sept]])</f>
        <v>0</v>
      </c>
      <c r="M16" s="103">
        <f>SUM(Active_Team3[[#Totals],[Oct]],Pending_Team3[[#Totals],[Oct]])</f>
        <v>0</v>
      </c>
      <c r="N16" s="103">
        <f>SUM(Active_Team3[[#Totals],[Nov]],Pending_Team3[[#Totals],[Nov]])</f>
        <v>0</v>
      </c>
      <c r="O16" s="103">
        <f>SUM(Active_Team3[[#Totals],[Dec]],Pending_Team3[[#Totals],[Dec]])</f>
        <v>0</v>
      </c>
      <c r="P16" s="103">
        <f>SUM(Active_Team3[[#Totals],[Jan+]],Pending_Team3[[#Totals],[Jan+]])</f>
        <v>0</v>
      </c>
      <c r="Q16" s="103">
        <f>SUM(Active_Team3[[#Totals],[Feb +]],Pending_Team3[[#Totals],[Feb +]])</f>
        <v>0</v>
      </c>
      <c r="R16" s="103">
        <f>SUM(Active_Team3[[#Totals],[Mar +]],Pending_Team3[[#Totals],[Mar +]])</f>
        <v>0</v>
      </c>
      <c r="T16" s="42"/>
      <c r="U16" s="42"/>
      <c r="V16" s="42"/>
      <c r="W16" s="42"/>
      <c r="X16" s="42"/>
      <c r="Y16" s="42"/>
      <c r="Z16" s="42"/>
      <c r="AA16" s="42"/>
      <c r="AB16" s="42"/>
    </row>
    <row r="17" spans="1:27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27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</sheetData>
  <mergeCells count="2">
    <mergeCell ref="D1:O1"/>
    <mergeCell ref="P1:R1"/>
  </mergeCells>
  <conditionalFormatting sqref="D7:R7">
    <cfRule type="cellIs" dxfId="339" priority="1" operator="greaterThan">
      <formula>$B$7</formula>
    </cfRule>
    <cfRule type="cellIs" dxfId="338" priority="2" operator="equal">
      <formula>$B$7</formula>
    </cfRule>
    <cfRule type="cellIs" dxfId="337" priority="3" operator="lessThan">
      <formula>$B$7</formula>
    </cfRule>
  </conditionalFormatting>
  <dataValidations disablePrompts="1" count="1">
    <dataValidation type="list" showInputMessage="1" showErrorMessage="1" sqref="A10:A13" xr:uid="{00000000-0002-0000-0800-000000000000}">
      <formula1>"Bench,In the Dugout - May Happen, Up to Bat - Needs Resource, On Deck - Going to Happen"</formula1>
    </dataValidation>
  </dataValidations>
  <pageMargins left="0.7" right="0.7" top="0.75" bottom="0.75" header="0.3" footer="0.3"/>
  <pageSetup orientation="portrait" r:id="rId1"/>
  <headerFooter>
    <oddFooter>&amp;C&amp;1#&amp;"arial"&amp;9&amp;K008000C1 - Internal use</oddFooter>
  </headerFooter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theme="6"/>
    <pageSetUpPr fitToPage="1"/>
  </sheetPr>
  <dimension ref="A1:AA56"/>
  <sheetViews>
    <sheetView showGridLines="0" zoomScaleNormal="100" zoomScaleSheetLayoutView="70" workbookViewId="0"/>
  </sheetViews>
  <sheetFormatPr baseColWidth="10" defaultColWidth="9.109375" defaultRowHeight="13.2" x14ac:dyDescent="0.25"/>
  <cols>
    <col min="1" max="1" width="29.33203125" style="55" bestFit="1" customWidth="1"/>
    <col min="2" max="2" width="17.77734375" style="55" customWidth="1"/>
    <col min="3" max="3" width="27.6640625" style="86" bestFit="1" customWidth="1"/>
    <col min="4" max="4" width="8.33203125" style="55" customWidth="1"/>
    <col min="5" max="5" width="9.109375" style="10" bestFit="1" customWidth="1"/>
    <col min="6" max="6" width="9.6640625" style="55" bestFit="1" customWidth="1"/>
    <col min="7" max="7" width="8.5546875" style="3" bestFit="1" customWidth="1"/>
    <col min="8" max="9" width="9" style="5" bestFit="1" customWidth="1"/>
    <col min="10" max="10" width="8.88671875" style="87" bestFit="1" customWidth="1"/>
    <col min="11" max="12" width="9" style="87" bestFit="1" customWidth="1"/>
    <col min="13" max="13" width="8.6640625" style="15" bestFit="1" customWidth="1"/>
    <col min="14" max="14" width="9.33203125" style="15" bestFit="1" customWidth="1"/>
    <col min="15" max="15" width="10" style="88" bestFit="1" customWidth="1"/>
    <col min="16" max="16" width="9.88671875" style="88" bestFit="1" customWidth="1"/>
    <col min="17" max="17" width="9.6640625" style="88" bestFit="1" customWidth="1"/>
    <col min="18" max="18" width="10.33203125" style="88" bestFit="1" customWidth="1"/>
    <col min="19" max="19" width="17" style="88" bestFit="1" customWidth="1"/>
    <col min="20" max="20" width="9.6640625" style="88" bestFit="1" customWidth="1"/>
    <col min="21" max="21" width="9.88671875" style="88" bestFit="1" customWidth="1"/>
    <col min="22" max="22" width="10" style="88" bestFit="1" customWidth="1"/>
    <col min="23" max="23" width="9.88671875" style="88" bestFit="1" customWidth="1"/>
    <col min="24" max="24" width="10.33203125" style="88" bestFit="1" customWidth="1"/>
    <col min="25" max="25" width="11" style="88" bestFit="1" customWidth="1"/>
    <col min="26" max="26" width="17" style="88" bestFit="1" customWidth="1"/>
    <col min="27" max="27" width="37.5546875" style="55" bestFit="1" customWidth="1"/>
    <col min="28" max="28" width="2" style="55" customWidth="1"/>
    <col min="29" max="16384" width="9.109375" style="55"/>
  </cols>
  <sheetData>
    <row r="1" spans="1:27" s="7" customFormat="1" ht="14.25" customHeight="1" thickTop="1" thickBot="1" x14ac:dyDescent="0.35">
      <c r="A1" s="229" t="str">
        <f>Settings!D7</f>
        <v>Daryl</v>
      </c>
      <c r="B1" s="213" t="s">
        <v>63</v>
      </c>
      <c r="C1" s="228" t="str">
        <f>Settings!C7</f>
        <v>Delta</v>
      </c>
      <c r="D1" s="265">
        <f>Settings!C12</f>
        <v>2017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3">
        <f>D1+1</f>
        <v>2018</v>
      </c>
      <c r="Q1" s="263"/>
      <c r="R1" s="263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8" thickTop="1" x14ac:dyDescent="0.25">
      <c r="A2" s="106" t="s">
        <v>0</v>
      </c>
      <c r="B2" s="106" t="s">
        <v>16</v>
      </c>
      <c r="C2" s="10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106" t="s">
        <v>15</v>
      </c>
    </row>
    <row r="3" spans="1:27" s="76" customFormat="1" x14ac:dyDescent="0.25">
      <c r="A3" s="77" t="s">
        <v>36</v>
      </c>
      <c r="B3" s="135" t="s">
        <v>38</v>
      </c>
      <c r="C3" s="136" t="s">
        <v>40</v>
      </c>
      <c r="D3" s="91">
        <v>0.5</v>
      </c>
      <c r="E3" s="91"/>
      <c r="F3" s="91">
        <v>0.5</v>
      </c>
      <c r="G3" s="91">
        <v>0.04</v>
      </c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8"/>
      <c r="S3" s="165"/>
    </row>
    <row r="4" spans="1:27" s="76" customFormat="1" x14ac:dyDescent="0.25">
      <c r="A4" s="77" t="s">
        <v>36</v>
      </c>
      <c r="B4" s="135" t="s">
        <v>38</v>
      </c>
      <c r="C4" s="136" t="s">
        <v>40</v>
      </c>
      <c r="D4" s="91">
        <v>0.5</v>
      </c>
      <c r="E4" s="91">
        <v>1</v>
      </c>
      <c r="F4" s="91">
        <v>1</v>
      </c>
      <c r="G4" s="91"/>
      <c r="H4" s="140"/>
      <c r="I4" s="140"/>
      <c r="J4" s="140"/>
      <c r="K4" s="137"/>
      <c r="L4" s="137"/>
      <c r="M4" s="140"/>
      <c r="N4" s="140"/>
      <c r="O4" s="140"/>
      <c r="P4" s="140"/>
      <c r="Q4" s="140"/>
      <c r="R4" s="140"/>
      <c r="S4" s="165"/>
    </row>
    <row r="5" spans="1:27" s="76" customFormat="1" x14ac:dyDescent="0.25">
      <c r="A5" s="77" t="s">
        <v>37</v>
      </c>
      <c r="B5" s="135" t="s">
        <v>39</v>
      </c>
      <c r="C5" s="136" t="s">
        <v>41</v>
      </c>
      <c r="D5" s="94">
        <v>0.25</v>
      </c>
      <c r="E5" s="94">
        <v>0.5</v>
      </c>
      <c r="F5" s="94">
        <v>0.5</v>
      </c>
      <c r="G5" s="94"/>
      <c r="H5" s="140"/>
      <c r="I5" s="140"/>
      <c r="J5" s="140"/>
      <c r="K5" s="140"/>
      <c r="L5" s="140"/>
      <c r="M5" s="140"/>
      <c r="N5" s="114"/>
      <c r="O5" s="114"/>
      <c r="P5" s="114"/>
      <c r="Q5" s="114"/>
      <c r="R5" s="114"/>
      <c r="S5" s="165"/>
    </row>
    <row r="6" spans="1:27" s="76" customFormat="1" x14ac:dyDescent="0.25">
      <c r="A6" s="77" t="s">
        <v>37</v>
      </c>
      <c r="B6" s="135" t="s">
        <v>39</v>
      </c>
      <c r="C6" s="136" t="s">
        <v>41</v>
      </c>
      <c r="D6" s="94">
        <v>0.5</v>
      </c>
      <c r="E6" s="94">
        <v>0.5</v>
      </c>
      <c r="F6" s="94">
        <v>0.5</v>
      </c>
      <c r="G6" s="94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9"/>
      <c r="S6" s="165"/>
    </row>
    <row r="7" spans="1:27" s="76" customFormat="1" x14ac:dyDescent="0.25">
      <c r="A7" s="110" t="s">
        <v>30</v>
      </c>
      <c r="B7" s="104">
        <f>SUMPRODUCT(('Team 4'!$A$3:$A$6&lt;&gt;"")/COUNTIF('Team 4'!$A$3:$A$6,'Team 4'!$A$3:$A$6&amp;""))</f>
        <v>2</v>
      </c>
      <c r="C7" s="172" t="s">
        <v>32</v>
      </c>
      <c r="D7" s="99">
        <f>SUM(Active_Team4[Jan])</f>
        <v>1.75</v>
      </c>
      <c r="E7" s="99">
        <f>SUM(Active_Team4[Feb])</f>
        <v>2</v>
      </c>
      <c r="F7" s="99">
        <f>SUM(Active_Team4[Mar])</f>
        <v>2.5</v>
      </c>
      <c r="G7" s="99">
        <f>SUM(Active_Team4[Apr])</f>
        <v>0.04</v>
      </c>
      <c r="H7" s="99">
        <f>SUM(Active_Team4[May])</f>
        <v>0</v>
      </c>
      <c r="I7" s="99">
        <f>SUM(Active_Team4[Jun])</f>
        <v>0</v>
      </c>
      <c r="J7" s="99">
        <f>SUM(Active_Team4[Jul])</f>
        <v>0</v>
      </c>
      <c r="K7" s="99">
        <f>SUM(Active_Team4[Aug])</f>
        <v>0</v>
      </c>
      <c r="L7" s="99">
        <f>SUM(Active_Team4[Sept])</f>
        <v>0</v>
      </c>
      <c r="M7" s="168">
        <f>SUM(Active_Team4[Oct])</f>
        <v>0</v>
      </c>
      <c r="N7" s="168">
        <f>SUM(Active_Team4[Nov])</f>
        <v>0</v>
      </c>
      <c r="O7" s="168">
        <f>SUM(Active_Team4[Dec])</f>
        <v>0</v>
      </c>
      <c r="P7" s="168">
        <f>SUM(Active_Team4[Jan+])</f>
        <v>0</v>
      </c>
      <c r="Q7" s="168">
        <f>SUM(Active_Team4[Feb +])</f>
        <v>0</v>
      </c>
      <c r="R7" s="168">
        <f>SUM(Active_Team4[Mar +])</f>
        <v>0</v>
      </c>
      <c r="S7" s="174"/>
    </row>
    <row r="8" spans="1:27" s="76" customFormat="1" x14ac:dyDescent="0.25">
      <c r="A8" s="79"/>
      <c r="B8" s="79"/>
      <c r="C8" s="80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</row>
    <row r="9" spans="1:27" s="76" customFormat="1" x14ac:dyDescent="0.25">
      <c r="A9" s="106" t="s">
        <v>60</v>
      </c>
      <c r="B9" s="106" t="s">
        <v>16</v>
      </c>
      <c r="C9" s="106" t="s">
        <v>26</v>
      </c>
      <c r="D9" s="208" t="s">
        <v>7</v>
      </c>
      <c r="E9" s="208" t="s">
        <v>8</v>
      </c>
      <c r="F9" s="208" t="s">
        <v>9</v>
      </c>
      <c r="G9" s="208" t="s">
        <v>10</v>
      </c>
      <c r="H9" s="208" t="s">
        <v>2</v>
      </c>
      <c r="I9" s="208" t="s">
        <v>21</v>
      </c>
      <c r="J9" s="208" t="s">
        <v>20</v>
      </c>
      <c r="K9" s="208" t="s">
        <v>4</v>
      </c>
      <c r="L9" s="208" t="s">
        <v>3</v>
      </c>
      <c r="M9" s="208" t="s">
        <v>5</v>
      </c>
      <c r="N9" s="208" t="s">
        <v>1</v>
      </c>
      <c r="O9" s="208" t="s">
        <v>6</v>
      </c>
      <c r="P9" s="209" t="s">
        <v>64</v>
      </c>
      <c r="Q9" s="210" t="s">
        <v>65</v>
      </c>
      <c r="R9" s="210" t="s">
        <v>66</v>
      </c>
      <c r="S9" s="106" t="s">
        <v>15</v>
      </c>
    </row>
    <row r="10" spans="1:27" s="76" customFormat="1" x14ac:dyDescent="0.25">
      <c r="A10" s="215" t="s">
        <v>14</v>
      </c>
      <c r="B10" s="58"/>
      <c r="C10" s="141"/>
      <c r="D10" s="91">
        <v>0.5</v>
      </c>
      <c r="E10" s="91"/>
      <c r="F10" s="91">
        <v>0.5</v>
      </c>
      <c r="G10" s="91">
        <v>0.04</v>
      </c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119"/>
    </row>
    <row r="11" spans="1:27" s="76" customFormat="1" x14ac:dyDescent="0.25">
      <c r="A11" s="215" t="s">
        <v>31</v>
      </c>
      <c r="B11" s="58"/>
      <c r="C11" s="141"/>
      <c r="D11" s="91">
        <v>0.5</v>
      </c>
      <c r="E11" s="91">
        <v>1</v>
      </c>
      <c r="F11" s="91">
        <v>1</v>
      </c>
      <c r="G11" s="9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190"/>
    </row>
    <row r="12" spans="1:27" s="76" customFormat="1" x14ac:dyDescent="0.25">
      <c r="A12" s="215" t="s">
        <v>13</v>
      </c>
      <c r="B12" s="58"/>
      <c r="C12" s="141"/>
      <c r="D12" s="94">
        <v>0.25</v>
      </c>
      <c r="E12" s="94">
        <v>0.5</v>
      </c>
      <c r="F12" s="94">
        <v>0.5</v>
      </c>
      <c r="G12" s="94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190"/>
    </row>
    <row r="13" spans="1:27" s="76" customFormat="1" x14ac:dyDescent="0.25">
      <c r="A13" s="215" t="s">
        <v>29</v>
      </c>
      <c r="B13" s="58"/>
      <c r="C13" s="122"/>
      <c r="D13" s="94">
        <v>0.5</v>
      </c>
      <c r="E13" s="94">
        <v>0.5</v>
      </c>
      <c r="F13" s="94">
        <v>0.5</v>
      </c>
      <c r="G13" s="94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78"/>
    </row>
    <row r="14" spans="1:27" s="76" customFormat="1" x14ac:dyDescent="0.25">
      <c r="A14" s="174"/>
      <c r="B14" s="174"/>
      <c r="C14" s="172" t="s">
        <v>28</v>
      </c>
      <c r="D14" s="173">
        <f>SUM(Pending_Team4[Jan])</f>
        <v>1.75</v>
      </c>
      <c r="E14" s="173">
        <f>SUM(Pending_Team4[Feb])</f>
        <v>2</v>
      </c>
      <c r="F14" s="173">
        <f>SUM(Pending_Team4[Mar])</f>
        <v>2.5</v>
      </c>
      <c r="G14" s="173">
        <f>SUM(Pending_Team4[Apr])</f>
        <v>0.04</v>
      </c>
      <c r="H14" s="173">
        <f>SUM(Pending_Team4[May])</f>
        <v>0</v>
      </c>
      <c r="I14" s="173">
        <f>SUM(Pending_Team4[Jun])</f>
        <v>0</v>
      </c>
      <c r="J14" s="173">
        <f>SUM(Pending_Team4[Jul])</f>
        <v>0</v>
      </c>
      <c r="K14" s="173">
        <f>SUM(Pending_Team4[Aug])</f>
        <v>0</v>
      </c>
      <c r="L14" s="173">
        <f>SUM(Pending_Team4[Sept])</f>
        <v>0</v>
      </c>
      <c r="M14" s="173">
        <f>SUM(Pending_Team4[Oct])</f>
        <v>0</v>
      </c>
      <c r="N14" s="173">
        <f>SUM(Pending_Team4[Nov])</f>
        <v>0</v>
      </c>
      <c r="O14" s="173">
        <f>SUM(Pending_Team4[Dec])</f>
        <v>0</v>
      </c>
      <c r="P14" s="173">
        <f>SUM(Pending_Team4[Jan+])</f>
        <v>0</v>
      </c>
      <c r="Q14" s="173">
        <f>SUM(Pending_Team4[Feb +])</f>
        <v>0</v>
      </c>
      <c r="R14" s="173">
        <f>SUM(Pending_Team4[Mar +])</f>
        <v>0</v>
      </c>
      <c r="S14" s="175"/>
    </row>
    <row r="15" spans="1:27" s="76" customFormat="1" x14ac:dyDescent="0.25">
      <c r="A15" s="82"/>
      <c r="B15" s="79"/>
      <c r="C15" s="83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</row>
    <row r="16" spans="1:27" s="76" customFormat="1" x14ac:dyDescent="0.25">
      <c r="A16"/>
      <c r="B16"/>
      <c r="C16" s="107" t="s">
        <v>18</v>
      </c>
      <c r="D16" s="103">
        <f>SUM(Active_Team4[[#Totals],[Jan]],Pending_Team4[[#Totals],[Jan]])</f>
        <v>3.5</v>
      </c>
      <c r="E16" s="103">
        <f>SUM(Active_Team4[[#Totals],[Feb]],Pending_Team4[[#Totals],[Feb]])</f>
        <v>4</v>
      </c>
      <c r="F16" s="103">
        <f>SUM(Active_Team4[[#Totals],[Mar]],Pending_Team4[[#Totals],[Mar]])</f>
        <v>5</v>
      </c>
      <c r="G16" s="103">
        <f>SUM(Active_Team4[[#Totals],[Apr]],Pending_Team4[[#Totals],[Apr]])</f>
        <v>0.08</v>
      </c>
      <c r="H16" s="103">
        <f>SUM(Active_Team4[[#Totals],[May]],Pending_Team4[[#Totals],[May]])</f>
        <v>0</v>
      </c>
      <c r="I16" s="103">
        <f>SUM(Active_Team4[[#Totals],[Jun]],Pending_Team4[[#Totals],[Jun]])</f>
        <v>0</v>
      </c>
      <c r="J16" s="103">
        <f>SUM(Active_Team4[[#Totals],[Jul]],Pending_Team4[[#Totals],[Jul]])</f>
        <v>0</v>
      </c>
      <c r="K16" s="103">
        <f>SUM(Active_Team4[[#Totals],[Aug]],Pending_Team4[[#Totals],[Aug]])</f>
        <v>0</v>
      </c>
      <c r="L16" s="103">
        <f>SUM(Active_Team4[[#Totals],[Sept]],Pending_Team4[[#Totals],[Sept]])</f>
        <v>0</v>
      </c>
      <c r="M16" s="103">
        <f>SUM(Active_Team4[[#Totals],[Oct]],Pending_Team4[[#Totals],[Oct]])</f>
        <v>0</v>
      </c>
      <c r="N16" s="103">
        <f>SUM(Active_Team4[[#Totals],[Nov]],Pending_Team4[[#Totals],[Nov]])</f>
        <v>0</v>
      </c>
      <c r="O16" s="103">
        <f>SUM(Active_Team4[[#Totals],[Dec]],Pending_Team4[[#Totals],[Dec]])</f>
        <v>0</v>
      </c>
      <c r="P16" s="103">
        <f>SUM(Active_Team4[[#Totals],[Jan+]],Pending_Team4[[#Totals],[Jan+]])</f>
        <v>0</v>
      </c>
      <c r="Q16" s="103">
        <f>SUM(Active_Team4[[#Totals],[Feb +]],Pending_Team4[[#Totals],[Feb +]])</f>
        <v>0</v>
      </c>
      <c r="R16" s="103">
        <f>SUM(Active_Team4[[#Totals],[Mar +]],Pending_Team4[[#Totals],[Mar +]])</f>
        <v>0</v>
      </c>
      <c r="S16" s="55"/>
    </row>
    <row r="17" spans="1:26" s="76" customFormat="1" x14ac:dyDescent="0.25">
      <c r="A17" s="55"/>
      <c r="B17" s="55"/>
      <c r="C17" s="86"/>
      <c r="D17" s="55"/>
      <c r="E17" s="10"/>
      <c r="F17" s="55"/>
      <c r="G17" s="3"/>
      <c r="H17" s="5"/>
      <c r="I17" s="5"/>
      <c r="J17" s="87"/>
      <c r="K17" s="87"/>
      <c r="L17" s="87"/>
      <c r="M17" s="15"/>
      <c r="N17" s="15"/>
      <c r="O17" s="88"/>
      <c r="P17" s="88"/>
      <c r="Q17" s="88"/>
      <c r="R17" s="88"/>
      <c r="S17" s="88"/>
    </row>
    <row r="18" spans="1:26" s="76" customFormat="1" x14ac:dyDescent="0.25">
      <c r="A18" s="55"/>
      <c r="B18" s="55"/>
      <c r="C18" s="86"/>
      <c r="D18" s="55"/>
      <c r="E18" s="10"/>
      <c r="F18" s="55"/>
      <c r="G18" s="3"/>
      <c r="H18" s="5"/>
      <c r="I18" s="5"/>
      <c r="J18" s="87"/>
      <c r="K18" s="87"/>
      <c r="L18" s="87"/>
      <c r="M18" s="15"/>
      <c r="N18" s="15"/>
      <c r="O18" s="88"/>
      <c r="P18" s="88"/>
      <c r="Q18" s="88"/>
      <c r="R18" s="88"/>
      <c r="S18" s="88"/>
    </row>
    <row r="19" spans="1:26" s="76" customFormat="1" x14ac:dyDescent="0.25">
      <c r="A19" s="55"/>
      <c r="B19" s="55"/>
      <c r="C19" s="86"/>
      <c r="D19" s="55"/>
      <c r="E19" s="10"/>
      <c r="F19" s="55"/>
      <c r="G19" s="3"/>
      <c r="H19" s="5"/>
      <c r="I19" s="5"/>
      <c r="J19" s="87"/>
      <c r="K19" s="87"/>
      <c r="L19" s="87"/>
      <c r="M19" s="15"/>
      <c r="N19" s="15"/>
      <c r="O19" s="88"/>
      <c r="P19" s="88"/>
      <c r="Q19" s="88"/>
      <c r="R19" s="88"/>
      <c r="S19" s="88"/>
    </row>
    <row r="20" spans="1:26" s="76" customFormat="1" x14ac:dyDescent="0.25">
      <c r="A20" s="55"/>
      <c r="B20" s="55"/>
      <c r="C20" s="86"/>
      <c r="D20" s="55"/>
      <c r="E20" s="10"/>
      <c r="F20" s="55"/>
      <c r="G20" s="3"/>
      <c r="H20" s="5"/>
      <c r="I20" s="5"/>
      <c r="J20" s="87"/>
      <c r="K20" s="87"/>
      <c r="L20" s="87"/>
      <c r="M20" s="15"/>
      <c r="N20" s="15"/>
      <c r="O20" s="88"/>
      <c r="P20" s="88"/>
      <c r="Q20" s="88"/>
      <c r="R20" s="88"/>
      <c r="S20" s="88"/>
    </row>
    <row r="21" spans="1:26" s="76" customFormat="1" x14ac:dyDescent="0.25">
      <c r="A21" s="55"/>
      <c r="B21" s="55"/>
      <c r="C21" s="86"/>
      <c r="D21" s="55"/>
      <c r="E21" s="10"/>
      <c r="F21" s="55"/>
      <c r="G21" s="3"/>
      <c r="H21" s="5"/>
      <c r="I21" s="5"/>
      <c r="J21" s="87"/>
      <c r="K21" s="87"/>
      <c r="L21" s="87"/>
      <c r="M21" s="15"/>
      <c r="N21" s="15"/>
      <c r="O21" s="88"/>
      <c r="P21" s="88"/>
      <c r="Q21" s="88"/>
      <c r="R21" s="88"/>
      <c r="S21" s="88"/>
      <c r="T21" s="121"/>
      <c r="U21" s="121"/>
      <c r="V21" s="121"/>
      <c r="W21" s="121"/>
      <c r="X21" s="121"/>
      <c r="Y21" s="121"/>
      <c r="Z21" s="121"/>
    </row>
    <row r="22" spans="1:26" s="76" customFormat="1" x14ac:dyDescent="0.25">
      <c r="A22" s="55"/>
      <c r="B22" s="55"/>
      <c r="C22" s="86"/>
      <c r="D22" s="55"/>
      <c r="E22" s="10"/>
      <c r="F22" s="55"/>
      <c r="G22" s="3"/>
      <c r="H22" s="5"/>
      <c r="I22" s="5"/>
      <c r="J22" s="87"/>
      <c r="K22" s="87"/>
      <c r="L22" s="87"/>
      <c r="M22" s="15"/>
      <c r="N22" s="15"/>
      <c r="O22" s="88"/>
      <c r="P22" s="88"/>
      <c r="Q22" s="88"/>
      <c r="R22" s="88"/>
      <c r="S22" s="88"/>
      <c r="T22" s="121"/>
      <c r="U22" s="121"/>
      <c r="V22" s="121"/>
      <c r="W22" s="121"/>
      <c r="X22" s="121"/>
      <c r="Y22" s="121"/>
      <c r="Z22" s="121"/>
    </row>
    <row r="23" spans="1:26" s="76" customFormat="1" x14ac:dyDescent="0.25">
      <c r="A23" s="55"/>
      <c r="B23" s="55"/>
      <c r="C23" s="86"/>
      <c r="D23" s="55"/>
      <c r="E23" s="10"/>
      <c r="F23" s="55"/>
      <c r="G23" s="3"/>
      <c r="H23" s="5"/>
      <c r="I23" s="5"/>
      <c r="J23" s="87"/>
      <c r="K23" s="87"/>
      <c r="L23" s="87"/>
      <c r="M23" s="15"/>
      <c r="N23" s="15"/>
      <c r="O23" s="88"/>
      <c r="P23" s="88"/>
      <c r="Q23" s="88"/>
      <c r="R23" s="88"/>
      <c r="S23" s="88"/>
      <c r="T23" s="121"/>
      <c r="U23" s="121"/>
      <c r="V23" s="121"/>
      <c r="W23" s="121"/>
      <c r="X23" s="121"/>
      <c r="Y23" s="121"/>
      <c r="Z23" s="121"/>
    </row>
    <row r="24" spans="1:26" s="76" customFormat="1" x14ac:dyDescent="0.25">
      <c r="A24" s="55"/>
      <c r="B24" s="55"/>
      <c r="C24" s="86"/>
      <c r="D24" s="55"/>
      <c r="E24" s="10"/>
      <c r="F24" s="55"/>
      <c r="G24" s="3"/>
      <c r="H24" s="5"/>
      <c r="I24" s="5"/>
      <c r="J24" s="87"/>
      <c r="K24" s="87"/>
      <c r="L24" s="87"/>
      <c r="M24" s="15"/>
      <c r="N24" s="15"/>
      <c r="O24" s="88"/>
      <c r="P24" s="88"/>
      <c r="Q24" s="88"/>
      <c r="R24" s="88"/>
      <c r="S24" s="88"/>
      <c r="T24" s="121"/>
      <c r="U24" s="121"/>
      <c r="V24" s="121"/>
      <c r="W24" s="121"/>
      <c r="X24" s="121"/>
      <c r="Y24" s="121"/>
      <c r="Z24" s="121"/>
    </row>
    <row r="25" spans="1:26" s="76" customFormat="1" x14ac:dyDescent="0.25">
      <c r="A25" s="55"/>
      <c r="B25" s="55"/>
      <c r="C25" s="86"/>
      <c r="D25" s="55"/>
      <c r="E25" s="10"/>
      <c r="F25" s="55"/>
      <c r="G25" s="3"/>
      <c r="H25" s="5"/>
      <c r="I25" s="5"/>
      <c r="J25" s="87"/>
      <c r="K25" s="87"/>
      <c r="L25" s="87"/>
      <c r="M25" s="15"/>
      <c r="N25" s="15"/>
      <c r="O25" s="88"/>
      <c r="P25" s="88"/>
      <c r="Q25" s="88"/>
      <c r="R25" s="88"/>
      <c r="S25" s="88"/>
      <c r="T25" s="121"/>
      <c r="U25" s="121"/>
      <c r="V25" s="121"/>
      <c r="W25" s="121"/>
      <c r="X25" s="121"/>
      <c r="Y25" s="121"/>
      <c r="Z25" s="121"/>
    </row>
    <row r="26" spans="1:26" s="76" customFormat="1" x14ac:dyDescent="0.25">
      <c r="A26" s="55"/>
      <c r="B26" s="55"/>
      <c r="C26" s="86"/>
      <c r="D26" s="55"/>
      <c r="E26" s="10"/>
      <c r="F26" s="55"/>
      <c r="G26" s="3"/>
      <c r="H26" s="5"/>
      <c r="I26" s="5"/>
      <c r="J26" s="87"/>
      <c r="K26" s="87"/>
      <c r="L26" s="87"/>
      <c r="M26" s="15"/>
      <c r="N26" s="15"/>
      <c r="O26" s="88"/>
      <c r="P26" s="88"/>
      <c r="Q26" s="88"/>
      <c r="R26" s="88"/>
      <c r="S26" s="88"/>
      <c r="T26" s="121"/>
      <c r="U26" s="121"/>
      <c r="V26" s="121"/>
      <c r="W26" s="121"/>
      <c r="X26" s="121"/>
      <c r="Y26" s="121"/>
      <c r="Z26" s="121"/>
    </row>
    <row r="27" spans="1:26" s="76" customFormat="1" x14ac:dyDescent="0.25">
      <c r="A27" s="55"/>
      <c r="B27" s="55"/>
      <c r="C27" s="86"/>
      <c r="D27" s="55"/>
      <c r="E27" s="10"/>
      <c r="F27" s="55"/>
      <c r="G27" s="3"/>
      <c r="H27" s="5"/>
      <c r="I27" s="5"/>
      <c r="J27" s="87"/>
      <c r="K27" s="87"/>
      <c r="L27" s="87"/>
      <c r="M27" s="15"/>
      <c r="N27" s="15"/>
      <c r="O27" s="88"/>
      <c r="P27" s="88"/>
      <c r="Q27" s="88"/>
      <c r="R27" s="88"/>
      <c r="S27" s="88"/>
      <c r="T27" s="121"/>
      <c r="U27" s="121"/>
      <c r="V27" s="121"/>
      <c r="W27" s="121"/>
      <c r="X27" s="121"/>
      <c r="Y27" s="121"/>
      <c r="Z27" s="121"/>
    </row>
    <row r="28" spans="1:26" s="76" customFormat="1" x14ac:dyDescent="0.25">
      <c r="A28" s="55"/>
      <c r="B28" s="55"/>
      <c r="C28" s="86"/>
      <c r="D28" s="55"/>
      <c r="E28" s="10"/>
      <c r="F28" s="55"/>
      <c r="G28" s="3"/>
      <c r="H28" s="5"/>
      <c r="I28" s="5"/>
      <c r="J28" s="87"/>
      <c r="K28" s="87"/>
      <c r="L28" s="87"/>
      <c r="M28" s="15"/>
      <c r="N28" s="15"/>
      <c r="O28" s="88"/>
      <c r="P28" s="88"/>
      <c r="Q28" s="88"/>
      <c r="R28" s="88"/>
      <c r="S28" s="88"/>
      <c r="T28" s="121"/>
      <c r="U28" s="121"/>
      <c r="V28" s="121"/>
      <c r="W28" s="121"/>
      <c r="X28" s="121"/>
      <c r="Y28" s="121"/>
      <c r="Z28" s="121"/>
    </row>
    <row r="29" spans="1:26" s="76" customFormat="1" x14ac:dyDescent="0.25">
      <c r="A29" s="55"/>
      <c r="B29" s="55"/>
      <c r="C29" s="86"/>
      <c r="D29" s="55"/>
      <c r="E29" s="10"/>
      <c r="F29" s="55"/>
      <c r="G29" s="3"/>
      <c r="H29" s="5"/>
      <c r="I29" s="5"/>
      <c r="J29" s="87"/>
      <c r="K29" s="87"/>
      <c r="L29" s="87"/>
      <c r="M29" s="15"/>
      <c r="N29" s="15"/>
      <c r="O29" s="88"/>
      <c r="P29" s="88"/>
      <c r="Q29" s="88"/>
      <c r="R29" s="88"/>
      <c r="S29" s="88"/>
      <c r="T29" s="121"/>
      <c r="U29" s="121"/>
      <c r="V29" s="121"/>
      <c r="W29" s="121"/>
      <c r="X29" s="121"/>
      <c r="Y29" s="121"/>
      <c r="Z29" s="121"/>
    </row>
    <row r="30" spans="1:26" s="76" customFormat="1" x14ac:dyDescent="0.25">
      <c r="A30" s="55"/>
      <c r="B30" s="55"/>
      <c r="C30" s="86"/>
      <c r="D30" s="55"/>
      <c r="E30" s="10"/>
      <c r="F30" s="55"/>
      <c r="G30" s="3"/>
      <c r="H30" s="5"/>
      <c r="I30" s="5"/>
      <c r="J30" s="87"/>
      <c r="K30" s="87"/>
      <c r="L30" s="87"/>
      <c r="M30" s="15"/>
      <c r="N30" s="15"/>
      <c r="O30" s="88"/>
      <c r="P30" s="88"/>
      <c r="Q30" s="88"/>
      <c r="R30" s="88"/>
      <c r="S30" s="88"/>
      <c r="T30" s="121"/>
      <c r="U30" s="121"/>
      <c r="V30" s="121"/>
      <c r="W30" s="121"/>
      <c r="X30" s="121"/>
      <c r="Y30" s="121"/>
      <c r="Z30" s="121"/>
    </row>
    <row r="31" spans="1:26" s="76" customFormat="1" x14ac:dyDescent="0.25">
      <c r="A31" s="55"/>
      <c r="B31" s="55"/>
      <c r="C31" s="86"/>
      <c r="D31" s="55"/>
      <c r="E31" s="10"/>
      <c r="F31" s="55"/>
      <c r="G31" s="3"/>
      <c r="H31" s="5"/>
      <c r="I31" s="5"/>
      <c r="J31" s="87"/>
      <c r="K31" s="87"/>
      <c r="L31" s="87"/>
      <c r="M31" s="15"/>
      <c r="N31" s="15"/>
      <c r="O31" s="88"/>
      <c r="P31" s="88"/>
      <c r="Q31" s="88"/>
      <c r="R31" s="88"/>
      <c r="S31" s="88"/>
      <c r="T31" s="121"/>
      <c r="U31" s="121"/>
      <c r="V31" s="121"/>
      <c r="W31" s="121"/>
      <c r="X31" s="121"/>
      <c r="Y31" s="121"/>
      <c r="Z31" s="121"/>
    </row>
    <row r="32" spans="1:26" s="76" customFormat="1" x14ac:dyDescent="0.25">
      <c r="A32" s="55"/>
      <c r="B32" s="55"/>
      <c r="C32" s="86"/>
      <c r="D32" s="55"/>
      <c r="E32" s="10"/>
      <c r="F32" s="55"/>
      <c r="G32" s="3"/>
      <c r="H32" s="5"/>
      <c r="I32" s="5"/>
      <c r="J32" s="87"/>
      <c r="K32" s="87"/>
      <c r="L32" s="87"/>
      <c r="M32" s="15"/>
      <c r="N32" s="15"/>
      <c r="O32" s="88"/>
      <c r="P32" s="88"/>
      <c r="Q32" s="88"/>
      <c r="R32" s="88"/>
      <c r="S32" s="88"/>
      <c r="T32" s="121"/>
      <c r="U32" s="121"/>
      <c r="V32" s="121"/>
      <c r="W32" s="121"/>
      <c r="X32" s="121"/>
      <c r="Y32" s="121"/>
      <c r="Z32" s="121"/>
    </row>
    <row r="33" spans="1:26" s="76" customFormat="1" x14ac:dyDescent="0.25">
      <c r="A33" s="55"/>
      <c r="B33" s="55"/>
      <c r="C33" s="86"/>
      <c r="D33" s="55"/>
      <c r="E33" s="10"/>
      <c r="F33" s="55"/>
      <c r="G33" s="3"/>
      <c r="H33" s="5"/>
      <c r="I33" s="5"/>
      <c r="J33" s="87"/>
      <c r="K33" s="87"/>
      <c r="L33" s="87"/>
      <c r="M33" s="15"/>
      <c r="N33" s="15"/>
      <c r="O33" s="88"/>
      <c r="P33" s="88"/>
      <c r="Q33" s="88"/>
      <c r="R33" s="88"/>
      <c r="S33" s="88"/>
      <c r="T33" s="121"/>
      <c r="U33" s="121"/>
      <c r="V33" s="121"/>
      <c r="W33" s="121"/>
      <c r="X33" s="121"/>
      <c r="Y33" s="121"/>
      <c r="Z33" s="121"/>
    </row>
    <row r="34" spans="1:26" s="76" customFormat="1" x14ac:dyDescent="0.25">
      <c r="A34" s="55"/>
      <c r="B34" s="55"/>
      <c r="C34" s="86"/>
      <c r="D34" s="55"/>
      <c r="E34" s="10"/>
      <c r="F34" s="55"/>
      <c r="G34" s="3"/>
      <c r="H34" s="5"/>
      <c r="I34" s="5"/>
      <c r="J34" s="87"/>
      <c r="K34" s="87"/>
      <c r="L34" s="87"/>
      <c r="M34" s="15"/>
      <c r="N34" s="15"/>
      <c r="O34" s="88"/>
      <c r="P34" s="88"/>
      <c r="Q34" s="88"/>
      <c r="R34" s="88"/>
      <c r="S34" s="88"/>
      <c r="T34" s="121"/>
      <c r="U34" s="121"/>
      <c r="V34" s="121"/>
      <c r="W34" s="121"/>
      <c r="X34" s="121"/>
      <c r="Y34" s="121"/>
      <c r="Z34" s="121"/>
    </row>
    <row r="35" spans="1:26" s="76" customFormat="1" x14ac:dyDescent="0.25">
      <c r="A35" s="55"/>
      <c r="B35" s="55"/>
      <c r="C35" s="86"/>
      <c r="D35" s="55"/>
      <c r="E35" s="10"/>
      <c r="F35" s="55"/>
      <c r="G35" s="3"/>
      <c r="H35" s="5"/>
      <c r="I35" s="5"/>
      <c r="J35" s="87"/>
      <c r="K35" s="87"/>
      <c r="L35" s="87"/>
      <c r="M35" s="15"/>
      <c r="N35" s="15"/>
      <c r="O35" s="88"/>
      <c r="P35" s="88"/>
      <c r="Q35" s="88"/>
      <c r="R35" s="88"/>
      <c r="S35" s="88"/>
      <c r="T35" s="121"/>
      <c r="U35" s="121"/>
      <c r="V35" s="121"/>
      <c r="W35" s="121"/>
      <c r="X35" s="121"/>
      <c r="Y35" s="121"/>
      <c r="Z35" s="121"/>
    </row>
    <row r="36" spans="1:26" s="76" customFormat="1" x14ac:dyDescent="0.25">
      <c r="A36" s="55"/>
      <c r="B36" s="55"/>
      <c r="C36" s="86"/>
      <c r="D36" s="55"/>
      <c r="E36" s="10"/>
      <c r="F36" s="55"/>
      <c r="G36" s="3"/>
      <c r="H36" s="5"/>
      <c r="I36" s="5"/>
      <c r="J36" s="87"/>
      <c r="K36" s="87"/>
      <c r="L36" s="87"/>
      <c r="M36" s="15"/>
      <c r="N36" s="15"/>
      <c r="O36" s="88"/>
      <c r="P36" s="88"/>
      <c r="Q36" s="88"/>
      <c r="R36" s="88"/>
      <c r="S36" s="88"/>
      <c r="T36" s="121"/>
      <c r="U36" s="121"/>
      <c r="V36" s="121"/>
      <c r="W36" s="121"/>
      <c r="X36" s="121"/>
      <c r="Y36" s="121"/>
      <c r="Z36" s="121"/>
    </row>
    <row r="37" spans="1:26" s="76" customFormat="1" x14ac:dyDescent="0.25">
      <c r="A37" s="55"/>
      <c r="B37" s="55"/>
      <c r="C37" s="86"/>
      <c r="D37" s="55"/>
      <c r="E37" s="10"/>
      <c r="F37" s="55"/>
      <c r="G37" s="3"/>
      <c r="H37" s="5"/>
      <c r="I37" s="5"/>
      <c r="J37" s="87"/>
      <c r="K37" s="87"/>
      <c r="L37" s="87"/>
      <c r="M37" s="15"/>
      <c r="N37" s="15"/>
      <c r="O37" s="88"/>
      <c r="P37" s="88"/>
      <c r="Q37" s="88"/>
      <c r="R37" s="88"/>
      <c r="S37" s="88"/>
      <c r="T37" s="121"/>
      <c r="U37" s="121"/>
      <c r="V37" s="121"/>
      <c r="W37" s="121"/>
      <c r="X37" s="121"/>
      <c r="Y37" s="121"/>
      <c r="Z37" s="121"/>
    </row>
    <row r="38" spans="1:26" s="76" customFormat="1" x14ac:dyDescent="0.25">
      <c r="A38" s="55"/>
      <c r="B38" s="55"/>
      <c r="C38" s="86"/>
      <c r="D38" s="55"/>
      <c r="E38" s="10"/>
      <c r="F38" s="55"/>
      <c r="G38" s="3"/>
      <c r="H38" s="5"/>
      <c r="I38" s="5"/>
      <c r="J38" s="87"/>
      <c r="K38" s="87"/>
      <c r="L38" s="87"/>
      <c r="M38" s="15"/>
      <c r="N38" s="15"/>
      <c r="O38" s="88"/>
      <c r="P38" s="88"/>
      <c r="Q38" s="88"/>
      <c r="R38" s="88"/>
      <c r="S38" s="88"/>
      <c r="T38" s="121"/>
      <c r="U38" s="121"/>
      <c r="V38" s="121"/>
      <c r="W38" s="121"/>
      <c r="X38" s="121"/>
      <c r="Y38" s="121"/>
      <c r="Z38" s="121"/>
    </row>
    <row r="39" spans="1:26" s="76" customFormat="1" x14ac:dyDescent="0.25">
      <c r="A39" s="55"/>
      <c r="B39" s="55"/>
      <c r="C39" s="86"/>
      <c r="D39" s="55"/>
      <c r="E39" s="10"/>
      <c r="F39" s="55"/>
      <c r="G39" s="3"/>
      <c r="H39" s="5"/>
      <c r="I39" s="5"/>
      <c r="J39" s="87"/>
      <c r="K39" s="87"/>
      <c r="L39" s="87"/>
      <c r="M39" s="15"/>
      <c r="N39" s="15"/>
      <c r="O39" s="88"/>
      <c r="P39" s="88"/>
      <c r="Q39" s="88"/>
      <c r="R39" s="88"/>
      <c r="S39" s="88"/>
      <c r="T39" s="121"/>
      <c r="U39" s="121"/>
      <c r="V39" s="121"/>
      <c r="W39" s="121"/>
      <c r="X39" s="121"/>
      <c r="Y39" s="121"/>
      <c r="Z39" s="121"/>
    </row>
    <row r="40" spans="1:26" s="76" customFormat="1" x14ac:dyDescent="0.25">
      <c r="A40" s="55"/>
      <c r="B40" s="55"/>
      <c r="C40" s="86"/>
      <c r="D40" s="55"/>
      <c r="E40" s="10"/>
      <c r="F40" s="55"/>
      <c r="G40" s="3"/>
      <c r="H40" s="5"/>
      <c r="I40" s="5"/>
      <c r="J40" s="87"/>
      <c r="K40" s="87"/>
      <c r="L40" s="87"/>
      <c r="M40" s="15"/>
      <c r="N40" s="15"/>
      <c r="O40" s="88"/>
      <c r="P40" s="88"/>
      <c r="Q40" s="88"/>
      <c r="R40" s="88"/>
      <c r="S40" s="88"/>
      <c r="T40" s="121"/>
      <c r="U40" s="121"/>
      <c r="V40" s="121"/>
      <c r="W40" s="121"/>
      <c r="X40" s="121"/>
      <c r="Y40" s="121"/>
      <c r="Z40" s="121"/>
    </row>
    <row r="41" spans="1:26" s="76" customFormat="1" x14ac:dyDescent="0.25">
      <c r="A41" s="55"/>
      <c r="B41" s="55"/>
      <c r="C41" s="86"/>
      <c r="D41" s="55"/>
      <c r="E41" s="10"/>
      <c r="F41" s="55"/>
      <c r="G41" s="3"/>
      <c r="H41" s="5"/>
      <c r="I41" s="5"/>
      <c r="J41" s="87"/>
      <c r="K41" s="87"/>
      <c r="L41" s="87"/>
      <c r="M41" s="15"/>
      <c r="N41" s="15"/>
      <c r="O41" s="88"/>
      <c r="P41" s="88"/>
      <c r="Q41" s="88"/>
      <c r="R41" s="88"/>
      <c r="S41" s="88"/>
      <c r="T41" s="121"/>
      <c r="U41" s="121"/>
      <c r="V41" s="121"/>
      <c r="W41" s="121"/>
      <c r="X41" s="121"/>
      <c r="Y41" s="121"/>
      <c r="Z41" s="121"/>
    </row>
    <row r="42" spans="1:26" s="76" customFormat="1" x14ac:dyDescent="0.25">
      <c r="A42" s="55"/>
      <c r="B42" s="55"/>
      <c r="C42" s="86"/>
      <c r="D42" s="55"/>
      <c r="E42" s="10"/>
      <c r="F42" s="55"/>
      <c r="G42" s="3"/>
      <c r="H42" s="5"/>
      <c r="I42" s="5"/>
      <c r="J42" s="87"/>
      <c r="K42" s="87"/>
      <c r="L42" s="87"/>
      <c r="M42" s="15"/>
      <c r="N42" s="15"/>
      <c r="O42" s="88"/>
      <c r="P42" s="88"/>
      <c r="Q42" s="88"/>
      <c r="R42" s="88"/>
      <c r="S42" s="88"/>
      <c r="T42" s="121"/>
      <c r="U42" s="121"/>
      <c r="V42" s="121"/>
      <c r="W42" s="121"/>
      <c r="X42" s="121"/>
      <c r="Y42" s="121"/>
      <c r="Z42" s="121"/>
    </row>
    <row r="43" spans="1:26" s="76" customFormat="1" x14ac:dyDescent="0.25">
      <c r="A43" s="55"/>
      <c r="B43" s="55"/>
      <c r="C43" s="86"/>
      <c r="D43" s="55"/>
      <c r="E43" s="10"/>
      <c r="F43" s="55"/>
      <c r="G43" s="3"/>
      <c r="H43" s="5"/>
      <c r="I43" s="5"/>
      <c r="J43" s="87"/>
      <c r="K43" s="87"/>
      <c r="L43" s="87"/>
      <c r="M43" s="15"/>
      <c r="N43" s="15"/>
      <c r="O43" s="88"/>
      <c r="P43" s="88"/>
      <c r="Q43" s="88"/>
      <c r="R43" s="88"/>
      <c r="S43" s="88"/>
      <c r="T43" s="121"/>
      <c r="U43" s="121"/>
      <c r="V43" s="121"/>
      <c r="W43" s="121"/>
      <c r="X43" s="121"/>
      <c r="Y43" s="121"/>
      <c r="Z43" s="121"/>
    </row>
    <row r="44" spans="1:26" s="76" customFormat="1" x14ac:dyDescent="0.25">
      <c r="A44" s="55"/>
      <c r="B44" s="55"/>
      <c r="C44" s="86"/>
      <c r="D44" s="55"/>
      <c r="E44" s="10"/>
      <c r="F44" s="55"/>
      <c r="G44" s="3"/>
      <c r="H44" s="5"/>
      <c r="I44" s="5"/>
      <c r="J44" s="87"/>
      <c r="K44" s="87"/>
      <c r="L44" s="87"/>
      <c r="M44" s="15"/>
      <c r="N44" s="15"/>
      <c r="O44" s="88"/>
      <c r="P44" s="88"/>
      <c r="Q44" s="88"/>
      <c r="R44" s="88"/>
      <c r="S44" s="88"/>
      <c r="T44" s="121"/>
      <c r="U44" s="121"/>
      <c r="V44" s="121"/>
      <c r="W44" s="121"/>
      <c r="X44" s="121"/>
      <c r="Y44" s="121"/>
      <c r="Z44" s="121"/>
    </row>
    <row r="45" spans="1:26" s="76" customFormat="1" x14ac:dyDescent="0.25">
      <c r="A45" s="55"/>
      <c r="B45" s="55"/>
      <c r="C45" s="86"/>
      <c r="D45" s="55"/>
      <c r="E45" s="10"/>
      <c r="F45" s="55"/>
      <c r="G45" s="3"/>
      <c r="H45" s="5"/>
      <c r="I45" s="5"/>
      <c r="J45" s="87"/>
      <c r="K45" s="87"/>
      <c r="L45" s="87"/>
      <c r="M45" s="15"/>
      <c r="N45" s="15"/>
      <c r="O45" s="88"/>
      <c r="P45" s="88"/>
      <c r="Q45" s="88"/>
      <c r="R45" s="88"/>
      <c r="S45" s="88"/>
      <c r="T45" s="121"/>
      <c r="U45" s="121"/>
      <c r="V45" s="121"/>
      <c r="W45" s="121"/>
      <c r="X45" s="121"/>
      <c r="Y45" s="121"/>
      <c r="Z45" s="121"/>
    </row>
    <row r="46" spans="1:26" s="76" customFormat="1" x14ac:dyDescent="0.25">
      <c r="A46" s="55"/>
      <c r="B46" s="55"/>
      <c r="C46" s="86"/>
      <c r="D46" s="55"/>
      <c r="E46" s="10"/>
      <c r="F46" s="55"/>
      <c r="G46" s="3"/>
      <c r="H46" s="5"/>
      <c r="I46" s="5"/>
      <c r="J46" s="87"/>
      <c r="K46" s="87"/>
      <c r="L46" s="87"/>
      <c r="M46" s="15"/>
      <c r="N46" s="15"/>
      <c r="O46" s="88"/>
      <c r="P46" s="88"/>
      <c r="Q46" s="88"/>
      <c r="R46" s="88"/>
      <c r="S46" s="88"/>
      <c r="T46" s="121"/>
      <c r="U46" s="121"/>
      <c r="V46" s="121"/>
      <c r="W46" s="121"/>
      <c r="X46" s="121"/>
      <c r="Y46" s="121"/>
      <c r="Z46" s="121"/>
    </row>
    <row r="47" spans="1:26" s="76" customFormat="1" x14ac:dyDescent="0.25">
      <c r="A47" s="55"/>
      <c r="B47" s="55"/>
      <c r="C47" s="86"/>
      <c r="D47" s="55"/>
      <c r="E47" s="10"/>
      <c r="F47" s="55"/>
      <c r="G47" s="3"/>
      <c r="H47" s="5"/>
      <c r="I47" s="5"/>
      <c r="J47" s="87"/>
      <c r="K47" s="87"/>
      <c r="L47" s="87"/>
      <c r="M47" s="15"/>
      <c r="N47" s="15"/>
      <c r="O47" s="88"/>
      <c r="P47" s="88"/>
      <c r="Q47" s="88"/>
      <c r="R47" s="88"/>
      <c r="S47" s="88"/>
      <c r="T47" s="121"/>
      <c r="U47" s="121"/>
      <c r="V47" s="121"/>
      <c r="W47" s="121"/>
      <c r="X47" s="121"/>
      <c r="Y47" s="121"/>
      <c r="Z47" s="121"/>
    </row>
    <row r="48" spans="1:26" s="76" customFormat="1" x14ac:dyDescent="0.25">
      <c r="A48" s="55"/>
      <c r="B48" s="55"/>
      <c r="C48" s="86"/>
      <c r="D48" s="55"/>
      <c r="E48" s="10"/>
      <c r="F48" s="55"/>
      <c r="G48" s="3"/>
      <c r="H48" s="5"/>
      <c r="I48" s="5"/>
      <c r="J48" s="87"/>
      <c r="K48" s="87"/>
      <c r="L48" s="87"/>
      <c r="M48" s="15"/>
      <c r="N48" s="15"/>
      <c r="O48" s="88"/>
      <c r="P48" s="88"/>
      <c r="Q48" s="88"/>
      <c r="R48" s="88"/>
      <c r="S48" s="88"/>
      <c r="T48" s="121"/>
      <c r="U48" s="121"/>
      <c r="V48" s="121"/>
      <c r="W48" s="121"/>
      <c r="X48" s="121"/>
      <c r="Y48" s="121"/>
      <c r="Z48" s="121"/>
    </row>
    <row r="49" spans="1:26" s="76" customFormat="1" x14ac:dyDescent="0.25">
      <c r="A49" s="55"/>
      <c r="B49" s="55"/>
      <c r="C49" s="86"/>
      <c r="D49" s="55"/>
      <c r="E49" s="10"/>
      <c r="F49" s="55"/>
      <c r="G49" s="3"/>
      <c r="H49" s="5"/>
      <c r="I49" s="5"/>
      <c r="J49" s="87"/>
      <c r="K49" s="87"/>
      <c r="L49" s="87"/>
      <c r="M49" s="15"/>
      <c r="N49" s="15"/>
      <c r="O49" s="88"/>
      <c r="P49" s="88"/>
      <c r="Q49" s="88"/>
      <c r="R49" s="88"/>
      <c r="S49" s="88"/>
      <c r="T49" s="121"/>
      <c r="U49" s="121"/>
      <c r="V49" s="121"/>
      <c r="W49" s="121"/>
      <c r="X49" s="121"/>
      <c r="Y49" s="121"/>
      <c r="Z49" s="121"/>
    </row>
    <row r="50" spans="1:26" s="76" customFormat="1" x14ac:dyDescent="0.25">
      <c r="A50" s="55"/>
      <c r="B50" s="55"/>
      <c r="C50" s="86"/>
      <c r="D50" s="55"/>
      <c r="E50" s="10"/>
      <c r="F50" s="55"/>
      <c r="G50" s="3"/>
      <c r="H50" s="5"/>
      <c r="I50" s="5"/>
      <c r="J50" s="87"/>
      <c r="K50" s="87"/>
      <c r="L50" s="87"/>
      <c r="M50" s="15"/>
      <c r="N50" s="15"/>
      <c r="O50" s="88"/>
      <c r="P50" s="88"/>
      <c r="Q50" s="88"/>
      <c r="R50" s="88"/>
      <c r="S50" s="88"/>
      <c r="T50" s="121"/>
      <c r="U50" s="121"/>
      <c r="V50" s="121"/>
      <c r="W50" s="121"/>
      <c r="X50" s="121"/>
      <c r="Y50" s="121"/>
      <c r="Z50" s="121"/>
    </row>
    <row r="51" spans="1:26" x14ac:dyDescent="0.25">
      <c r="T51" s="55"/>
      <c r="U51" s="55"/>
      <c r="V51" s="55"/>
      <c r="W51" s="55"/>
      <c r="X51" s="55"/>
      <c r="Y51" s="55"/>
      <c r="Z51" s="55"/>
    </row>
    <row r="52" spans="1:26" x14ac:dyDescent="0.25">
      <c r="T52" s="55"/>
      <c r="U52" s="55"/>
      <c r="V52" s="55"/>
      <c r="W52" s="55"/>
      <c r="X52" s="55"/>
      <c r="Y52" s="55"/>
      <c r="Z52" s="55"/>
    </row>
    <row r="53" spans="1:26" x14ac:dyDescent="0.25">
      <c r="T53" s="55"/>
      <c r="U53" s="55"/>
      <c r="V53" s="55"/>
      <c r="W53" s="55"/>
      <c r="X53" s="55"/>
      <c r="Y53" s="55"/>
      <c r="Z53" s="55"/>
    </row>
    <row r="54" spans="1:26" x14ac:dyDescent="0.25">
      <c r="T54" s="55"/>
      <c r="U54" s="55"/>
      <c r="V54" s="55"/>
      <c r="W54" s="55"/>
      <c r="X54" s="55"/>
      <c r="Y54" s="55"/>
      <c r="Z54" s="55"/>
    </row>
    <row r="55" spans="1:26" x14ac:dyDescent="0.25">
      <c r="T55" s="55"/>
      <c r="U55" s="55"/>
      <c r="V55" s="55"/>
      <c r="W55" s="55"/>
      <c r="X55" s="55"/>
      <c r="Y55" s="55"/>
      <c r="Z55" s="55"/>
    </row>
    <row r="56" spans="1:26" s="76" customFormat="1" x14ac:dyDescent="0.25">
      <c r="A56" s="55"/>
      <c r="B56" s="55"/>
      <c r="C56" s="86"/>
      <c r="D56" s="55"/>
      <c r="E56" s="10"/>
      <c r="F56" s="55"/>
      <c r="G56" s="3"/>
      <c r="H56" s="5"/>
      <c r="I56" s="5"/>
      <c r="J56" s="87"/>
      <c r="K56" s="87"/>
      <c r="L56" s="87"/>
      <c r="M56" s="15"/>
      <c r="N56" s="15"/>
      <c r="O56" s="88"/>
      <c r="P56" s="88"/>
      <c r="Q56" s="88"/>
      <c r="R56" s="88"/>
      <c r="S56" s="88"/>
      <c r="T56" s="121"/>
      <c r="U56" s="121"/>
      <c r="V56" s="121"/>
      <c r="W56" s="121"/>
      <c r="X56" s="121"/>
      <c r="Y56" s="121"/>
      <c r="Z56" s="121"/>
    </row>
  </sheetData>
  <sortState xmlns:xlrd2="http://schemas.microsoft.com/office/spreadsheetml/2017/richdata2" ref="A4:AA56">
    <sortCondition ref="A3"/>
  </sortState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260" priority="1" operator="greaterThan">
      <formula>$B$7</formula>
    </cfRule>
    <cfRule type="cellIs" dxfId="259" priority="2" operator="equal">
      <formula>$B$7</formula>
    </cfRule>
    <cfRule type="cellIs" dxfId="258" priority="3" operator="lessThan">
      <formula>$B$7</formula>
    </cfRule>
  </conditionalFormatting>
  <dataValidations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900-000000000000}">
      <formula1>"Seve Cummins,Greg Hart, Debbie Knore"</formula1>
    </dataValidation>
    <dataValidation type="list" showInputMessage="1" showErrorMessage="1" sqref="A10:A13" xr:uid="{00000000-0002-0000-09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94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theme="3"/>
    <pageSetUpPr fitToPage="1"/>
  </sheetPr>
  <dimension ref="A1:AA29"/>
  <sheetViews>
    <sheetView showGridLines="0" zoomScaleNormal="100" zoomScaleSheetLayoutView="70" workbookViewId="0"/>
  </sheetViews>
  <sheetFormatPr baseColWidth="10" defaultColWidth="9.109375" defaultRowHeight="13.2" x14ac:dyDescent="0.25"/>
  <cols>
    <col min="1" max="1" width="29.33203125" style="3" bestFit="1" customWidth="1"/>
    <col min="2" max="2" width="18" style="5" customWidth="1"/>
    <col min="3" max="3" width="26.44140625" style="154" bestFit="1" customWidth="1"/>
    <col min="4" max="4" width="8.33203125" style="55" customWidth="1"/>
    <col min="5" max="5" width="9.109375" style="10" customWidth="1"/>
    <col min="6" max="6" width="9.6640625" style="55" customWidth="1"/>
    <col min="7" max="7" width="8.5546875" style="3" customWidth="1"/>
    <col min="8" max="9" width="9" style="5" customWidth="1"/>
    <col min="10" max="10" width="8.88671875" style="87" customWidth="1"/>
    <col min="11" max="11" width="9" style="87" customWidth="1"/>
    <col min="12" max="12" width="9" style="87" bestFit="1" customWidth="1"/>
    <col min="13" max="13" width="8.6640625" style="15" bestFit="1" customWidth="1"/>
    <col min="14" max="14" width="9.33203125" style="15" bestFit="1" customWidth="1"/>
    <col min="15" max="15" width="10" style="88" bestFit="1" customWidth="1"/>
    <col min="16" max="16" width="9.88671875" style="88" bestFit="1" customWidth="1"/>
    <col min="17" max="17" width="9.6640625" style="88" bestFit="1" customWidth="1"/>
    <col min="18" max="18" width="10.33203125" style="88" bestFit="1" customWidth="1"/>
    <col min="19" max="19" width="18.5546875" style="88" bestFit="1" customWidth="1"/>
    <col min="20" max="20" width="9.6640625" style="88" bestFit="1" customWidth="1"/>
    <col min="21" max="21" width="9.88671875" style="88" bestFit="1" customWidth="1"/>
    <col min="22" max="22" width="10" style="88" bestFit="1" customWidth="1"/>
    <col min="23" max="23" width="9.88671875" style="88" bestFit="1" customWidth="1"/>
    <col min="24" max="24" width="10.33203125" style="88" bestFit="1" customWidth="1"/>
    <col min="25" max="25" width="11" style="88" bestFit="1" customWidth="1"/>
    <col min="26" max="26" width="17" style="88" bestFit="1" customWidth="1"/>
    <col min="27" max="27" width="37.5546875" style="55" bestFit="1" customWidth="1"/>
    <col min="28" max="28" width="2" style="55" customWidth="1"/>
    <col min="29" max="16384" width="9.109375" style="55"/>
  </cols>
  <sheetData>
    <row r="1" spans="1:27" s="7" customFormat="1" ht="15.6" thickTop="1" thickBot="1" x14ac:dyDescent="0.35">
      <c r="A1" s="229" t="str">
        <f>Settings!D8</f>
        <v>Elizabeth</v>
      </c>
      <c r="B1" s="213" t="s">
        <v>63</v>
      </c>
      <c r="C1" s="228" t="str">
        <f>Settings!C8</f>
        <v>Echo</v>
      </c>
      <c r="D1" s="265">
        <f>Settings!C12</f>
        <v>2017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3">
        <f>D1+1</f>
        <v>2018</v>
      </c>
      <c r="Q1" s="263"/>
      <c r="R1" s="263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8" thickTop="1" x14ac:dyDescent="0.25">
      <c r="A2" s="106" t="s">
        <v>0</v>
      </c>
      <c r="B2" s="106" t="s">
        <v>16</v>
      </c>
      <c r="C2" s="10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106" t="s">
        <v>15</v>
      </c>
    </row>
    <row r="3" spans="1:27" s="11" customFormat="1" x14ac:dyDescent="0.25">
      <c r="A3" s="237" t="s">
        <v>36</v>
      </c>
      <c r="B3" s="43" t="s">
        <v>38</v>
      </c>
      <c r="C3" s="151" t="s">
        <v>40</v>
      </c>
      <c r="D3" s="91">
        <v>0.5</v>
      </c>
      <c r="E3" s="91"/>
      <c r="F3" s="91">
        <v>0.5</v>
      </c>
      <c r="G3" s="91">
        <v>0.05</v>
      </c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6"/>
    </row>
    <row r="4" spans="1:27" s="11" customFormat="1" x14ac:dyDescent="0.25">
      <c r="A4" s="237" t="s">
        <v>36</v>
      </c>
      <c r="B4" s="43" t="s">
        <v>38</v>
      </c>
      <c r="C4" s="151" t="s">
        <v>40</v>
      </c>
      <c r="D4" s="91">
        <v>0.5</v>
      </c>
      <c r="E4" s="91">
        <v>1</v>
      </c>
      <c r="F4" s="91">
        <v>1</v>
      </c>
      <c r="G4" s="91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9"/>
    </row>
    <row r="5" spans="1:27" s="11" customFormat="1" x14ac:dyDescent="0.25">
      <c r="A5" s="237" t="s">
        <v>37</v>
      </c>
      <c r="B5" s="43" t="s">
        <v>39</v>
      </c>
      <c r="C5" s="151" t="s">
        <v>41</v>
      </c>
      <c r="D5" s="94">
        <v>0.25</v>
      </c>
      <c r="E5" s="94">
        <v>0.5</v>
      </c>
      <c r="F5" s="94">
        <v>0.5</v>
      </c>
      <c r="G5" s="94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6"/>
    </row>
    <row r="6" spans="1:27" s="50" customFormat="1" x14ac:dyDescent="0.25">
      <c r="A6" s="237" t="s">
        <v>37</v>
      </c>
      <c r="B6" s="98" t="s">
        <v>39</v>
      </c>
      <c r="C6" s="7" t="s">
        <v>41</v>
      </c>
      <c r="D6" s="94">
        <v>0.5</v>
      </c>
      <c r="E6" s="94">
        <v>0.5</v>
      </c>
      <c r="F6" s="94">
        <v>0.5</v>
      </c>
      <c r="G6" s="9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23"/>
      <c r="T6" s="98"/>
      <c r="U6" s="98"/>
    </row>
    <row r="7" spans="1:27" s="11" customFormat="1" x14ac:dyDescent="0.25">
      <c r="A7" s="110" t="s">
        <v>30</v>
      </c>
      <c r="B7" s="104">
        <f>SUMPRODUCT(('Team 5'!$A$7&lt;&gt;"")/COUNTIF('Team 5'!$A$3:$A$6,'Team 5'!$A$3:$A$6&amp;""))</f>
        <v>2</v>
      </c>
      <c r="C7" s="172" t="s">
        <v>32</v>
      </c>
      <c r="D7" s="99">
        <f>SUM(Active_Team5[Jan])</f>
        <v>1.75</v>
      </c>
      <c r="E7" s="99">
        <f>SUM(Active_Team5[Feb])</f>
        <v>2</v>
      </c>
      <c r="F7" s="99">
        <f>SUM(Active_Team5[Mar])</f>
        <v>2.5</v>
      </c>
      <c r="G7" s="99">
        <f>SUM(Active_Team5[Apr])</f>
        <v>0.05</v>
      </c>
      <c r="H7" s="99">
        <f>SUM(Active_Team5[May])</f>
        <v>0</v>
      </c>
      <c r="I7" s="99">
        <f>SUM(Active_Team5[Jun])</f>
        <v>0</v>
      </c>
      <c r="J7" s="99">
        <f>SUM(Active_Team5[Jul])</f>
        <v>0</v>
      </c>
      <c r="K7" s="99">
        <f>SUM(Active_Team5[Aug])</f>
        <v>0</v>
      </c>
      <c r="L7" s="99">
        <f>SUM(Active_Team5[Sept])</f>
        <v>0</v>
      </c>
      <c r="M7" s="168">
        <f>SUM(Active_Team5[Oct])</f>
        <v>0</v>
      </c>
      <c r="N7" s="168">
        <f>SUM(Active_Team5[Nov])</f>
        <v>0</v>
      </c>
      <c r="O7" s="168">
        <f>SUM(Active_Team5[Dec])</f>
        <v>0</v>
      </c>
      <c r="P7" s="168">
        <f>SUM(Active_Team5[Jan+])</f>
        <v>0</v>
      </c>
      <c r="Q7" s="168">
        <f>SUM(Active_Team5[Feb +])</f>
        <v>0</v>
      </c>
      <c r="R7" s="168">
        <f>SUM(Active_Team5[Mar +])</f>
        <v>0</v>
      </c>
      <c r="S7" s="174"/>
    </row>
    <row r="8" spans="1:27" s="11" customFormat="1" x14ac:dyDescent="0.25">
      <c r="A8" s="62"/>
      <c r="B8" s="54"/>
      <c r="C8" s="152"/>
      <c r="D8" s="76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</row>
    <row r="9" spans="1:27" s="11" customFormat="1" x14ac:dyDescent="0.25">
      <c r="A9" s="106" t="s">
        <v>60</v>
      </c>
      <c r="B9" s="106" t="s">
        <v>16</v>
      </c>
      <c r="C9" s="106" t="s">
        <v>26</v>
      </c>
      <c r="D9" s="208" t="s">
        <v>7</v>
      </c>
      <c r="E9" s="208" t="s">
        <v>8</v>
      </c>
      <c r="F9" s="208" t="s">
        <v>9</v>
      </c>
      <c r="G9" s="208" t="s">
        <v>10</v>
      </c>
      <c r="H9" s="208" t="s">
        <v>2</v>
      </c>
      <c r="I9" s="208" t="s">
        <v>21</v>
      </c>
      <c r="J9" s="208" t="s">
        <v>20</v>
      </c>
      <c r="K9" s="208" t="s">
        <v>4</v>
      </c>
      <c r="L9" s="208" t="s">
        <v>3</v>
      </c>
      <c r="M9" s="208" t="s">
        <v>5</v>
      </c>
      <c r="N9" s="208" t="s">
        <v>1</v>
      </c>
      <c r="O9" s="208" t="s">
        <v>6</v>
      </c>
      <c r="P9" s="209" t="s">
        <v>64</v>
      </c>
      <c r="Q9" s="210" t="s">
        <v>65</v>
      </c>
      <c r="R9" s="210" t="s">
        <v>66</v>
      </c>
      <c r="S9" s="106" t="s">
        <v>15</v>
      </c>
    </row>
    <row r="10" spans="1:27" s="11" customFormat="1" x14ac:dyDescent="0.25">
      <c r="A10" s="182" t="s">
        <v>14</v>
      </c>
      <c r="B10" s="183"/>
      <c r="C10" s="184"/>
      <c r="D10" s="91">
        <v>0.5</v>
      </c>
      <c r="E10" s="91"/>
      <c r="F10" s="91">
        <v>0.5</v>
      </c>
      <c r="G10" s="91">
        <v>0.05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7"/>
    </row>
    <row r="11" spans="1:27" s="11" customFormat="1" x14ac:dyDescent="0.25">
      <c r="A11" s="182" t="s">
        <v>31</v>
      </c>
      <c r="B11" s="183"/>
      <c r="C11" s="184"/>
      <c r="D11" s="91">
        <v>0.5</v>
      </c>
      <c r="E11" s="91">
        <v>1</v>
      </c>
      <c r="F11" s="91">
        <v>1</v>
      </c>
      <c r="G11" s="91"/>
      <c r="H11" s="186"/>
      <c r="I11" s="186"/>
      <c r="J11" s="186"/>
      <c r="K11" s="186"/>
      <c r="L11" s="186"/>
      <c r="M11" s="186"/>
      <c r="N11" s="186"/>
      <c r="O11" s="186"/>
      <c r="P11" s="185"/>
      <c r="Q11" s="185"/>
      <c r="R11" s="185"/>
      <c r="S11" s="188"/>
    </row>
    <row r="12" spans="1:27" s="11" customFormat="1" x14ac:dyDescent="0.25">
      <c r="A12" s="182" t="s">
        <v>13</v>
      </c>
      <c r="B12" s="183"/>
      <c r="C12" s="184"/>
      <c r="D12" s="94">
        <v>0.25</v>
      </c>
      <c r="E12" s="94">
        <v>0.5</v>
      </c>
      <c r="F12" s="94">
        <v>0.5</v>
      </c>
      <c r="G12" s="94"/>
      <c r="H12" s="186"/>
      <c r="I12" s="186"/>
      <c r="J12" s="186"/>
      <c r="K12" s="186"/>
      <c r="L12" s="186"/>
      <c r="M12" s="186"/>
      <c r="N12" s="186"/>
      <c r="O12" s="186"/>
      <c r="P12" s="185"/>
      <c r="Q12" s="185"/>
      <c r="R12" s="185"/>
      <c r="S12" s="187"/>
    </row>
    <row r="13" spans="1:27" s="50" customFormat="1" x14ac:dyDescent="0.25">
      <c r="A13" s="182" t="s">
        <v>29</v>
      </c>
      <c r="B13" s="183"/>
      <c r="C13" s="184"/>
      <c r="D13" s="94">
        <v>0.5</v>
      </c>
      <c r="E13" s="94">
        <v>0.5</v>
      </c>
      <c r="F13" s="94">
        <v>0.5</v>
      </c>
      <c r="G13" s="94"/>
      <c r="H13" s="186"/>
      <c r="I13" s="186"/>
      <c r="J13" s="186"/>
      <c r="K13" s="186"/>
      <c r="L13" s="186"/>
      <c r="M13" s="186"/>
      <c r="N13" s="186"/>
      <c r="O13" s="186"/>
      <c r="P13" s="185"/>
      <c r="Q13" s="185"/>
      <c r="R13" s="185"/>
      <c r="S13" s="187"/>
      <c r="T13" s="98"/>
      <c r="U13" s="98"/>
    </row>
    <row r="14" spans="1:27" s="50" customFormat="1" x14ac:dyDescent="0.25">
      <c r="A14" s="176"/>
      <c r="B14" s="189"/>
      <c r="C14" s="172" t="s">
        <v>28</v>
      </c>
      <c r="D14" s="173">
        <f>SUBTOTAL(109,Pending_Team5[Jan])</f>
        <v>1.75</v>
      </c>
      <c r="E14" s="173">
        <f>SUBTOTAL(109,Pending_Team5[Feb])</f>
        <v>2</v>
      </c>
      <c r="F14" s="173">
        <f>SUBTOTAL(109,Pending_Team5[Mar])</f>
        <v>2.5</v>
      </c>
      <c r="G14" s="173">
        <f>SUM(Pending_Team5[Apr])</f>
        <v>0.05</v>
      </c>
      <c r="H14" s="173">
        <f>SUM(Pending_Team5[May])</f>
        <v>0</v>
      </c>
      <c r="I14" s="173">
        <f>SUM(Pending_Team5[Jun])</f>
        <v>0</v>
      </c>
      <c r="J14" s="173">
        <f>SUM(Pending_Team5[Jul])</f>
        <v>0</v>
      </c>
      <c r="K14" s="173">
        <f>SUBTOTAL(109,Pending_Team5[Aug])</f>
        <v>0</v>
      </c>
      <c r="L14" s="173">
        <f>SUBTOTAL(109,Pending_Team5[Sept])</f>
        <v>0</v>
      </c>
      <c r="M14" s="173">
        <f>SUBTOTAL(109,Pending_Team5[Oct])</f>
        <v>0</v>
      </c>
      <c r="N14" s="173">
        <f>SUBTOTAL(109,Pending_Team5[Nov])</f>
        <v>0</v>
      </c>
      <c r="O14" s="173">
        <f>SUM(Pending_Team5[Dec])</f>
        <v>0</v>
      </c>
      <c r="P14" s="173">
        <f>SUM(Pending_Team5[Jan+])</f>
        <v>0</v>
      </c>
      <c r="Q14" s="173">
        <f>SUM(Pending_Team5[Feb +])</f>
        <v>0</v>
      </c>
      <c r="R14" s="173">
        <f>SUM(Pending_Team5[Mar +])</f>
        <v>0</v>
      </c>
      <c r="S14" s="175"/>
      <c r="T14" s="98"/>
      <c r="U14" s="98"/>
    </row>
    <row r="15" spans="1:27" s="11" customFormat="1" x14ac:dyDescent="0.25">
      <c r="A15" s="155"/>
      <c r="B15" s="54"/>
      <c r="C15" s="153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</row>
    <row r="16" spans="1:27" s="11" customFormat="1" x14ac:dyDescent="0.25">
      <c r="A16" s="3"/>
      <c r="B16" s="5"/>
      <c r="C16" s="147" t="s">
        <v>18</v>
      </c>
      <c r="D16" s="103">
        <f>SUM(Active_Team5[[#Totals],[Jan]],Pending_Team5[[#Totals],[Jan]])</f>
        <v>3.5</v>
      </c>
      <c r="E16" s="103">
        <f>SUM(Active_Team5[[#Totals],[Feb]],Pending_Team5[[#Totals],[Feb]])</f>
        <v>4</v>
      </c>
      <c r="F16" s="103">
        <f>SUM(Active_Team5[[#Totals],[Mar]],Pending_Team5[[#Totals],[Mar]])</f>
        <v>5</v>
      </c>
      <c r="G16" s="103">
        <f>SUM(Active_Team5[[#Totals],[Apr]],Pending_Team5[[#Totals],[Apr]])</f>
        <v>0.1</v>
      </c>
      <c r="H16" s="103">
        <f>SUM(Active_Team5[[#Totals],[May]],Pending_Team5[[#Totals],[May]])</f>
        <v>0</v>
      </c>
      <c r="I16" s="103">
        <f>SUM(Active_Team5[[#Totals],[Jun]],Pending_Team5[[#Totals],[Jun]])</f>
        <v>0</v>
      </c>
      <c r="J16" s="103">
        <f>SUM(Active_Team5[[#Totals],[Jul]],Pending_Team5[[#Totals],[Jul]])</f>
        <v>0</v>
      </c>
      <c r="K16" s="103">
        <f>SUM(Active_Team5[[#Totals],[Aug]],Pending_Team5[[#Totals],[Aug]])</f>
        <v>0</v>
      </c>
      <c r="L16" s="103">
        <f>SUM(Active_Team5[[#Totals],[Sept]],Pending_Team5[[#Totals],[Sept]])</f>
        <v>0</v>
      </c>
      <c r="M16" s="103">
        <f>SUM(Active_Team5[[#Totals],[Oct]],Pending_Team5[[#Totals],[Oct]])</f>
        <v>0</v>
      </c>
      <c r="N16" s="103">
        <f>SUM(Active_Team5[[#Totals],[Nov]],Pending_Team5[[#Totals],[Nov]])</f>
        <v>0</v>
      </c>
      <c r="O16" s="103">
        <f>SUM(Active_Team5[[#Totals],[Dec]],Pending_Team5[[#Totals],[Dec]])</f>
        <v>0</v>
      </c>
      <c r="P16" s="103">
        <f>SUM(Active_Team5[[#Totals],[Jan+]],Pending_Team5[[#Totals],[Jan+]])</f>
        <v>0</v>
      </c>
      <c r="Q16" s="103">
        <f>SUM(Active_Team5[[#Totals],[Feb +]],Pending_Team5[[#Totals],[Feb +]])</f>
        <v>0</v>
      </c>
      <c r="R16" s="103">
        <f>SUM(Active_Team5[[#Totals],[Mar +]],Pending_Team5[[#Totals],[Mar +]])</f>
        <v>0</v>
      </c>
      <c r="S16" s="55"/>
    </row>
    <row r="17" spans="1:26" s="11" customFormat="1" x14ac:dyDescent="0.25">
      <c r="A17" s="3"/>
      <c r="B17" s="5"/>
      <c r="C17" s="154"/>
      <c r="D17" s="55"/>
      <c r="E17" s="10"/>
      <c r="F17" s="55"/>
      <c r="G17" s="3"/>
      <c r="H17" s="5"/>
      <c r="I17" s="5"/>
      <c r="J17" s="87"/>
      <c r="K17" s="87"/>
      <c r="L17" s="87"/>
      <c r="M17" s="15"/>
      <c r="N17" s="15"/>
      <c r="O17" s="88"/>
      <c r="P17" s="88"/>
      <c r="Q17" s="88"/>
      <c r="R17" s="88"/>
      <c r="S17" s="88"/>
    </row>
    <row r="18" spans="1:26" s="11" customFormat="1" x14ac:dyDescent="0.25">
      <c r="A18" s="3"/>
      <c r="B18" s="5"/>
      <c r="C18" s="154"/>
      <c r="D18" s="55"/>
      <c r="E18" s="10"/>
      <c r="F18" s="55"/>
      <c r="G18" s="3"/>
      <c r="H18" s="5"/>
      <c r="I18" s="5"/>
      <c r="J18" s="87"/>
      <c r="K18" s="87"/>
      <c r="L18" s="87"/>
      <c r="M18" s="15"/>
      <c r="N18" s="15"/>
      <c r="O18" s="88"/>
      <c r="P18" s="88"/>
      <c r="Q18" s="88"/>
      <c r="R18" s="88"/>
      <c r="S18" s="88"/>
    </row>
    <row r="19" spans="1:26" s="11" customFormat="1" x14ac:dyDescent="0.25">
      <c r="A19" s="3"/>
      <c r="B19" s="5"/>
      <c r="C19" s="154"/>
      <c r="D19" s="55"/>
      <c r="E19" s="10"/>
      <c r="F19" s="55"/>
      <c r="G19" s="3"/>
      <c r="H19" s="5"/>
      <c r="I19" s="5"/>
      <c r="J19" s="87"/>
      <c r="K19" s="87"/>
      <c r="L19" s="87"/>
      <c r="M19" s="15"/>
      <c r="N19" s="15"/>
      <c r="O19" s="88"/>
      <c r="P19" s="88"/>
      <c r="Q19" s="88"/>
      <c r="R19" s="88"/>
      <c r="S19" s="88"/>
    </row>
    <row r="20" spans="1:26" s="11" customFormat="1" x14ac:dyDescent="0.25">
      <c r="A20" s="3"/>
      <c r="B20" s="5"/>
      <c r="C20" s="154"/>
      <c r="D20" s="55"/>
      <c r="E20" s="10"/>
      <c r="F20" s="55"/>
      <c r="G20" s="3"/>
      <c r="H20" s="5"/>
      <c r="I20" s="5"/>
      <c r="J20" s="87"/>
      <c r="K20" s="87"/>
      <c r="L20" s="87"/>
      <c r="M20" s="15"/>
      <c r="N20" s="15"/>
      <c r="O20" s="88"/>
      <c r="P20" s="88"/>
      <c r="Q20" s="88"/>
      <c r="R20" s="88"/>
      <c r="S20" s="88"/>
    </row>
    <row r="21" spans="1:26" s="11" customFormat="1" x14ac:dyDescent="0.25">
      <c r="A21" s="3"/>
      <c r="B21" s="5"/>
      <c r="C21" s="154"/>
      <c r="D21" s="55"/>
      <c r="E21" s="10"/>
      <c r="F21" s="55"/>
      <c r="G21" s="3"/>
      <c r="H21" s="5"/>
      <c r="I21" s="5"/>
      <c r="J21" s="87"/>
      <c r="K21" s="87"/>
      <c r="L21" s="87"/>
      <c r="M21" s="15"/>
      <c r="N21" s="15"/>
      <c r="O21" s="88"/>
      <c r="P21" s="88"/>
      <c r="Q21" s="88"/>
      <c r="R21" s="88"/>
      <c r="S21" s="88"/>
    </row>
    <row r="22" spans="1:26" s="76" customFormat="1" x14ac:dyDescent="0.25">
      <c r="A22" s="3"/>
      <c r="B22" s="5"/>
      <c r="C22" s="154"/>
      <c r="D22" s="55"/>
      <c r="E22" s="10"/>
      <c r="F22" s="55"/>
      <c r="G22" s="3"/>
      <c r="H22" s="5"/>
      <c r="I22" s="5"/>
      <c r="J22" s="87"/>
      <c r="K22" s="87"/>
      <c r="L22" s="87"/>
      <c r="M22" s="15"/>
      <c r="N22" s="15"/>
      <c r="O22" s="88"/>
      <c r="P22" s="88"/>
      <c r="Q22" s="88"/>
      <c r="R22" s="88"/>
      <c r="S22" s="88"/>
    </row>
    <row r="23" spans="1:26" s="76" customFormat="1" x14ac:dyDescent="0.25">
      <c r="A23" s="3"/>
      <c r="B23" s="5"/>
      <c r="C23" s="154"/>
      <c r="D23" s="55"/>
      <c r="E23" s="10"/>
      <c r="F23" s="55"/>
      <c r="G23" s="3"/>
      <c r="H23" s="5"/>
      <c r="I23" s="5"/>
      <c r="J23" s="87"/>
      <c r="K23" s="87"/>
      <c r="L23" s="87"/>
      <c r="M23" s="15"/>
      <c r="N23" s="15"/>
      <c r="O23" s="88"/>
      <c r="P23" s="88"/>
      <c r="Q23" s="88"/>
      <c r="R23" s="88"/>
      <c r="S23" s="88"/>
    </row>
    <row r="24" spans="1:26" s="76" customFormat="1" x14ac:dyDescent="0.25">
      <c r="A24" s="3"/>
      <c r="B24" s="5"/>
      <c r="C24" s="154"/>
      <c r="D24" s="55"/>
      <c r="E24" s="10"/>
      <c r="F24" s="55"/>
      <c r="G24" s="3"/>
      <c r="H24" s="5"/>
      <c r="I24" s="5"/>
      <c r="J24" s="87"/>
      <c r="K24" s="87"/>
      <c r="L24" s="87"/>
      <c r="M24" s="15"/>
      <c r="N24" s="15"/>
      <c r="O24" s="88"/>
      <c r="P24" s="88"/>
      <c r="Q24" s="88"/>
      <c r="R24" s="88"/>
      <c r="S24" s="88"/>
    </row>
    <row r="25" spans="1:26" s="166" customFormat="1" x14ac:dyDescent="0.25">
      <c r="A25" s="3"/>
      <c r="B25" s="5"/>
      <c r="C25" s="154"/>
      <c r="D25" s="55"/>
      <c r="E25" s="10"/>
      <c r="F25" s="55"/>
      <c r="G25" s="3"/>
      <c r="H25" s="5"/>
      <c r="I25" s="5"/>
      <c r="J25" s="87"/>
      <c r="K25" s="87"/>
      <c r="L25" s="87"/>
      <c r="M25" s="15"/>
      <c r="N25" s="15"/>
      <c r="O25" s="88"/>
      <c r="P25" s="88"/>
      <c r="Q25" s="88"/>
      <c r="R25" s="88"/>
      <c r="S25" s="88"/>
    </row>
    <row r="26" spans="1:26" x14ac:dyDescent="0.25">
      <c r="T26" s="55"/>
      <c r="U26" s="55"/>
      <c r="V26" s="55"/>
      <c r="W26" s="55"/>
      <c r="X26" s="55"/>
      <c r="Y26" s="55"/>
      <c r="Z26" s="55"/>
    </row>
    <row r="27" spans="1:26" x14ac:dyDescent="0.25">
      <c r="T27" s="55"/>
      <c r="U27" s="55"/>
      <c r="V27" s="55"/>
      <c r="W27" s="55"/>
      <c r="X27" s="55"/>
      <c r="Y27" s="55"/>
      <c r="Z27" s="55"/>
    </row>
    <row r="28" spans="1:26" x14ac:dyDescent="0.25">
      <c r="T28" s="55"/>
      <c r="U28" s="55"/>
      <c r="V28" s="55"/>
      <c r="W28" s="55"/>
      <c r="X28" s="55"/>
      <c r="Y28" s="55"/>
      <c r="Z28" s="55"/>
    </row>
    <row r="29" spans="1:26" x14ac:dyDescent="0.25">
      <c r="T29" s="55"/>
      <c r="U29" s="55"/>
      <c r="V29" s="55"/>
      <c r="W29" s="55"/>
      <c r="X29" s="55"/>
      <c r="Y29" s="55"/>
      <c r="Z29" s="55"/>
    </row>
  </sheetData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173" priority="1" operator="greaterThan">
      <formula>$B$7</formula>
    </cfRule>
    <cfRule type="cellIs" dxfId="172" priority="2" operator="equal">
      <formula>$B$7</formula>
    </cfRule>
    <cfRule type="cellIs" dxfId="171" priority="3" operator="lessThan">
      <formula>$B$7</formula>
    </cfRule>
  </conditionalFormatting>
  <dataValidations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A00-000000000000}">
      <formula1>"Seve Cummins,Greg Hart, Debbie Knore"</formula1>
    </dataValidation>
    <dataValidation type="list" showInputMessage="1" showErrorMessage="1" sqref="A10:A13" xr:uid="{00000000-0002-0000-0A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94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tabColor theme="8"/>
    <pageSetUpPr fitToPage="1"/>
  </sheetPr>
  <dimension ref="A1:AA18"/>
  <sheetViews>
    <sheetView showGridLines="0" zoomScaleNormal="100" zoomScaleSheetLayoutView="70" workbookViewId="0"/>
  </sheetViews>
  <sheetFormatPr baseColWidth="10" defaultColWidth="9.109375" defaultRowHeight="13.2" x14ac:dyDescent="0.25"/>
  <cols>
    <col min="1" max="1" width="29.33203125" style="55" bestFit="1" customWidth="1"/>
    <col min="2" max="2" width="17.6640625" style="55" customWidth="1"/>
    <col min="3" max="3" width="27.6640625" style="86" bestFit="1" customWidth="1"/>
    <col min="4" max="4" width="8.33203125" style="55" customWidth="1"/>
    <col min="5" max="5" width="9.109375" style="10" bestFit="1" customWidth="1"/>
    <col min="6" max="6" width="9.6640625" style="55" bestFit="1" customWidth="1"/>
    <col min="7" max="7" width="8.5546875" style="3" bestFit="1" customWidth="1"/>
    <col min="8" max="9" width="9" style="5" bestFit="1" customWidth="1"/>
    <col min="10" max="10" width="8.88671875" style="87" bestFit="1" customWidth="1"/>
    <col min="11" max="12" width="9" style="87" bestFit="1" customWidth="1"/>
    <col min="13" max="13" width="8.6640625" style="15" bestFit="1" customWidth="1"/>
    <col min="14" max="14" width="9.33203125" style="15" bestFit="1" customWidth="1"/>
    <col min="15" max="15" width="10" style="88" bestFit="1" customWidth="1"/>
    <col min="16" max="16" width="9.88671875" style="88" bestFit="1" customWidth="1"/>
    <col min="17" max="17" width="9.6640625" style="88" bestFit="1" customWidth="1"/>
    <col min="18" max="18" width="10.33203125" style="88" bestFit="1" customWidth="1"/>
    <col min="19" max="19" width="27.109375" style="88" customWidth="1"/>
    <col min="20" max="20" width="9.6640625" style="88" bestFit="1" customWidth="1"/>
    <col min="21" max="21" width="9.88671875" style="88" bestFit="1" customWidth="1"/>
    <col min="22" max="22" width="10" style="88" bestFit="1" customWidth="1"/>
    <col min="23" max="23" width="9.88671875" style="88" bestFit="1" customWidth="1"/>
    <col min="24" max="24" width="10.33203125" style="88" bestFit="1" customWidth="1"/>
    <col min="25" max="25" width="11" style="88" bestFit="1" customWidth="1"/>
    <col min="26" max="26" width="17" style="88" bestFit="1" customWidth="1"/>
    <col min="27" max="27" width="37.5546875" style="55" bestFit="1" customWidth="1"/>
    <col min="28" max="28" width="2" style="55" customWidth="1"/>
    <col min="29" max="16384" width="9.109375" style="55"/>
  </cols>
  <sheetData>
    <row r="1" spans="1:27" s="7" customFormat="1" ht="15.6" thickTop="1" thickBot="1" x14ac:dyDescent="0.35">
      <c r="A1" s="229" t="str">
        <f>Settings!D9</f>
        <v>Frank</v>
      </c>
      <c r="B1" s="213" t="s">
        <v>63</v>
      </c>
      <c r="C1" s="228" t="str">
        <f>Settings!C9</f>
        <v>Fox</v>
      </c>
      <c r="D1" s="265">
        <f>Settings!C12</f>
        <v>2017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3">
        <f>D1+1</f>
        <v>2018</v>
      </c>
      <c r="Q1" s="263"/>
      <c r="R1" s="263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8" thickTop="1" x14ac:dyDescent="0.25">
      <c r="A2" s="106" t="s">
        <v>0</v>
      </c>
      <c r="B2" s="106" t="s">
        <v>16</v>
      </c>
      <c r="C2" s="106" t="s">
        <v>22</v>
      </c>
      <c r="D2" s="208" t="s">
        <v>7</v>
      </c>
      <c r="E2" s="208" t="s">
        <v>8</v>
      </c>
      <c r="F2" s="208" t="s">
        <v>9</v>
      </c>
      <c r="G2" s="208" t="s">
        <v>10</v>
      </c>
      <c r="H2" s="208" t="s">
        <v>2</v>
      </c>
      <c r="I2" s="208" t="s">
        <v>21</v>
      </c>
      <c r="J2" s="208" t="s">
        <v>20</v>
      </c>
      <c r="K2" s="208" t="s">
        <v>4</v>
      </c>
      <c r="L2" s="208" t="s">
        <v>3</v>
      </c>
      <c r="M2" s="208" t="s">
        <v>5</v>
      </c>
      <c r="N2" s="208" t="s">
        <v>1</v>
      </c>
      <c r="O2" s="208" t="s">
        <v>6</v>
      </c>
      <c r="P2" s="209" t="s">
        <v>64</v>
      </c>
      <c r="Q2" s="210" t="s">
        <v>65</v>
      </c>
      <c r="R2" s="210" t="s">
        <v>66</v>
      </c>
      <c r="S2" s="106" t="s">
        <v>15</v>
      </c>
    </row>
    <row r="3" spans="1:27" s="50" customFormat="1" x14ac:dyDescent="0.25">
      <c r="A3" s="9" t="s">
        <v>36</v>
      </c>
      <c r="B3" s="50" t="s">
        <v>38</v>
      </c>
      <c r="C3" s="52" t="s">
        <v>40</v>
      </c>
      <c r="D3" s="91">
        <v>0.5</v>
      </c>
      <c r="E3" s="91"/>
      <c r="F3" s="91">
        <v>0.5</v>
      </c>
      <c r="G3" s="91">
        <v>0.06</v>
      </c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7"/>
      <c r="T3" s="100"/>
      <c r="U3" s="100"/>
      <c r="V3" s="93"/>
      <c r="W3" s="93"/>
    </row>
    <row r="4" spans="1:27" s="50" customFormat="1" x14ac:dyDescent="0.25">
      <c r="A4" s="9" t="s">
        <v>36</v>
      </c>
      <c r="B4" s="50" t="s">
        <v>38</v>
      </c>
      <c r="C4" s="52" t="s">
        <v>40</v>
      </c>
      <c r="D4" s="91">
        <v>0.5</v>
      </c>
      <c r="E4" s="91">
        <v>1</v>
      </c>
      <c r="F4" s="91">
        <v>1</v>
      </c>
      <c r="G4" s="91"/>
      <c r="H4" s="94"/>
      <c r="I4" s="94"/>
      <c r="J4" s="94"/>
      <c r="K4" s="94"/>
      <c r="L4" s="94"/>
      <c r="M4" s="91"/>
      <c r="N4" s="91"/>
      <c r="O4" s="91"/>
      <c r="P4" s="91"/>
      <c r="Q4" s="91"/>
      <c r="R4" s="91"/>
      <c r="T4" s="100"/>
      <c r="U4" s="100"/>
      <c r="V4" s="93"/>
      <c r="W4" s="93"/>
    </row>
    <row r="5" spans="1:27" s="50" customFormat="1" x14ac:dyDescent="0.25">
      <c r="A5" s="9" t="s">
        <v>37</v>
      </c>
      <c r="B5" s="50" t="s">
        <v>39</v>
      </c>
      <c r="C5" s="52" t="s">
        <v>41</v>
      </c>
      <c r="D5" s="94">
        <v>0.25</v>
      </c>
      <c r="E5" s="94">
        <v>0.5</v>
      </c>
      <c r="F5" s="94">
        <v>0.5</v>
      </c>
      <c r="G5" s="94"/>
      <c r="H5" s="94"/>
      <c r="I5" s="94"/>
      <c r="J5" s="94"/>
      <c r="K5" s="94"/>
      <c r="L5" s="94"/>
      <c r="M5" s="91"/>
      <c r="N5" s="91"/>
      <c r="O5" s="91"/>
      <c r="P5" s="91"/>
      <c r="Q5" s="91"/>
      <c r="R5" s="91"/>
      <c r="T5" s="100"/>
      <c r="U5" s="100"/>
      <c r="V5" s="93"/>
      <c r="W5" s="93"/>
    </row>
    <row r="6" spans="1:27" s="50" customFormat="1" x14ac:dyDescent="0.25">
      <c r="A6" s="9" t="s">
        <v>37</v>
      </c>
      <c r="B6" s="50" t="s">
        <v>39</v>
      </c>
      <c r="C6" s="52" t="s">
        <v>41</v>
      </c>
      <c r="D6" s="94">
        <v>0.5</v>
      </c>
      <c r="E6" s="94">
        <v>0.5</v>
      </c>
      <c r="F6" s="94">
        <v>0.5</v>
      </c>
      <c r="G6" s="94"/>
      <c r="H6" s="94"/>
      <c r="I6" s="94"/>
      <c r="J6" s="94"/>
      <c r="K6" s="94"/>
      <c r="L6" s="94"/>
      <c r="M6" s="91"/>
      <c r="N6" s="91"/>
      <c r="O6" s="91"/>
      <c r="P6" s="91"/>
      <c r="Q6" s="91"/>
      <c r="R6" s="91"/>
      <c r="T6" s="100"/>
      <c r="U6" s="100"/>
      <c r="V6" s="93"/>
      <c r="W6" s="93"/>
    </row>
    <row r="7" spans="1:27" s="50" customFormat="1" x14ac:dyDescent="0.25">
      <c r="A7" s="110" t="s">
        <v>30</v>
      </c>
      <c r="B7" s="104">
        <f>SUMPRODUCT(('Team 6'!$A$3:$A$6&lt;&gt;"")/COUNTIF('Team 6'!$A$3:$A$6,'Team 6'!$A$3:$A$6&amp;""))</f>
        <v>2</v>
      </c>
      <c r="C7" s="172" t="s">
        <v>32</v>
      </c>
      <c r="D7" s="99">
        <f>SUBTOTAL(109,Active_Team6[Jan])</f>
        <v>1.75</v>
      </c>
      <c r="E7" s="99">
        <f>SUM(Active_Team6[Feb])</f>
        <v>2</v>
      </c>
      <c r="F7" s="99">
        <f>SUM(Active_Team6[Mar])</f>
        <v>2.5</v>
      </c>
      <c r="G7" s="99">
        <f>SUM(Active_Team6[Apr])</f>
        <v>0.06</v>
      </c>
      <c r="H7" s="99">
        <f>SUM(Active_Team6[May])</f>
        <v>0</v>
      </c>
      <c r="I7" s="99">
        <f>SUM(Active_Team6[Jun])</f>
        <v>0</v>
      </c>
      <c r="J7" s="99">
        <f>SUM(Active_Team6[Jul])</f>
        <v>0</v>
      </c>
      <c r="K7" s="99">
        <f>SUM(Active_Team6[Aug])</f>
        <v>0</v>
      </c>
      <c r="L7" s="99">
        <f>SUM(Active_Team6[Sept])</f>
        <v>0</v>
      </c>
      <c r="M7" s="168">
        <f>SUM(Active_Team6[Oct])</f>
        <v>0</v>
      </c>
      <c r="N7" s="168">
        <f>SUM(Active_Team6[Nov])</f>
        <v>0</v>
      </c>
      <c r="O7" s="168">
        <f>SUM(Active_Team6[Dec])</f>
        <v>0</v>
      </c>
      <c r="P7" s="168">
        <f>SUM(Active_Team6[Jan+])</f>
        <v>0</v>
      </c>
      <c r="Q7" s="168">
        <f>SUM(Active_Team6[Feb +])</f>
        <v>0</v>
      </c>
      <c r="R7" s="168">
        <f>SUM(Active_Team6[Mar +])</f>
        <v>0</v>
      </c>
      <c r="S7" s="174"/>
      <c r="T7" s="100"/>
      <c r="U7" s="100"/>
      <c r="V7" s="93"/>
      <c r="W7" s="93"/>
    </row>
    <row r="8" spans="1:27" s="50" customFormat="1" x14ac:dyDescent="0.25">
      <c r="A8" s="79"/>
      <c r="B8" s="79"/>
      <c r="C8" s="80"/>
      <c r="D8" s="76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  <c r="T8" s="100"/>
      <c r="U8" s="100"/>
      <c r="V8" s="93"/>
      <c r="W8" s="93"/>
    </row>
    <row r="9" spans="1:27" s="7" customFormat="1" x14ac:dyDescent="0.25">
      <c r="A9" s="106" t="s">
        <v>60</v>
      </c>
      <c r="B9" s="106" t="s">
        <v>16</v>
      </c>
      <c r="C9" s="106" t="s">
        <v>26</v>
      </c>
      <c r="D9" s="208" t="s">
        <v>7</v>
      </c>
      <c r="E9" s="208" t="s">
        <v>8</v>
      </c>
      <c r="F9" s="208" t="s">
        <v>9</v>
      </c>
      <c r="G9" s="208" t="s">
        <v>10</v>
      </c>
      <c r="H9" s="208" t="s">
        <v>2</v>
      </c>
      <c r="I9" s="208" t="s">
        <v>21</v>
      </c>
      <c r="J9" s="208" t="s">
        <v>20</v>
      </c>
      <c r="K9" s="208" t="s">
        <v>4</v>
      </c>
      <c r="L9" s="208" t="s">
        <v>3</v>
      </c>
      <c r="M9" s="208" t="s">
        <v>5</v>
      </c>
      <c r="N9" s="208" t="s">
        <v>1</v>
      </c>
      <c r="O9" s="208" t="s">
        <v>6</v>
      </c>
      <c r="P9" s="209" t="s">
        <v>64</v>
      </c>
      <c r="Q9" s="210" t="s">
        <v>65</v>
      </c>
      <c r="R9" s="210" t="s">
        <v>66</v>
      </c>
      <c r="S9" s="106" t="s">
        <v>15</v>
      </c>
      <c r="T9" s="99"/>
      <c r="U9" s="99"/>
      <c r="V9" s="92"/>
      <c r="W9" s="92"/>
    </row>
    <row r="10" spans="1:27" s="7" customFormat="1" x14ac:dyDescent="0.25">
      <c r="A10" s="182" t="s">
        <v>14</v>
      </c>
      <c r="B10" s="50"/>
      <c r="C10" s="141"/>
      <c r="D10" s="91">
        <v>0.5</v>
      </c>
      <c r="E10" s="91"/>
      <c r="F10" s="91">
        <v>0.5</v>
      </c>
      <c r="G10" s="91">
        <v>0.06</v>
      </c>
      <c r="H10" s="61"/>
      <c r="I10" s="61"/>
      <c r="J10" s="61"/>
      <c r="K10" s="61"/>
      <c r="L10" s="61"/>
      <c r="M10" s="61"/>
      <c r="N10" s="61"/>
      <c r="O10" s="61"/>
      <c r="P10" s="114"/>
      <c r="Q10" s="114"/>
      <c r="R10" s="114"/>
      <c r="S10" s="142"/>
      <c r="T10" s="99"/>
      <c r="U10" s="99"/>
      <c r="V10" s="92"/>
      <c r="W10" s="92"/>
    </row>
    <row r="11" spans="1:27" s="50" customFormat="1" x14ac:dyDescent="0.25">
      <c r="A11" s="182" t="s">
        <v>31</v>
      </c>
      <c r="C11" s="141"/>
      <c r="D11" s="91">
        <v>0.5</v>
      </c>
      <c r="E11" s="91">
        <v>1</v>
      </c>
      <c r="F11" s="91">
        <v>1</v>
      </c>
      <c r="G11" s="91"/>
      <c r="H11" s="61"/>
      <c r="I11" s="61"/>
      <c r="J11" s="61"/>
      <c r="K11" s="61"/>
      <c r="L11" s="61"/>
      <c r="M11" s="61"/>
      <c r="N11" s="61"/>
      <c r="O11" s="61"/>
      <c r="P11" s="114"/>
      <c r="Q11" s="114"/>
      <c r="R11" s="114"/>
      <c r="S11" s="142"/>
      <c r="T11" s="100"/>
      <c r="U11" s="100"/>
      <c r="V11" s="93"/>
      <c r="W11" s="93"/>
    </row>
    <row r="12" spans="1:27" x14ac:dyDescent="0.25">
      <c r="A12" s="182" t="s">
        <v>13</v>
      </c>
      <c r="B12" s="50"/>
      <c r="C12" s="141"/>
      <c r="D12" s="94">
        <v>0.25</v>
      </c>
      <c r="E12" s="94">
        <v>0.5</v>
      </c>
      <c r="F12" s="94">
        <v>0.5</v>
      </c>
      <c r="G12" s="94"/>
      <c r="H12" s="61"/>
      <c r="I12" s="61"/>
      <c r="J12" s="61"/>
      <c r="K12" s="61"/>
      <c r="L12" s="61"/>
      <c r="M12" s="61"/>
      <c r="N12" s="61"/>
      <c r="O12" s="61"/>
      <c r="P12" s="114"/>
      <c r="Q12" s="114"/>
      <c r="R12" s="114"/>
      <c r="S12" s="142"/>
      <c r="T12" s="55"/>
      <c r="U12" s="55"/>
      <c r="V12" s="55"/>
      <c r="W12" s="55"/>
      <c r="X12" s="55"/>
      <c r="Y12" s="55"/>
      <c r="Z12" s="55"/>
    </row>
    <row r="13" spans="1:27" x14ac:dyDescent="0.25">
      <c r="A13" s="182" t="s">
        <v>29</v>
      </c>
      <c r="B13" s="50"/>
      <c r="C13" s="141"/>
      <c r="D13" s="94">
        <v>0.5</v>
      </c>
      <c r="E13" s="94">
        <v>0.5</v>
      </c>
      <c r="F13" s="94">
        <v>0.5</v>
      </c>
      <c r="G13" s="94"/>
      <c r="H13" s="61"/>
      <c r="I13" s="61"/>
      <c r="J13" s="61"/>
      <c r="K13" s="61"/>
      <c r="L13" s="61"/>
      <c r="M13" s="61"/>
      <c r="N13" s="61"/>
      <c r="O13" s="61"/>
      <c r="P13" s="114"/>
      <c r="Q13" s="114"/>
      <c r="R13" s="114"/>
      <c r="S13" s="142"/>
      <c r="T13" s="55"/>
      <c r="U13" s="55"/>
      <c r="V13" s="55"/>
      <c r="W13" s="55"/>
      <c r="X13" s="55"/>
      <c r="Y13" s="55"/>
      <c r="Z13" s="55"/>
    </row>
    <row r="14" spans="1:27" x14ac:dyDescent="0.25">
      <c r="A14" s="174"/>
      <c r="B14" s="174"/>
      <c r="C14" s="172" t="s">
        <v>28</v>
      </c>
      <c r="D14" s="173">
        <f>SUM(Pending_Team6[Jan])</f>
        <v>1.75</v>
      </c>
      <c r="E14" s="173">
        <f>SUBTOTAL(109,Pending_Team6[Feb])</f>
        <v>2</v>
      </c>
      <c r="F14" s="173">
        <f>SUBTOTAL(109,Pending_Team6[Mar])</f>
        <v>2.5</v>
      </c>
      <c r="G14" s="173">
        <f>SUBTOTAL(109,Pending_Team6[Apr])</f>
        <v>0.06</v>
      </c>
      <c r="H14" s="173">
        <f>SUBTOTAL(109,Pending_Team6[May])</f>
        <v>0</v>
      </c>
      <c r="I14" s="173">
        <f>SUBTOTAL(109,Pending_Team6[Jun])</f>
        <v>0</v>
      </c>
      <c r="J14" s="173">
        <f>SUBTOTAL(109,Pending_Team6[Jul])</f>
        <v>0</v>
      </c>
      <c r="K14" s="173">
        <f>SUBTOTAL(109,Pending_Team6[Aug])</f>
        <v>0</v>
      </c>
      <c r="L14" s="173">
        <f>SUBTOTAL(109,Pending_Team6[Sept])</f>
        <v>0</v>
      </c>
      <c r="M14" s="173">
        <f>SUBTOTAL(109,Pending_Team6[Oct])</f>
        <v>0</v>
      </c>
      <c r="N14" s="173">
        <f>SUBTOTAL(109,Pending_Team6[Nov])</f>
        <v>0</v>
      </c>
      <c r="O14" s="173">
        <f>SUBTOTAL(109,Pending_Team6[Dec])</f>
        <v>0</v>
      </c>
      <c r="P14" s="173">
        <f>SUBTOTAL(109,Pending_Team6[Jan+])</f>
        <v>0</v>
      </c>
      <c r="Q14" s="173">
        <f>SUBTOTAL(109,Pending_Team6[Feb +])</f>
        <v>0</v>
      </c>
      <c r="R14" s="173">
        <f>SUBTOTAL(109,Pending_Team6[Mar +])</f>
        <v>0</v>
      </c>
      <c r="S14" s="175"/>
      <c r="T14" s="55"/>
      <c r="U14" s="55"/>
      <c r="V14" s="55"/>
      <c r="W14" s="55"/>
      <c r="X14" s="55"/>
      <c r="Y14" s="55"/>
      <c r="Z14" s="55"/>
    </row>
    <row r="15" spans="1:27" x14ac:dyDescent="0.25">
      <c r="A15" s="82"/>
      <c r="B15" s="79"/>
      <c r="C15" s="83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  <c r="T15" s="55"/>
      <c r="U15" s="55"/>
      <c r="V15" s="55"/>
      <c r="W15" s="55"/>
      <c r="X15" s="55"/>
      <c r="Y15" s="55"/>
      <c r="Z15" s="55"/>
    </row>
    <row r="16" spans="1:27" x14ac:dyDescent="0.25">
      <c r="A16"/>
      <c r="B16"/>
      <c r="C16" s="107" t="s">
        <v>18</v>
      </c>
      <c r="D16" s="103">
        <f>SUM(Active_Team6[[#Totals],[Jan]],Pending_Team6[[#Totals],[Jan]])</f>
        <v>3.5</v>
      </c>
      <c r="E16" s="103">
        <f>SUM(Active_Team6[[#Totals],[Feb]],Pending_Team6[[#Totals],[Feb]])</f>
        <v>4</v>
      </c>
      <c r="F16" s="103">
        <f>SUM(Active_Team6[[#Totals],[Mar]],Pending_Team6[[#Totals],[Mar]])</f>
        <v>5</v>
      </c>
      <c r="G16" s="103">
        <f>SUM(Active_Team6[[#Totals],[Apr]],Pending_Team6[[#Totals],[Apr]])</f>
        <v>0.12</v>
      </c>
      <c r="H16" s="103">
        <f>SUM(Active_Team6[[#Totals],[May]],Pending_Team6[[#Totals],[May]])</f>
        <v>0</v>
      </c>
      <c r="I16" s="103">
        <f>SUM(Active_Team6[[#Totals],[Jun]],Pending_Team6[[#Totals],[Jun]])</f>
        <v>0</v>
      </c>
      <c r="J16" s="103">
        <f>SUM(Active_Team6[[#Totals],[Jul]],Pending_Team6[[#Totals],[Jul]])</f>
        <v>0</v>
      </c>
      <c r="K16" s="103">
        <f>SUM(Active_Team6[[#Totals],[Aug]],Pending_Team6[[#Totals],[Aug]])</f>
        <v>0</v>
      </c>
      <c r="L16" s="103">
        <f>SUM(Active_Team6[[#Totals],[Sept]],Pending_Team6[[#Totals],[Sept]])</f>
        <v>0</v>
      </c>
      <c r="M16" s="103">
        <f>SUM(Active_Team6[[#Totals],[Oct]],Pending_Team6[[#Totals],[Oct]])</f>
        <v>0</v>
      </c>
      <c r="N16" s="103">
        <f>SUM(Active_Team6[[#Totals],[Nov]],Pending_Team6[[#Totals],[Nov]])</f>
        <v>0</v>
      </c>
      <c r="O16" s="103">
        <f>SUM(Active_Team6[[#Totals],[Dec]],Pending_Team6[[#Totals],[Dec]])</f>
        <v>0</v>
      </c>
      <c r="P16" s="103">
        <f>SUM(Active_Team6[[#Totals],[Jan+]],Pending_Team6[[#Totals],[Jan+]])</f>
        <v>0</v>
      </c>
      <c r="Q16" s="103">
        <f>SUM(Active_Team6[[#Totals],[Feb +]],Pending_Team6[[#Totals],[Feb +]])</f>
        <v>0</v>
      </c>
      <c r="R16" s="103">
        <f>SUM(Active_Team6[[#Totals],[Mar +]],Pending_Team6[[#Totals],[Mar +]])</f>
        <v>0</v>
      </c>
      <c r="S16" s="55"/>
      <c r="T16" s="55"/>
      <c r="U16" s="55"/>
      <c r="V16" s="55"/>
      <c r="W16" s="55"/>
      <c r="X16" s="55"/>
      <c r="Y16" s="55"/>
      <c r="Z16" s="55"/>
    </row>
    <row r="17" spans="20:26" x14ac:dyDescent="0.25">
      <c r="T17" s="55"/>
      <c r="U17" s="55"/>
      <c r="V17" s="55"/>
      <c r="W17" s="55"/>
      <c r="X17" s="55"/>
      <c r="Y17" s="55"/>
      <c r="Z17" s="55"/>
    </row>
    <row r="18" spans="20:26" x14ac:dyDescent="0.25">
      <c r="T18" s="55"/>
      <c r="U18" s="55"/>
      <c r="V18" s="55"/>
      <c r="W18" s="55"/>
      <c r="X18" s="55"/>
      <c r="Y18" s="55"/>
      <c r="Z18" s="55"/>
    </row>
  </sheetData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86" priority="1" operator="greaterThan">
      <formula>$B$7</formula>
    </cfRule>
    <cfRule type="cellIs" dxfId="85" priority="2" operator="equal">
      <formula>$B$7</formula>
    </cfRule>
    <cfRule type="cellIs" dxfId="84" priority="3" operator="lessThan">
      <formula>$B$7</formula>
    </cfRule>
  </conditionalFormatting>
  <dataValidations disablePrompts="1"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B00-000000000000}">
      <formula1>"Seve Cummins,Greg Hart, Debbie Knore"</formula1>
    </dataValidation>
    <dataValidation type="list" showInputMessage="1" showErrorMessage="1" sqref="A10:A13" xr:uid="{00000000-0002-0000-0B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89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54ED1E451B5745A99B622E0D6C57E5" ma:contentTypeVersion="0" ma:contentTypeDescription="Create a new document." ma:contentTypeScope="" ma:versionID="0a64fa1e8e2f5915f8d267758046fd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BF5AEB-7403-4D7E-9F75-DCACED416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F41CC4-3581-441D-88C2-270C34D5200E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64210F-4940-43BF-ADCD-2BCBC3F0A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Settings</vt:lpstr>
      <vt:lpstr>Data</vt:lpstr>
      <vt:lpstr>Team Summary</vt:lpstr>
      <vt:lpstr>Status Summary</vt:lpstr>
      <vt:lpstr>Summary Charts</vt:lpstr>
      <vt:lpstr>Summary Table</vt:lpstr>
      <vt:lpstr>Team 1</vt:lpstr>
      <vt:lpstr>Team 2</vt:lpstr>
      <vt:lpstr>Team 3</vt:lpstr>
      <vt:lpstr>Team 4</vt:lpstr>
      <vt:lpstr>Team 5</vt:lpstr>
      <vt:lpstr>Team 6</vt:lpstr>
      <vt:lpstr>'Status Summary'!test</vt:lpstr>
      <vt:lpstr>test</vt:lpstr>
    </vt:vector>
  </TitlesOfParts>
  <Company>Cardinal Health (EIT Installation)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BRAKENI Adelin</cp:lastModifiedBy>
  <cp:lastPrinted>2017-07-30T21:40:41Z</cp:lastPrinted>
  <dcterms:created xsi:type="dcterms:W3CDTF">2010-07-19T14:24:36Z</dcterms:created>
  <dcterms:modified xsi:type="dcterms:W3CDTF">2022-04-05T08:54:14Z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0x010100BB54ED1E451B5745A99B622E0D6C57E5</vt:lpwstr>
  </property>
  <property fmtid="{D5CDD505-2E9C-101B-9397-08002B2CF9AE}" pid="4" name="MSIP_Label_f43b7177-c66c-4b22-a350-7ee86f9a1e74_Enabled">
    <vt:lpwstr>true</vt:lpwstr>
  </property>
  <property fmtid="{D5CDD505-2E9C-101B-9397-08002B2CF9AE}" pid="5" name="MSIP_Label_f43b7177-c66c-4b22-a350-7ee86f9a1e74_SetDate">
    <vt:lpwstr>2022-04-05T08:54:14Z</vt:lpwstr>
  </property>
  <property fmtid="{D5CDD505-2E9C-101B-9397-08002B2CF9AE}" pid="6" name="MSIP_Label_f43b7177-c66c-4b22-a350-7ee86f9a1e74_Method">
    <vt:lpwstr>Standard</vt:lpwstr>
  </property>
  <property fmtid="{D5CDD505-2E9C-101B-9397-08002B2CF9AE}" pid="7" name="MSIP_Label_f43b7177-c66c-4b22-a350-7ee86f9a1e74_Name">
    <vt:lpwstr>C1_Internal use</vt:lpwstr>
  </property>
  <property fmtid="{D5CDD505-2E9C-101B-9397-08002B2CF9AE}" pid="8" name="MSIP_Label_f43b7177-c66c-4b22-a350-7ee86f9a1e74_SiteId">
    <vt:lpwstr>e4e1abd9-eac7-4a71-ab52-da5c998aa7ba</vt:lpwstr>
  </property>
  <property fmtid="{D5CDD505-2E9C-101B-9397-08002B2CF9AE}" pid="9" name="MSIP_Label_f43b7177-c66c-4b22-a350-7ee86f9a1e74_ActionId">
    <vt:lpwstr>19eb7264-49f8-4da7-b3c8-d64507f38b97</vt:lpwstr>
  </property>
  <property fmtid="{D5CDD505-2E9C-101B-9397-08002B2CF9AE}" pid="10" name="MSIP_Label_f43b7177-c66c-4b22-a350-7ee86f9a1e74_ContentBits">
    <vt:lpwstr>2</vt:lpwstr>
  </property>
</Properties>
</file>